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Агентство\2024\Итоги года\Задания\Модуль Б\"/>
    </mc:Choice>
  </mc:AlternateContent>
  <bookViews>
    <workbookView xWindow="0" yWindow="0" windowWidth="20490" windowHeight="7620"/>
  </bookViews>
  <sheets>
    <sheet name="Смета по ФЕР 421+557пр (12" sheetId="6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SrcKA" sheetId="5" state="hidden" r:id="rId6"/>
  </sheets>
  <definedNames>
    <definedName name="_xlnm.Print_Titles" localSheetId="0">'Смета по ФЕР 421+557пр (12'!$49:$49</definedName>
    <definedName name="_xlnm.Print_Area" localSheetId="0">'Смета по ФЕР 421+557пр (12'!$A$1:$M$724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2" i="6" l="1"/>
  <c r="H719" i="6"/>
  <c r="C722" i="6"/>
  <c r="C719" i="6"/>
  <c r="C42" i="6"/>
  <c r="D42" i="6"/>
  <c r="C41" i="6"/>
  <c r="D41" i="6"/>
  <c r="C40" i="6"/>
  <c r="D40" i="6"/>
  <c r="L716" i="6"/>
  <c r="K716" i="6"/>
  <c r="J716" i="6"/>
  <c r="C716" i="6"/>
  <c r="L715" i="6"/>
  <c r="K715" i="6"/>
  <c r="J715" i="6"/>
  <c r="C715" i="6"/>
  <c r="L714" i="6"/>
  <c r="K714" i="6"/>
  <c r="J714" i="6"/>
  <c r="C714" i="6"/>
  <c r="L713" i="6"/>
  <c r="K713" i="6"/>
  <c r="J713" i="6"/>
  <c r="C713" i="6"/>
  <c r="L712" i="6"/>
  <c r="K712" i="6"/>
  <c r="J712" i="6"/>
  <c r="C712" i="6"/>
  <c r="L711" i="6"/>
  <c r="K711" i="6"/>
  <c r="J711" i="6"/>
  <c r="C711" i="6"/>
  <c r="L710" i="6"/>
  <c r="K710" i="6"/>
  <c r="J710" i="6"/>
  <c r="C710" i="6"/>
  <c r="L709" i="6"/>
  <c r="K709" i="6"/>
  <c r="J709" i="6"/>
  <c r="C709" i="6"/>
  <c r="L708" i="6"/>
  <c r="K708" i="6"/>
  <c r="J708" i="6"/>
  <c r="C708" i="6"/>
  <c r="L707" i="6"/>
  <c r="K707" i="6"/>
  <c r="J707" i="6"/>
  <c r="C707" i="6"/>
  <c r="L706" i="6"/>
  <c r="K706" i="6"/>
  <c r="J706" i="6"/>
  <c r="C706" i="6"/>
  <c r="L705" i="6"/>
  <c r="K705" i="6"/>
  <c r="J705" i="6"/>
  <c r="C705" i="6"/>
  <c r="L704" i="6"/>
  <c r="K704" i="6"/>
  <c r="J704" i="6"/>
  <c r="C704" i="6"/>
  <c r="L703" i="6"/>
  <c r="K703" i="6"/>
  <c r="J703" i="6"/>
  <c r="C703" i="6"/>
  <c r="L702" i="6"/>
  <c r="K702" i="6"/>
  <c r="J702" i="6"/>
  <c r="C702" i="6"/>
  <c r="L701" i="6"/>
  <c r="K701" i="6"/>
  <c r="J701" i="6"/>
  <c r="C701" i="6"/>
  <c r="L700" i="6"/>
  <c r="K700" i="6"/>
  <c r="J700" i="6"/>
  <c r="C700" i="6"/>
  <c r="L699" i="6"/>
  <c r="K699" i="6"/>
  <c r="J699" i="6"/>
  <c r="C699" i="6"/>
  <c r="L698" i="6"/>
  <c r="K698" i="6"/>
  <c r="J698" i="6"/>
  <c r="C698" i="6"/>
  <c r="L694" i="6"/>
  <c r="J694" i="6"/>
  <c r="L693" i="6"/>
  <c r="J693" i="6"/>
  <c r="J690" i="6"/>
  <c r="L690" i="6" s="1"/>
  <c r="J689" i="6"/>
  <c r="J687" i="6" s="1"/>
  <c r="J682" i="6"/>
  <c r="L682" i="6" s="1"/>
  <c r="L678" i="6"/>
  <c r="J678" i="6"/>
  <c r="L666" i="6"/>
  <c r="J666" i="6"/>
  <c r="L665" i="6"/>
  <c r="J665" i="6"/>
  <c r="L664" i="6"/>
  <c r="J664" i="6"/>
  <c r="K663" i="6"/>
  <c r="B663" i="6"/>
  <c r="J663" i="6"/>
  <c r="L663" i="6" s="1"/>
  <c r="K662" i="6"/>
  <c r="B662" i="6"/>
  <c r="J662" i="6"/>
  <c r="L662" i="6" s="1"/>
  <c r="K661" i="6"/>
  <c r="B661" i="6"/>
  <c r="J661" i="6"/>
  <c r="J659" i="6" s="1"/>
  <c r="L658" i="6"/>
  <c r="J658" i="6"/>
  <c r="L657" i="6"/>
  <c r="J657" i="6"/>
  <c r="L655" i="6"/>
  <c r="K655" i="6"/>
  <c r="B655" i="6"/>
  <c r="J655" i="6"/>
  <c r="L652" i="6"/>
  <c r="J652" i="6"/>
  <c r="K647" i="6"/>
  <c r="B647" i="6"/>
  <c r="J647" i="6"/>
  <c r="K646" i="6"/>
  <c r="B646" i="6"/>
  <c r="J646" i="6"/>
  <c r="J639" i="6"/>
  <c r="K642" i="6"/>
  <c r="B642" i="6"/>
  <c r="J642" i="6"/>
  <c r="L642" i="6" s="1"/>
  <c r="L641" i="6"/>
  <c r="L639" i="6" s="1"/>
  <c r="K641" i="6"/>
  <c r="B641" i="6"/>
  <c r="J641" i="6"/>
  <c r="L637" i="6"/>
  <c r="J637" i="6"/>
  <c r="L636" i="6"/>
  <c r="J636" i="6"/>
  <c r="L635" i="6"/>
  <c r="J635" i="6"/>
  <c r="K634" i="6"/>
  <c r="B634" i="6"/>
  <c r="J634" i="6"/>
  <c r="L634" i="6" s="1"/>
  <c r="K633" i="6"/>
  <c r="B633" i="6"/>
  <c r="J633" i="6"/>
  <c r="L633" i="6" s="1"/>
  <c r="K632" i="6"/>
  <c r="B632" i="6"/>
  <c r="J632" i="6"/>
  <c r="L632" i="6" s="1"/>
  <c r="L629" i="6"/>
  <c r="J629" i="6"/>
  <c r="L628" i="6"/>
  <c r="J628" i="6"/>
  <c r="K626" i="6"/>
  <c r="B626" i="6"/>
  <c r="J626" i="6"/>
  <c r="J624" i="6" s="1"/>
  <c r="L623" i="6"/>
  <c r="J623" i="6"/>
  <c r="K614" i="6"/>
  <c r="K613" i="6"/>
  <c r="B613" i="6"/>
  <c r="J613" i="6"/>
  <c r="L613" i="6" s="1"/>
  <c r="K612" i="6"/>
  <c r="L609" i="6"/>
  <c r="J609" i="6"/>
  <c r="K606" i="6"/>
  <c r="J595" i="6"/>
  <c r="C595" i="6"/>
  <c r="J594" i="6"/>
  <c r="C594" i="6"/>
  <c r="J593" i="6"/>
  <c r="C593" i="6"/>
  <c r="J592" i="6"/>
  <c r="C592" i="6"/>
  <c r="J591" i="6"/>
  <c r="C591" i="6"/>
  <c r="J590" i="6"/>
  <c r="C590" i="6"/>
  <c r="J589" i="6"/>
  <c r="C589" i="6"/>
  <c r="J588" i="6"/>
  <c r="C588" i="6"/>
  <c r="J587" i="6"/>
  <c r="C587" i="6"/>
  <c r="J586" i="6"/>
  <c r="C586" i="6"/>
  <c r="J585" i="6"/>
  <c r="C585" i="6"/>
  <c r="J584" i="6"/>
  <c r="C584" i="6"/>
  <c r="J583" i="6"/>
  <c r="C583" i="6"/>
  <c r="J582" i="6"/>
  <c r="C582" i="6"/>
  <c r="L578" i="6"/>
  <c r="J578" i="6"/>
  <c r="L577" i="6"/>
  <c r="J577" i="6"/>
  <c r="J574" i="6"/>
  <c r="J573" i="6"/>
  <c r="J569" i="6"/>
  <c r="J572" i="6"/>
  <c r="J571" i="6"/>
  <c r="J565" i="6"/>
  <c r="J564" i="6"/>
  <c r="L560" i="6"/>
  <c r="J560" i="6"/>
  <c r="AW550" i="6"/>
  <c r="AO550" i="6"/>
  <c r="G549" i="6"/>
  <c r="E549" i="6"/>
  <c r="G548" i="6"/>
  <c r="E548" i="6"/>
  <c r="E545" i="6"/>
  <c r="E544" i="6"/>
  <c r="H543" i="6"/>
  <c r="K542" i="6"/>
  <c r="H542" i="6"/>
  <c r="H541" i="6"/>
  <c r="K540" i="6"/>
  <c r="H540" i="6"/>
  <c r="H546" i="6" s="1"/>
  <c r="D538" i="6"/>
  <c r="C538" i="6"/>
  <c r="X537" i="6"/>
  <c r="U537" i="6"/>
  <c r="S537" i="6"/>
  <c r="P537" i="6"/>
  <c r="H535" i="6"/>
  <c r="D535" i="6"/>
  <c r="C535" i="6"/>
  <c r="AW534" i="6"/>
  <c r="AO534" i="6"/>
  <c r="G533" i="6"/>
  <c r="E533" i="6"/>
  <c r="G532" i="6"/>
  <c r="E532" i="6"/>
  <c r="E529" i="6"/>
  <c r="E528" i="6"/>
  <c r="H527" i="6"/>
  <c r="K526" i="6"/>
  <c r="H526" i="6"/>
  <c r="H525" i="6"/>
  <c r="K524" i="6"/>
  <c r="H524" i="6"/>
  <c r="H530" i="6" s="1"/>
  <c r="D522" i="6"/>
  <c r="C522" i="6"/>
  <c r="AW521" i="6"/>
  <c r="AO521" i="6"/>
  <c r="G520" i="6"/>
  <c r="E520" i="6"/>
  <c r="G519" i="6"/>
  <c r="E519" i="6"/>
  <c r="E516" i="6"/>
  <c r="E515" i="6"/>
  <c r="H514" i="6"/>
  <c r="K513" i="6"/>
  <c r="H513" i="6"/>
  <c r="H512" i="6"/>
  <c r="K511" i="6"/>
  <c r="H511" i="6"/>
  <c r="D509" i="6"/>
  <c r="C509" i="6"/>
  <c r="AW508" i="6"/>
  <c r="AO508" i="6"/>
  <c r="G507" i="6"/>
  <c r="E507" i="6"/>
  <c r="G506" i="6"/>
  <c r="E506" i="6"/>
  <c r="E503" i="6"/>
  <c r="E502" i="6"/>
  <c r="H501" i="6"/>
  <c r="K500" i="6"/>
  <c r="H500" i="6"/>
  <c r="H499" i="6"/>
  <c r="K498" i="6"/>
  <c r="H498" i="6"/>
  <c r="D496" i="6"/>
  <c r="C496" i="6"/>
  <c r="J493" i="6"/>
  <c r="C493" i="6"/>
  <c r="J492" i="6"/>
  <c r="C492" i="6"/>
  <c r="J491" i="6"/>
  <c r="C491" i="6"/>
  <c r="J490" i="6"/>
  <c r="C490" i="6"/>
  <c r="J489" i="6"/>
  <c r="C489" i="6"/>
  <c r="J488" i="6"/>
  <c r="C488" i="6"/>
  <c r="J487" i="6"/>
  <c r="C487" i="6"/>
  <c r="J486" i="6"/>
  <c r="C486" i="6"/>
  <c r="J485" i="6"/>
  <c r="C485" i="6"/>
  <c r="J484" i="6"/>
  <c r="C484" i="6"/>
  <c r="J483" i="6"/>
  <c r="C483" i="6"/>
  <c r="J482" i="6"/>
  <c r="C482" i="6"/>
  <c r="J481" i="6"/>
  <c r="C481" i="6"/>
  <c r="J480" i="6"/>
  <c r="C480" i="6"/>
  <c r="J479" i="6"/>
  <c r="C479" i="6"/>
  <c r="J478" i="6"/>
  <c r="C478" i="6"/>
  <c r="J477" i="6"/>
  <c r="C477" i="6"/>
  <c r="J476" i="6"/>
  <c r="C476" i="6"/>
  <c r="L472" i="6"/>
  <c r="J472" i="6"/>
  <c r="L471" i="6"/>
  <c r="J471" i="6"/>
  <c r="J468" i="6"/>
  <c r="J467" i="6"/>
  <c r="J463" i="6"/>
  <c r="J466" i="6"/>
  <c r="J465" i="6"/>
  <c r="J459" i="6"/>
  <c r="J458" i="6"/>
  <c r="L454" i="6"/>
  <c r="J454" i="6"/>
  <c r="X444" i="6"/>
  <c r="U444" i="6"/>
  <c r="S444" i="6"/>
  <c r="P444" i="6"/>
  <c r="H442" i="6"/>
  <c r="D442" i="6"/>
  <c r="C442" i="6"/>
  <c r="X441" i="6"/>
  <c r="U441" i="6"/>
  <c r="S441" i="6"/>
  <c r="P441" i="6"/>
  <c r="H439" i="6"/>
  <c r="D439" i="6"/>
  <c r="C439" i="6"/>
  <c r="AW438" i="6"/>
  <c r="AO438" i="6"/>
  <c r="G437" i="6"/>
  <c r="E437" i="6"/>
  <c r="G436" i="6"/>
  <c r="E436" i="6"/>
  <c r="E433" i="6"/>
  <c r="E432" i="6"/>
  <c r="E431" i="6"/>
  <c r="D431" i="6"/>
  <c r="C431" i="6"/>
  <c r="B431" i="6"/>
  <c r="E430" i="6"/>
  <c r="D430" i="6"/>
  <c r="C430" i="6"/>
  <c r="B430" i="6"/>
  <c r="H429" i="6"/>
  <c r="K428" i="6"/>
  <c r="H428" i="6"/>
  <c r="H427" i="6"/>
  <c r="K426" i="6"/>
  <c r="H426" i="6"/>
  <c r="D424" i="6"/>
  <c r="C424" i="6"/>
  <c r="X423" i="6"/>
  <c r="U423" i="6"/>
  <c r="S423" i="6"/>
  <c r="P423" i="6"/>
  <c r="H421" i="6"/>
  <c r="D421" i="6"/>
  <c r="C421" i="6"/>
  <c r="X420" i="6"/>
  <c r="U420" i="6"/>
  <c r="S420" i="6"/>
  <c r="P420" i="6"/>
  <c r="H419" i="6"/>
  <c r="E419" i="6"/>
  <c r="G419" i="6"/>
  <c r="D419" i="6"/>
  <c r="C419" i="6"/>
  <c r="AW418" i="6"/>
  <c r="AO418" i="6"/>
  <c r="G417" i="6"/>
  <c r="E417" i="6"/>
  <c r="G416" i="6"/>
  <c r="E416" i="6"/>
  <c r="E413" i="6"/>
  <c r="E412" i="6"/>
  <c r="E411" i="6"/>
  <c r="D411" i="6"/>
  <c r="C411" i="6"/>
  <c r="B411" i="6"/>
  <c r="E410" i="6"/>
  <c r="D410" i="6"/>
  <c r="C410" i="6"/>
  <c r="B410" i="6"/>
  <c r="H409" i="6"/>
  <c r="K408" i="6"/>
  <c r="H408" i="6"/>
  <c r="H407" i="6"/>
  <c r="K406" i="6"/>
  <c r="H406" i="6"/>
  <c r="D404" i="6"/>
  <c r="C404" i="6"/>
  <c r="X403" i="6"/>
  <c r="U403" i="6"/>
  <c r="S403" i="6"/>
  <c r="P403" i="6"/>
  <c r="H402" i="6"/>
  <c r="E402" i="6"/>
  <c r="G402" i="6"/>
  <c r="D402" i="6"/>
  <c r="C402" i="6"/>
  <c r="AW401" i="6"/>
  <c r="AO401" i="6"/>
  <c r="G400" i="6"/>
  <c r="E400" i="6"/>
  <c r="G399" i="6"/>
  <c r="E399" i="6"/>
  <c r="E396" i="6"/>
  <c r="E395" i="6"/>
  <c r="E394" i="6"/>
  <c r="D394" i="6"/>
  <c r="C394" i="6"/>
  <c r="B394" i="6"/>
  <c r="H393" i="6"/>
  <c r="K392" i="6"/>
  <c r="H392" i="6"/>
  <c r="H391" i="6"/>
  <c r="K390" i="6"/>
  <c r="H390" i="6"/>
  <c r="C388" i="6"/>
  <c r="D387" i="6"/>
  <c r="C387" i="6"/>
  <c r="X386" i="6"/>
  <c r="U386" i="6"/>
  <c r="S386" i="6"/>
  <c r="P386" i="6"/>
  <c r="H384" i="6"/>
  <c r="D384" i="6"/>
  <c r="C384" i="6"/>
  <c r="X383" i="6"/>
  <c r="U383" i="6"/>
  <c r="S383" i="6"/>
  <c r="P383" i="6"/>
  <c r="H381" i="6"/>
  <c r="D381" i="6"/>
  <c r="C381" i="6"/>
  <c r="AW380" i="6"/>
  <c r="AO380" i="6"/>
  <c r="G379" i="6"/>
  <c r="E379" i="6"/>
  <c r="G378" i="6"/>
  <c r="E378" i="6"/>
  <c r="E375" i="6"/>
  <c r="E374" i="6"/>
  <c r="E373" i="6"/>
  <c r="D373" i="6"/>
  <c r="C373" i="6"/>
  <c r="B373" i="6"/>
  <c r="H372" i="6"/>
  <c r="K371" i="6"/>
  <c r="H371" i="6"/>
  <c r="H370" i="6"/>
  <c r="K369" i="6"/>
  <c r="H369" i="6"/>
  <c r="D367" i="6"/>
  <c r="C367" i="6"/>
  <c r="J364" i="6"/>
  <c r="C364" i="6"/>
  <c r="J363" i="6"/>
  <c r="C363" i="6"/>
  <c r="J362" i="6"/>
  <c r="C362" i="6"/>
  <c r="J361" i="6"/>
  <c r="C361" i="6"/>
  <c r="J360" i="6"/>
  <c r="C360" i="6"/>
  <c r="J359" i="6"/>
  <c r="C359" i="6"/>
  <c r="J358" i="6"/>
  <c r="C358" i="6"/>
  <c r="J357" i="6"/>
  <c r="C357" i="6"/>
  <c r="J356" i="6"/>
  <c r="C356" i="6"/>
  <c r="J355" i="6"/>
  <c r="C355" i="6"/>
  <c r="J354" i="6"/>
  <c r="C354" i="6"/>
  <c r="J353" i="6"/>
  <c r="C353" i="6"/>
  <c r="J352" i="6"/>
  <c r="C352" i="6"/>
  <c r="J351" i="6"/>
  <c r="C351" i="6"/>
  <c r="L347" i="6"/>
  <c r="J347" i="6"/>
  <c r="L346" i="6"/>
  <c r="J346" i="6"/>
  <c r="J343" i="6"/>
  <c r="J342" i="6"/>
  <c r="J338" i="6"/>
  <c r="J341" i="6"/>
  <c r="J340" i="6"/>
  <c r="J334" i="6"/>
  <c r="J333" i="6"/>
  <c r="L329" i="6"/>
  <c r="J329" i="6"/>
  <c r="AW319" i="6"/>
  <c r="AO319" i="6"/>
  <c r="G318" i="6"/>
  <c r="E318" i="6"/>
  <c r="G317" i="6"/>
  <c r="E317" i="6"/>
  <c r="F314" i="6"/>
  <c r="E314" i="6"/>
  <c r="F313" i="6"/>
  <c r="E313" i="6"/>
  <c r="I312" i="6"/>
  <c r="H312" i="6"/>
  <c r="K311" i="6"/>
  <c r="I311" i="6"/>
  <c r="H311" i="6"/>
  <c r="I310" i="6"/>
  <c r="H310" i="6"/>
  <c r="H315" i="6" s="1"/>
  <c r="K309" i="6"/>
  <c r="I309" i="6"/>
  <c r="H309" i="6"/>
  <c r="D307" i="6"/>
  <c r="AW306" i="6"/>
  <c r="AO306" i="6"/>
  <c r="G305" i="6"/>
  <c r="E305" i="6"/>
  <c r="G304" i="6"/>
  <c r="E304" i="6"/>
  <c r="E301" i="6"/>
  <c r="E300" i="6"/>
  <c r="H299" i="6"/>
  <c r="K298" i="6"/>
  <c r="H298" i="6"/>
  <c r="H297" i="6"/>
  <c r="K296" i="6"/>
  <c r="H296" i="6"/>
  <c r="D294" i="6"/>
  <c r="C294" i="6"/>
  <c r="X293" i="6"/>
  <c r="U293" i="6"/>
  <c r="S293" i="6"/>
  <c r="P293" i="6"/>
  <c r="H292" i="6"/>
  <c r="D292" i="6"/>
  <c r="C292" i="6"/>
  <c r="AW291" i="6"/>
  <c r="AO291" i="6"/>
  <c r="G290" i="6"/>
  <c r="E290" i="6"/>
  <c r="G289" i="6"/>
  <c r="E289" i="6"/>
  <c r="E286" i="6"/>
  <c r="E285" i="6"/>
  <c r="E284" i="6"/>
  <c r="D284" i="6"/>
  <c r="C284" i="6"/>
  <c r="B284" i="6"/>
  <c r="H283" i="6"/>
  <c r="K282" i="6"/>
  <c r="H282" i="6"/>
  <c r="H281" i="6"/>
  <c r="K280" i="6"/>
  <c r="H280" i="6"/>
  <c r="H287" i="6" s="1"/>
  <c r="D279" i="6"/>
  <c r="C279" i="6"/>
  <c r="X278" i="6"/>
  <c r="U278" i="6"/>
  <c r="S278" i="6"/>
  <c r="P278" i="6"/>
  <c r="H277" i="6"/>
  <c r="D277" i="6"/>
  <c r="C277" i="6"/>
  <c r="AW276" i="6"/>
  <c r="AO276" i="6"/>
  <c r="G275" i="6"/>
  <c r="E275" i="6"/>
  <c r="G274" i="6"/>
  <c r="E274" i="6"/>
  <c r="H272" i="6"/>
  <c r="E271" i="6"/>
  <c r="E270" i="6"/>
  <c r="E269" i="6"/>
  <c r="D269" i="6"/>
  <c r="C269" i="6"/>
  <c r="B269" i="6"/>
  <c r="H268" i="6"/>
  <c r="K267" i="6"/>
  <c r="H267" i="6"/>
  <c r="H266" i="6"/>
  <c r="K265" i="6"/>
  <c r="H265" i="6"/>
  <c r="D264" i="6"/>
  <c r="C264" i="6"/>
  <c r="X263" i="6"/>
  <c r="U263" i="6"/>
  <c r="S263" i="6"/>
  <c r="P263" i="6"/>
  <c r="H262" i="6"/>
  <c r="E262" i="6"/>
  <c r="G262" i="6"/>
  <c r="D262" i="6"/>
  <c r="C262" i="6"/>
  <c r="AW261" i="6"/>
  <c r="AO261" i="6"/>
  <c r="G260" i="6"/>
  <c r="E260" i="6"/>
  <c r="G259" i="6"/>
  <c r="E259" i="6"/>
  <c r="E256" i="6"/>
  <c r="E255" i="6"/>
  <c r="E254" i="6"/>
  <c r="D254" i="6"/>
  <c r="C254" i="6"/>
  <c r="B254" i="6"/>
  <c r="H253" i="6"/>
  <c r="K252" i="6"/>
  <c r="H252" i="6"/>
  <c r="H251" i="6"/>
  <c r="K250" i="6"/>
  <c r="H250" i="6"/>
  <c r="D249" i="6"/>
  <c r="C249" i="6"/>
  <c r="X248" i="6"/>
  <c r="U248" i="6"/>
  <c r="S248" i="6"/>
  <c r="P248" i="6"/>
  <c r="H247" i="6"/>
  <c r="D247" i="6"/>
  <c r="C247" i="6"/>
  <c r="X246" i="6"/>
  <c r="U246" i="6"/>
  <c r="S246" i="6"/>
  <c r="P246" i="6"/>
  <c r="H245" i="6"/>
  <c r="E245" i="6"/>
  <c r="G245" i="6"/>
  <c r="D245" i="6"/>
  <c r="C245" i="6"/>
  <c r="X244" i="6"/>
  <c r="U244" i="6"/>
  <c r="S244" i="6"/>
  <c r="P244" i="6"/>
  <c r="H243" i="6"/>
  <c r="E243" i="6"/>
  <c r="G243" i="6"/>
  <c r="D243" i="6"/>
  <c r="C243" i="6"/>
  <c r="X242" i="6"/>
  <c r="U242" i="6"/>
  <c r="S242" i="6"/>
  <c r="P242" i="6"/>
  <c r="H240" i="6"/>
  <c r="D240" i="6"/>
  <c r="C240" i="6"/>
  <c r="AW239" i="6"/>
  <c r="AO239" i="6"/>
  <c r="G238" i="6"/>
  <c r="E238" i="6"/>
  <c r="G237" i="6"/>
  <c r="E237" i="6"/>
  <c r="E234" i="6"/>
  <c r="E233" i="6"/>
  <c r="E232" i="6"/>
  <c r="D232" i="6"/>
  <c r="C232" i="6"/>
  <c r="B232" i="6"/>
  <c r="E231" i="6"/>
  <c r="D231" i="6"/>
  <c r="C231" i="6"/>
  <c r="B231" i="6"/>
  <c r="H230" i="6"/>
  <c r="K229" i="6"/>
  <c r="H229" i="6"/>
  <c r="H228" i="6"/>
  <c r="K227" i="6"/>
  <c r="H227" i="6"/>
  <c r="H235" i="6" s="1"/>
  <c r="D225" i="6"/>
  <c r="C225" i="6"/>
  <c r="X224" i="6"/>
  <c r="U224" i="6"/>
  <c r="S224" i="6"/>
  <c r="P224" i="6"/>
  <c r="H222" i="6"/>
  <c r="D222" i="6"/>
  <c r="C222" i="6"/>
  <c r="AW221" i="6"/>
  <c r="AO221" i="6"/>
  <c r="G220" i="6"/>
  <c r="E220" i="6"/>
  <c r="G219" i="6"/>
  <c r="E219" i="6"/>
  <c r="E216" i="6"/>
  <c r="E215" i="6"/>
  <c r="E214" i="6"/>
  <c r="D214" i="6"/>
  <c r="C214" i="6"/>
  <c r="B214" i="6"/>
  <c r="H213" i="6"/>
  <c r="K212" i="6"/>
  <c r="H212" i="6"/>
  <c r="H211" i="6"/>
  <c r="K210" i="6"/>
  <c r="H210" i="6"/>
  <c r="D208" i="6"/>
  <c r="C208" i="6"/>
  <c r="X207" i="6"/>
  <c r="U207" i="6"/>
  <c r="S207" i="6"/>
  <c r="P207" i="6"/>
  <c r="H205" i="6"/>
  <c r="D205" i="6"/>
  <c r="C205" i="6"/>
  <c r="AW204" i="6"/>
  <c r="AO204" i="6"/>
  <c r="G203" i="6"/>
  <c r="E203" i="6"/>
  <c r="G202" i="6"/>
  <c r="E202" i="6"/>
  <c r="E199" i="6"/>
  <c r="E198" i="6"/>
  <c r="G197" i="6"/>
  <c r="E197" i="6"/>
  <c r="D197" i="6"/>
  <c r="C197" i="6"/>
  <c r="B197" i="6"/>
  <c r="H196" i="6"/>
  <c r="K195" i="6"/>
  <c r="H195" i="6"/>
  <c r="H194" i="6"/>
  <c r="K193" i="6"/>
  <c r="H193" i="6"/>
  <c r="E192" i="6"/>
  <c r="G192" i="6"/>
  <c r="D192" i="6"/>
  <c r="C192" i="6"/>
  <c r="X191" i="6"/>
  <c r="U191" i="6"/>
  <c r="S191" i="6"/>
  <c r="P191" i="6"/>
  <c r="H189" i="6"/>
  <c r="D189" i="6"/>
  <c r="C189" i="6"/>
  <c r="AW188" i="6"/>
  <c r="AO188" i="6"/>
  <c r="G187" i="6"/>
  <c r="E187" i="6"/>
  <c r="G186" i="6"/>
  <c r="E186" i="6"/>
  <c r="E183" i="6"/>
  <c r="E182" i="6"/>
  <c r="G181" i="6"/>
  <c r="E181" i="6"/>
  <c r="D181" i="6"/>
  <c r="C181" i="6"/>
  <c r="B181" i="6"/>
  <c r="H180" i="6"/>
  <c r="K179" i="6"/>
  <c r="H179" i="6"/>
  <c r="H178" i="6"/>
  <c r="K177" i="6"/>
  <c r="H177" i="6"/>
  <c r="E176" i="6"/>
  <c r="G176" i="6"/>
  <c r="D176" i="6"/>
  <c r="C176" i="6"/>
  <c r="J173" i="6"/>
  <c r="C173" i="6"/>
  <c r="J172" i="6"/>
  <c r="C172" i="6"/>
  <c r="J171" i="6"/>
  <c r="C171" i="6"/>
  <c r="J170" i="6"/>
  <c r="C170" i="6"/>
  <c r="J169" i="6"/>
  <c r="C169" i="6"/>
  <c r="J168" i="6"/>
  <c r="C168" i="6"/>
  <c r="J167" i="6"/>
  <c r="C167" i="6"/>
  <c r="J166" i="6"/>
  <c r="C166" i="6"/>
  <c r="J165" i="6"/>
  <c r="C165" i="6"/>
  <c r="J164" i="6"/>
  <c r="C164" i="6"/>
  <c r="J163" i="6"/>
  <c r="C163" i="6"/>
  <c r="J162" i="6"/>
  <c r="C162" i="6"/>
  <c r="J161" i="6"/>
  <c r="C161" i="6"/>
  <c r="L157" i="6"/>
  <c r="J157" i="6"/>
  <c r="L156" i="6"/>
  <c r="J156" i="6"/>
  <c r="J153" i="6"/>
  <c r="J152" i="6"/>
  <c r="J151" i="6"/>
  <c r="J150" i="6"/>
  <c r="J148" i="6" s="1"/>
  <c r="J143" i="6"/>
  <c r="L139" i="6"/>
  <c r="J139" i="6"/>
  <c r="AW129" i="6"/>
  <c r="AO129" i="6"/>
  <c r="G128" i="6"/>
  <c r="E128" i="6"/>
  <c r="G127" i="6"/>
  <c r="E127" i="6"/>
  <c r="E124" i="6"/>
  <c r="E123" i="6"/>
  <c r="H122" i="6"/>
  <c r="K121" i="6"/>
  <c r="H121" i="6"/>
  <c r="H120" i="6"/>
  <c r="K119" i="6"/>
  <c r="H119" i="6"/>
  <c r="D117" i="6"/>
  <c r="C117" i="6"/>
  <c r="AW116" i="6"/>
  <c r="AO116" i="6"/>
  <c r="G115" i="6"/>
  <c r="E115" i="6"/>
  <c r="G114" i="6"/>
  <c r="E114" i="6"/>
  <c r="E111" i="6"/>
  <c r="E110" i="6"/>
  <c r="H109" i="6"/>
  <c r="K108" i="6"/>
  <c r="H108" i="6"/>
  <c r="H107" i="6"/>
  <c r="K106" i="6"/>
  <c r="H106" i="6"/>
  <c r="H112" i="6" s="1"/>
  <c r="D104" i="6"/>
  <c r="C104" i="6"/>
  <c r="BA103" i="6"/>
  <c r="AZ103" i="6"/>
  <c r="G102" i="6"/>
  <c r="E102" i="6"/>
  <c r="G101" i="6"/>
  <c r="E101" i="6"/>
  <c r="E98" i="6"/>
  <c r="E97" i="6"/>
  <c r="H96" i="6"/>
  <c r="H95" i="6"/>
  <c r="H94" i="6"/>
  <c r="H93" i="6"/>
  <c r="H99" i="6" s="1"/>
  <c r="H91" i="6"/>
  <c r="D91" i="6"/>
  <c r="C91" i="6"/>
  <c r="AW90" i="6"/>
  <c r="AO90" i="6"/>
  <c r="G89" i="6"/>
  <c r="E89" i="6"/>
  <c r="G88" i="6"/>
  <c r="E88" i="6"/>
  <c r="E85" i="6"/>
  <c r="E84" i="6"/>
  <c r="H83" i="6"/>
  <c r="K82" i="6"/>
  <c r="H82" i="6"/>
  <c r="H81" i="6"/>
  <c r="K80" i="6"/>
  <c r="H80" i="6"/>
  <c r="D78" i="6"/>
  <c r="C78" i="6"/>
  <c r="AW77" i="6"/>
  <c r="AO77" i="6"/>
  <c r="G76" i="6"/>
  <c r="E76" i="6"/>
  <c r="G75" i="6"/>
  <c r="E75" i="6"/>
  <c r="E72" i="6"/>
  <c r="E71" i="6"/>
  <c r="H70" i="6"/>
  <c r="K69" i="6"/>
  <c r="H69" i="6"/>
  <c r="H68" i="6"/>
  <c r="K67" i="6"/>
  <c r="H67" i="6"/>
  <c r="D65" i="6"/>
  <c r="C65" i="6"/>
  <c r="AW64" i="6"/>
  <c r="AO64" i="6"/>
  <c r="G63" i="6"/>
  <c r="E63" i="6"/>
  <c r="G62" i="6"/>
  <c r="E62" i="6"/>
  <c r="E59" i="6"/>
  <c r="E58" i="6"/>
  <c r="H57" i="6"/>
  <c r="K56" i="6"/>
  <c r="H56" i="6"/>
  <c r="H55" i="6"/>
  <c r="K54" i="6"/>
  <c r="H54" i="6"/>
  <c r="D52" i="6"/>
  <c r="C52" i="6"/>
  <c r="A25" i="6"/>
  <c r="A23" i="6"/>
  <c r="A20" i="6"/>
  <c r="F14" i="6"/>
  <c r="F12" i="6"/>
  <c r="CO6" i="6"/>
  <c r="F6" i="6"/>
  <c r="CO4" i="6"/>
  <c r="F4" i="6"/>
  <c r="A1" i="6"/>
  <c r="H184" i="6" l="1"/>
  <c r="H200" i="6"/>
  <c r="H434" i="6"/>
  <c r="L630" i="6"/>
  <c r="J653" i="6"/>
  <c r="H125" i="6"/>
  <c r="H397" i="6"/>
  <c r="H376" i="6"/>
  <c r="H257" i="6"/>
  <c r="L653" i="6"/>
  <c r="L650" i="6" s="1"/>
  <c r="L646" i="6"/>
  <c r="H217" i="6"/>
  <c r="H517" i="6"/>
  <c r="L626" i="6"/>
  <c r="L624" i="6" s="1"/>
  <c r="L661" i="6"/>
  <c r="L659" i="6" s="1"/>
  <c r="H414" i="6"/>
  <c r="H60" i="6"/>
  <c r="H302" i="6"/>
  <c r="L647" i="6"/>
  <c r="L689" i="6"/>
  <c r="L687" i="6" s="1"/>
  <c r="H86" i="6"/>
  <c r="H504" i="6"/>
  <c r="J621" i="6"/>
  <c r="J619" i="6" s="1"/>
  <c r="L621" i="6"/>
  <c r="L619" i="6" s="1"/>
  <c r="J630" i="6"/>
  <c r="H73" i="6"/>
  <c r="J650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V11" i="3" s="1"/>
  <c r="CU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W19" i="3" s="1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X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V27" i="3" s="1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U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V41" i="3" s="1"/>
  <c r="CU41" i="3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W44" i="3" s="1"/>
  <c r="CX44" i="3"/>
  <c r="DI44" i="3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 s="1"/>
  <c r="CU46" i="3"/>
  <c r="CV46" i="3"/>
  <c r="CY46" i="3"/>
  <c r="CZ46" i="3"/>
  <c r="DA46" i="3"/>
  <c r="DB46" i="3"/>
  <c r="DC46" i="3"/>
  <c r="DF46" i="3"/>
  <c r="A47" i="3"/>
  <c r="Y47" i="3"/>
  <c r="CX47" i="3" s="1"/>
  <c r="CY47" i="3"/>
  <c r="CZ47" i="3"/>
  <c r="DB47" i="3" s="1"/>
  <c r="DA47" i="3"/>
  <c r="DC47" i="3"/>
  <c r="A48" i="3"/>
  <c r="Y48" i="3"/>
  <c r="CW48" i="3" s="1"/>
  <c r="CX48" i="3"/>
  <c r="DG48" i="3" s="1"/>
  <c r="DJ48" i="3" s="1"/>
  <c r="CY48" i="3"/>
  <c r="CZ48" i="3"/>
  <c r="DB48" i="3" s="1"/>
  <c r="DA48" i="3"/>
  <c r="DC48" i="3"/>
  <c r="DF48" i="3"/>
  <c r="A49" i="3"/>
  <c r="Y49" i="3"/>
  <c r="CX49" i="3" s="1"/>
  <c r="CW49" i="3"/>
  <c r="CY49" i="3"/>
  <c r="CZ49" i="3"/>
  <c r="DB49" i="3" s="1"/>
  <c r="DA49" i="3"/>
  <c r="DC49" i="3"/>
  <c r="A50" i="3"/>
  <c r="Y50" i="3"/>
  <c r="CX50" i="3"/>
  <c r="CY50" i="3"/>
  <c r="CZ50" i="3"/>
  <c r="DB50" i="3" s="1"/>
  <c r="DA50" i="3"/>
  <c r="DC50" i="3"/>
  <c r="A51" i="3"/>
  <c r="Y51" i="3"/>
  <c r="CX51" i="3" s="1"/>
  <c r="CU51" i="3"/>
  <c r="CV51" i="3"/>
  <c r="CY51" i="3"/>
  <c r="CZ51" i="3"/>
  <c r="DB51" i="3" s="1"/>
  <c r="DA51" i="3"/>
  <c r="DC51" i="3"/>
  <c r="A52" i="3"/>
  <c r="Y52" i="3"/>
  <c r="CX52" i="3" s="1"/>
  <c r="DH52" i="3" s="1"/>
  <c r="CY52" i="3"/>
  <c r="CZ52" i="3"/>
  <c r="DB52" i="3" s="1"/>
  <c r="DA52" i="3"/>
  <c r="DC52" i="3"/>
  <c r="DG52" i="3"/>
  <c r="A53" i="3"/>
  <c r="Y53" i="3"/>
  <c r="CW53" i="3" s="1"/>
  <c r="CY53" i="3"/>
  <c r="CZ53" i="3"/>
  <c r="DB53" i="3" s="1"/>
  <c r="DA53" i="3"/>
  <c r="DC53" i="3"/>
  <c r="A54" i="3"/>
  <c r="Y54" i="3"/>
  <c r="CW54" i="3" s="1"/>
  <c r="CY54" i="3"/>
  <c r="CZ54" i="3"/>
  <c r="DB54" i="3" s="1"/>
  <c r="DA54" i="3"/>
  <c r="DC54" i="3"/>
  <c r="A55" i="3"/>
  <c r="Y55" i="3"/>
  <c r="CX55" i="3" s="1"/>
  <c r="DI55" i="3" s="1"/>
  <c r="CY55" i="3"/>
  <c r="CZ55" i="3"/>
  <c r="DB55" i="3" s="1"/>
  <c r="DA55" i="3"/>
  <c r="DC55" i="3"/>
  <c r="A56" i="3"/>
  <c r="Y56" i="3"/>
  <c r="CX56" i="3" s="1"/>
  <c r="DH56" i="3" s="1"/>
  <c r="CU56" i="3"/>
  <c r="CY56" i="3"/>
  <c r="CZ56" i="3"/>
  <c r="DA56" i="3"/>
  <c r="DB56" i="3"/>
  <c r="DC56" i="3"/>
  <c r="A57" i="3"/>
  <c r="Y57" i="3"/>
  <c r="CX57" i="3" s="1"/>
  <c r="CY57" i="3"/>
  <c r="CZ57" i="3"/>
  <c r="DB57" i="3" s="1"/>
  <c r="DA57" i="3"/>
  <c r="DC57" i="3"/>
  <c r="A58" i="3"/>
  <c r="Y58" i="3"/>
  <c r="CW58" i="3" s="1"/>
  <c r="CY58" i="3"/>
  <c r="CZ58" i="3"/>
  <c r="DB58" i="3" s="1"/>
  <c r="DA58" i="3"/>
  <c r="DC58" i="3"/>
  <c r="A59" i="3"/>
  <c r="Y59" i="3"/>
  <c r="CW59" i="3" s="1"/>
  <c r="CY59" i="3"/>
  <c r="CZ59" i="3"/>
  <c r="DA59" i="3"/>
  <c r="DB59" i="3"/>
  <c r="DC59" i="3"/>
  <c r="A60" i="3"/>
  <c r="Y60" i="3"/>
  <c r="CX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DI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X80" i="3" s="1"/>
  <c r="CW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W82" i="3" s="1"/>
  <c r="CY82" i="3"/>
  <c r="CZ82" i="3"/>
  <c r="DB82" i="3" s="1"/>
  <c r="DA82" i="3"/>
  <c r="DC82" i="3"/>
  <c r="A83" i="3"/>
  <c r="Y83" i="3"/>
  <c r="CX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X85" i="3" s="1"/>
  <c r="DH85" i="3" s="1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X88" i="3" s="1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U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X169" i="3" s="1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X196" i="3" s="1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X199" i="3" s="1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W206" i="3" s="1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W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W273" i="3" s="1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X288" i="3" s="1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X300" i="3" s="1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X307" i="3" s="1"/>
  <c r="DI307" i="3" s="1"/>
  <c r="DJ307" i="3" s="1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E18" i="2"/>
  <c r="F18" i="2"/>
  <c r="G18" i="2"/>
  <c r="H18" i="2"/>
  <c r="I18" i="2"/>
  <c r="J18" i="2"/>
  <c r="T18" i="2"/>
  <c r="U18" i="2"/>
  <c r="V18" i="2"/>
  <c r="W18" i="2"/>
  <c r="X18" i="2"/>
  <c r="Y18" i="2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CS28" i="1" s="1"/>
  <c r="AF28" i="1"/>
  <c r="CT28" i="1" s="1"/>
  <c r="AG28" i="1"/>
  <c r="CU28" i="1" s="1"/>
  <c r="AH28" i="1"/>
  <c r="AI28" i="1"/>
  <c r="CW28" i="1" s="1"/>
  <c r="AJ28" i="1"/>
  <c r="CR28" i="1"/>
  <c r="CV28" i="1"/>
  <c r="CX28" i="1"/>
  <c r="FR28" i="1"/>
  <c r="GL28" i="1"/>
  <c r="GO28" i="1"/>
  <c r="CC41" i="1" s="1"/>
  <c r="GP28" i="1"/>
  <c r="GV28" i="1"/>
  <c r="HC28" i="1"/>
  <c r="C29" i="1"/>
  <c r="D29" i="1"/>
  <c r="I29" i="1"/>
  <c r="CU6" i="3" s="1"/>
  <c r="K29" i="1"/>
  <c r="E52" i="6" s="1"/>
  <c r="AC29" i="1"/>
  <c r="J57" i="6" s="1"/>
  <c r="AA64" i="6" s="1"/>
  <c r="AE29" i="1"/>
  <c r="AF29" i="1"/>
  <c r="AG29" i="1"/>
  <c r="CU29" i="1" s="1"/>
  <c r="AH29" i="1"/>
  <c r="CV29" i="1" s="1"/>
  <c r="U29" i="1" s="1"/>
  <c r="AI29" i="1"/>
  <c r="CW29" i="1" s="1"/>
  <c r="AJ29" i="1"/>
  <c r="CX29" i="1" s="1"/>
  <c r="CR29" i="1"/>
  <c r="Q29" i="1" s="1"/>
  <c r="FR29" i="1"/>
  <c r="GL29" i="1"/>
  <c r="GO29" i="1"/>
  <c r="GP29" i="1"/>
  <c r="GV29" i="1"/>
  <c r="HC29" i="1"/>
  <c r="GX29" i="1" s="1"/>
  <c r="GB41" i="1" s="1"/>
  <c r="C30" i="1"/>
  <c r="D30" i="1"/>
  <c r="I30" i="1"/>
  <c r="CW13" i="3" s="1"/>
  <c r="K30" i="1"/>
  <c r="AC30" i="1"/>
  <c r="AE30" i="1"/>
  <c r="CS30" i="1" s="1"/>
  <c r="AF30" i="1"/>
  <c r="AG30" i="1"/>
  <c r="CU30" i="1" s="1"/>
  <c r="AH30" i="1"/>
  <c r="CV30" i="1" s="1"/>
  <c r="U30" i="1" s="1"/>
  <c r="AI30" i="1"/>
  <c r="AJ30" i="1"/>
  <c r="CX30" i="1" s="1"/>
  <c r="CR30" i="1"/>
  <c r="CT30" i="1"/>
  <c r="S30" i="1" s="1"/>
  <c r="CW30" i="1"/>
  <c r="FR30" i="1"/>
  <c r="GL30" i="1"/>
  <c r="BZ41" i="1" s="1"/>
  <c r="GO30" i="1"/>
  <c r="GP30" i="1"/>
  <c r="GV30" i="1"/>
  <c r="HC30" i="1"/>
  <c r="GX30" i="1" s="1"/>
  <c r="C31" i="1"/>
  <c r="D31" i="1"/>
  <c r="I31" i="1"/>
  <c r="CU14" i="3" s="1"/>
  <c r="K31" i="1"/>
  <c r="E65" i="6" s="1"/>
  <c r="AC31" i="1"/>
  <c r="AE31" i="1"/>
  <c r="AF31" i="1"/>
  <c r="AG31" i="1"/>
  <c r="CU31" i="1" s="1"/>
  <c r="AH31" i="1"/>
  <c r="CV31" i="1" s="1"/>
  <c r="U31" i="1" s="1"/>
  <c r="G71" i="6" s="1"/>
  <c r="AI31" i="1"/>
  <c r="CW31" i="1" s="1"/>
  <c r="AJ31" i="1"/>
  <c r="CX31" i="1" s="1"/>
  <c r="CT31" i="1"/>
  <c r="FR31" i="1"/>
  <c r="GL31" i="1"/>
  <c r="GO31" i="1"/>
  <c r="GP31" i="1"/>
  <c r="GV31" i="1"/>
  <c r="HC31" i="1"/>
  <c r="GX31" i="1" s="1"/>
  <c r="C32" i="1"/>
  <c r="D32" i="1"/>
  <c r="I32" i="1"/>
  <c r="CW20" i="3" s="1"/>
  <c r="K32" i="1"/>
  <c r="AC32" i="1"/>
  <c r="AE32" i="1"/>
  <c r="AF32" i="1"/>
  <c r="AG32" i="1"/>
  <c r="CU32" i="1" s="1"/>
  <c r="AH32" i="1"/>
  <c r="AI32" i="1"/>
  <c r="CW32" i="1" s="1"/>
  <c r="AJ32" i="1"/>
  <c r="CT32" i="1"/>
  <c r="CV32" i="1"/>
  <c r="U32" i="1" s="1"/>
  <c r="CX32" i="1"/>
  <c r="FR32" i="1"/>
  <c r="GL32" i="1"/>
  <c r="GO32" i="1"/>
  <c r="GP32" i="1"/>
  <c r="GV32" i="1"/>
  <c r="HC32" i="1" s="1"/>
  <c r="GX32" i="1" s="1"/>
  <c r="C33" i="1"/>
  <c r="D33" i="1"/>
  <c r="I33" i="1"/>
  <c r="CX23" i="3" s="1"/>
  <c r="K33" i="1"/>
  <c r="E78" i="6" s="1"/>
  <c r="U33" i="1"/>
  <c r="G84" i="6" s="1"/>
  <c r="AC33" i="1"/>
  <c r="J83" i="6" s="1"/>
  <c r="AA90" i="6" s="1"/>
  <c r="AE33" i="1"/>
  <c r="AF33" i="1"/>
  <c r="AG33" i="1"/>
  <c r="CU33" i="1" s="1"/>
  <c r="AH33" i="1"/>
  <c r="AI33" i="1"/>
  <c r="CW33" i="1" s="1"/>
  <c r="AJ33" i="1"/>
  <c r="CX33" i="1" s="1"/>
  <c r="CT33" i="1"/>
  <c r="S33" i="1" s="1"/>
  <c r="CV33" i="1"/>
  <c r="FR33" i="1"/>
  <c r="GL33" i="1"/>
  <c r="GO33" i="1"/>
  <c r="GP33" i="1"/>
  <c r="GV33" i="1"/>
  <c r="HC33" i="1"/>
  <c r="GX33" i="1" s="1"/>
  <c r="I34" i="1"/>
  <c r="K34" i="1"/>
  <c r="O34" i="1"/>
  <c r="P34" i="1"/>
  <c r="Q34" i="1"/>
  <c r="R34" i="1"/>
  <c r="HI34" i="1" s="1"/>
  <c r="S34" i="1"/>
  <c r="T34" i="1"/>
  <c r="U34" i="1"/>
  <c r="V34" i="1"/>
  <c r="W34" i="1"/>
  <c r="X34" i="1"/>
  <c r="Y34" i="1"/>
  <c r="AB34" i="1"/>
  <c r="CP34" i="1" s="1"/>
  <c r="AC34" i="1"/>
  <c r="AD34" i="1"/>
  <c r="AE34" i="1"/>
  <c r="AF34" i="1"/>
  <c r="AG34" i="1"/>
  <c r="AH34" i="1"/>
  <c r="AI34" i="1"/>
  <c r="AJ34" i="1"/>
  <c r="FR34" i="1"/>
  <c r="GL34" i="1"/>
  <c r="GO34" i="1"/>
  <c r="GP34" i="1"/>
  <c r="GV34" i="1"/>
  <c r="GX34" i="1"/>
  <c r="HJ34" i="1"/>
  <c r="I35" i="1"/>
  <c r="K35" i="1"/>
  <c r="E91" i="6" s="1"/>
  <c r="O35" i="1"/>
  <c r="P35" i="1"/>
  <c r="Q35" i="1"/>
  <c r="R35" i="1"/>
  <c r="HI35" i="1" s="1"/>
  <c r="S35" i="1"/>
  <c r="T35" i="1"/>
  <c r="U35" i="1"/>
  <c r="G97" i="6" s="1"/>
  <c r="V35" i="1"/>
  <c r="G98" i="6" s="1"/>
  <c r="W35" i="1"/>
  <c r="X35" i="1"/>
  <c r="AD103" i="6" s="1"/>
  <c r="J101" i="6" s="1"/>
  <c r="Y35" i="1"/>
  <c r="AE103" i="6" s="1"/>
  <c r="J102" i="6" s="1"/>
  <c r="AB35" i="1"/>
  <c r="J91" i="6" s="1"/>
  <c r="O103" i="6" s="1"/>
  <c r="AC35" i="1"/>
  <c r="AD35" i="1"/>
  <c r="AE35" i="1"/>
  <c r="AF35" i="1"/>
  <c r="AG35" i="1"/>
  <c r="AH35" i="1"/>
  <c r="AI35" i="1"/>
  <c r="AJ35" i="1"/>
  <c r="FR35" i="1"/>
  <c r="GL35" i="1"/>
  <c r="GO35" i="1"/>
  <c r="GP35" i="1"/>
  <c r="GV35" i="1"/>
  <c r="GX35" i="1"/>
  <c r="HJ35" i="1"/>
  <c r="C36" i="1"/>
  <c r="D36" i="1"/>
  <c r="I36" i="1"/>
  <c r="CU27" i="3" s="1"/>
  <c r="K36" i="1"/>
  <c r="S36" i="1"/>
  <c r="AC36" i="1"/>
  <c r="AE36" i="1"/>
  <c r="AD36" i="1" s="1"/>
  <c r="AF36" i="1"/>
  <c r="AG36" i="1"/>
  <c r="CU36" i="1" s="1"/>
  <c r="AH36" i="1"/>
  <c r="CV36" i="1" s="1"/>
  <c r="U36" i="1" s="1"/>
  <c r="AI36" i="1"/>
  <c r="CW36" i="1" s="1"/>
  <c r="AJ36" i="1"/>
  <c r="CR36" i="1"/>
  <c r="Q36" i="1" s="1"/>
  <c r="CS36" i="1"/>
  <c r="CT36" i="1"/>
  <c r="CX36" i="1"/>
  <c r="W36" i="1" s="1"/>
  <c r="FR36" i="1"/>
  <c r="GL36" i="1"/>
  <c r="GO36" i="1"/>
  <c r="GP36" i="1"/>
  <c r="GV36" i="1"/>
  <c r="HC36" i="1"/>
  <c r="C37" i="1"/>
  <c r="D37" i="1"/>
  <c r="I37" i="1"/>
  <c r="K37" i="1"/>
  <c r="E104" i="6" s="1"/>
  <c r="R37" i="1"/>
  <c r="HI37" i="1" s="1"/>
  <c r="L108" i="6" s="1"/>
  <c r="AT116" i="6" s="1"/>
  <c r="AC37" i="1"/>
  <c r="J109" i="6" s="1"/>
  <c r="AA116" i="6" s="1"/>
  <c r="AE37" i="1"/>
  <c r="CR37" i="1" s="1"/>
  <c r="Q37" i="1" s="1"/>
  <c r="AF37" i="1"/>
  <c r="AG37" i="1"/>
  <c r="CU37" i="1" s="1"/>
  <c r="AH37" i="1"/>
  <c r="AI37" i="1"/>
  <c r="CW37" i="1" s="1"/>
  <c r="V37" i="1" s="1"/>
  <c r="G111" i="6" s="1"/>
  <c r="AJ37" i="1"/>
  <c r="CX37" i="1" s="1"/>
  <c r="W37" i="1" s="1"/>
  <c r="CS37" i="1"/>
  <c r="CV37" i="1"/>
  <c r="U37" i="1" s="1"/>
  <c r="G110" i="6" s="1"/>
  <c r="FR37" i="1"/>
  <c r="GL37" i="1"/>
  <c r="GO37" i="1"/>
  <c r="GP37" i="1"/>
  <c r="GV37" i="1"/>
  <c r="HC37" i="1" s="1"/>
  <c r="GX37" i="1" s="1"/>
  <c r="C38" i="1"/>
  <c r="D38" i="1"/>
  <c r="I38" i="1"/>
  <c r="CU37" i="3" s="1"/>
  <c r="K38" i="1"/>
  <c r="Q38" i="1"/>
  <c r="AC38" i="1"/>
  <c r="AE38" i="1"/>
  <c r="AD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R38" i="1"/>
  <c r="CT38" i="1"/>
  <c r="S38" i="1" s="1"/>
  <c r="FR38" i="1"/>
  <c r="GL38" i="1"/>
  <c r="GO38" i="1"/>
  <c r="GP38" i="1"/>
  <c r="GV38" i="1"/>
  <c r="HC38" i="1"/>
  <c r="GX38" i="1" s="1"/>
  <c r="C39" i="1"/>
  <c r="D39" i="1"/>
  <c r="I39" i="1"/>
  <c r="K39" i="1"/>
  <c r="E117" i="6" s="1"/>
  <c r="R39" i="1"/>
  <c r="HI39" i="1" s="1"/>
  <c r="L121" i="6" s="1"/>
  <c r="AT129" i="6" s="1"/>
  <c r="AC39" i="1"/>
  <c r="J122" i="6" s="1"/>
  <c r="AA129" i="6" s="1"/>
  <c r="AE39" i="1"/>
  <c r="AF39" i="1"/>
  <c r="AG39" i="1"/>
  <c r="CU39" i="1" s="1"/>
  <c r="T39" i="1" s="1"/>
  <c r="AH39" i="1"/>
  <c r="CV39" i="1" s="1"/>
  <c r="U39" i="1" s="1"/>
  <c r="G123" i="6" s="1"/>
  <c r="AI39" i="1"/>
  <c r="CW39" i="1" s="1"/>
  <c r="AJ39" i="1"/>
  <c r="CR39" i="1"/>
  <c r="Q39" i="1" s="1"/>
  <c r="CS39" i="1"/>
  <c r="CT39" i="1"/>
  <c r="S39" i="1" s="1"/>
  <c r="CY39" i="1" s="1"/>
  <c r="X39" i="1" s="1"/>
  <c r="AD129" i="6" s="1"/>
  <c r="J127" i="6" s="1"/>
  <c r="CX39" i="1"/>
  <c r="W39" i="1" s="1"/>
  <c r="FR39" i="1"/>
  <c r="GL39" i="1"/>
  <c r="GO39" i="1"/>
  <c r="GP39" i="1"/>
  <c r="GV39" i="1"/>
  <c r="HC39" i="1" s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BX41" i="1"/>
  <c r="BY41" i="1"/>
  <c r="BY26" i="1" s="1"/>
  <c r="CK41" i="1"/>
  <c r="CK26" i="1" s="1"/>
  <c r="CL41" i="1"/>
  <c r="CL26" i="1" s="1"/>
  <c r="FP41" i="1"/>
  <c r="EG41" i="1" s="1"/>
  <c r="FQ41" i="1"/>
  <c r="FQ26" i="1" s="1"/>
  <c r="FR41" i="1"/>
  <c r="FR26" i="1" s="1"/>
  <c r="FU41" i="1"/>
  <c r="FU26" i="1" s="1"/>
  <c r="FV41" i="1"/>
  <c r="FV26" i="1" s="1"/>
  <c r="GC41" i="1"/>
  <c r="GD41" i="1"/>
  <c r="F77" i="1"/>
  <c r="F215" i="1" s="1"/>
  <c r="P77" i="1"/>
  <c r="F78" i="1"/>
  <c r="F89" i="1" s="1"/>
  <c r="F214" i="1" s="1"/>
  <c r="P78" i="1"/>
  <c r="P89" i="1"/>
  <c r="F90" i="1"/>
  <c r="F101" i="1" s="1"/>
  <c r="P90" i="1"/>
  <c r="P101" i="1" s="1"/>
  <c r="F102" i="1"/>
  <c r="F113" i="1" s="1"/>
  <c r="P102" i="1"/>
  <c r="P113" i="1" s="1"/>
  <c r="F114" i="1"/>
  <c r="P114" i="1"/>
  <c r="P125" i="1" s="1"/>
  <c r="F125" i="1"/>
  <c r="F126" i="1"/>
  <c r="F137" i="1" s="1"/>
  <c r="P126" i="1"/>
  <c r="P137" i="1"/>
  <c r="F138" i="1"/>
  <c r="F149" i="1" s="1"/>
  <c r="P138" i="1"/>
  <c r="P149" i="1" s="1"/>
  <c r="F150" i="1"/>
  <c r="F161" i="1" s="1"/>
  <c r="P150" i="1"/>
  <c r="P161" i="1" s="1"/>
  <c r="F162" i="1"/>
  <c r="P162" i="1"/>
  <c r="P173" i="1" s="1"/>
  <c r="F173" i="1"/>
  <c r="F176" i="1"/>
  <c r="F174" i="1" s="1"/>
  <c r="F185" i="1" s="1"/>
  <c r="P176" i="1"/>
  <c r="P174" i="1" s="1"/>
  <c r="P185" i="1"/>
  <c r="P186" i="1"/>
  <c r="P197" i="1" s="1"/>
  <c r="F188" i="1"/>
  <c r="P188" i="1"/>
  <c r="F202" i="1"/>
  <c r="P202" i="1"/>
  <c r="F203" i="1"/>
  <c r="P203" i="1"/>
  <c r="F204" i="1"/>
  <c r="P204" i="1"/>
  <c r="F206" i="1"/>
  <c r="P206" i="1"/>
  <c r="F207" i="1"/>
  <c r="P207" i="1"/>
  <c r="F208" i="1"/>
  <c r="P208" i="1"/>
  <c r="F210" i="1"/>
  <c r="F212" i="1" s="1"/>
  <c r="P210" i="1"/>
  <c r="P212" i="1" s="1"/>
  <c r="G158" i="6" s="1"/>
  <c r="F211" i="1"/>
  <c r="P211" i="1"/>
  <c r="P214" i="1"/>
  <c r="P215" i="1"/>
  <c r="D219" i="1"/>
  <c r="E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R221" i="1"/>
  <c r="DS221" i="1"/>
  <c r="EE221" i="1"/>
  <c r="EF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R223" i="1"/>
  <c r="HI223" i="1" s="1"/>
  <c r="AC223" i="1"/>
  <c r="CQ223" i="1" s="1"/>
  <c r="P223" i="1" s="1"/>
  <c r="CP223" i="1" s="1"/>
  <c r="O223" i="1" s="1"/>
  <c r="AD223" i="1"/>
  <c r="AE223" i="1"/>
  <c r="AF223" i="1"/>
  <c r="CT223" i="1" s="1"/>
  <c r="S223" i="1" s="1"/>
  <c r="AG223" i="1"/>
  <c r="CU223" i="1" s="1"/>
  <c r="T223" i="1" s="1"/>
  <c r="AH223" i="1"/>
  <c r="AI223" i="1"/>
  <c r="CW223" i="1" s="1"/>
  <c r="V223" i="1" s="1"/>
  <c r="AJ223" i="1"/>
  <c r="CX223" i="1" s="1"/>
  <c r="W223" i="1" s="1"/>
  <c r="CR223" i="1"/>
  <c r="Q223" i="1" s="1"/>
  <c r="CS223" i="1"/>
  <c r="CV223" i="1"/>
  <c r="U223" i="1" s="1"/>
  <c r="FR223" i="1"/>
  <c r="GL223" i="1"/>
  <c r="GO223" i="1"/>
  <c r="GP223" i="1"/>
  <c r="GV223" i="1"/>
  <c r="HC223" i="1" s="1"/>
  <c r="GX223" i="1" s="1"/>
  <c r="C224" i="1"/>
  <c r="D224" i="1"/>
  <c r="AC224" i="1"/>
  <c r="AE224" i="1"/>
  <c r="AF224" i="1"/>
  <c r="AG224" i="1"/>
  <c r="CU224" i="1" s="1"/>
  <c r="T224" i="1" s="1"/>
  <c r="AH224" i="1"/>
  <c r="CV224" i="1" s="1"/>
  <c r="U224" i="1" s="1"/>
  <c r="G182" i="6" s="1"/>
  <c r="AI224" i="1"/>
  <c r="CW224" i="1" s="1"/>
  <c r="V224" i="1" s="1"/>
  <c r="G183" i="6" s="1"/>
  <c r="AJ224" i="1"/>
  <c r="CR224" i="1"/>
  <c r="Q224" i="1" s="1"/>
  <c r="CS224" i="1"/>
  <c r="R224" i="1" s="1"/>
  <c r="HI224" i="1" s="1"/>
  <c r="L179" i="6" s="1"/>
  <c r="AT188" i="6" s="1"/>
  <c r="CX224" i="1"/>
  <c r="W224" i="1" s="1"/>
  <c r="FR224" i="1"/>
  <c r="GL224" i="1"/>
  <c r="GO224" i="1"/>
  <c r="GP224" i="1"/>
  <c r="GV224" i="1"/>
  <c r="HC224" i="1"/>
  <c r="GX224" i="1" s="1"/>
  <c r="I225" i="1"/>
  <c r="K225" i="1"/>
  <c r="U225" i="1"/>
  <c r="AC225" i="1"/>
  <c r="AE225" i="1"/>
  <c r="AD225" i="1" s="1"/>
  <c r="AF225" i="1"/>
  <c r="CT225" i="1" s="1"/>
  <c r="AG225" i="1"/>
  <c r="CU225" i="1" s="1"/>
  <c r="T225" i="1" s="1"/>
  <c r="AH225" i="1"/>
  <c r="CV225" i="1" s="1"/>
  <c r="AI225" i="1"/>
  <c r="CW225" i="1" s="1"/>
  <c r="AJ225" i="1"/>
  <c r="CQ225" i="1"/>
  <c r="P225" i="1" s="1"/>
  <c r="CX225" i="1"/>
  <c r="FR225" i="1"/>
  <c r="GL225" i="1"/>
  <c r="GO225" i="1"/>
  <c r="GP225" i="1"/>
  <c r="GV225" i="1"/>
  <c r="HC225" i="1" s="1"/>
  <c r="GX225" i="1" s="1"/>
  <c r="I226" i="1"/>
  <c r="K226" i="1"/>
  <c r="E189" i="6" s="1"/>
  <c r="Q226" i="1"/>
  <c r="AC226" i="1"/>
  <c r="AE226" i="1"/>
  <c r="AD226" i="1" s="1"/>
  <c r="AF226" i="1"/>
  <c r="AG226" i="1"/>
  <c r="CU226" i="1" s="1"/>
  <c r="AH226" i="1"/>
  <c r="CV226" i="1" s="1"/>
  <c r="U226" i="1" s="1"/>
  <c r="AI226" i="1"/>
  <c r="CW226" i="1" s="1"/>
  <c r="V226" i="1" s="1"/>
  <c r="AJ226" i="1"/>
  <c r="CX226" i="1" s="1"/>
  <c r="W226" i="1" s="1"/>
  <c r="CR226" i="1"/>
  <c r="CS226" i="1"/>
  <c r="R226" i="1" s="1"/>
  <c r="HI226" i="1" s="1"/>
  <c r="CT226" i="1"/>
  <c r="S226" i="1" s="1"/>
  <c r="FR226" i="1"/>
  <c r="GL226" i="1"/>
  <c r="GO226" i="1"/>
  <c r="GP226" i="1"/>
  <c r="GV226" i="1"/>
  <c r="HC226" i="1"/>
  <c r="GX226" i="1" s="1"/>
  <c r="C227" i="1"/>
  <c r="D227" i="1"/>
  <c r="T227" i="1"/>
  <c r="AC227" i="1"/>
  <c r="AE227" i="1"/>
  <c r="AF227" i="1"/>
  <c r="CT227" i="1" s="1"/>
  <c r="S227" i="1" s="1"/>
  <c r="AG227" i="1"/>
  <c r="CU227" i="1" s="1"/>
  <c r="AH227" i="1"/>
  <c r="AI227" i="1"/>
  <c r="CW227" i="1" s="1"/>
  <c r="V227" i="1" s="1"/>
  <c r="AJ227" i="1"/>
  <c r="CX227" i="1" s="1"/>
  <c r="W227" i="1" s="1"/>
  <c r="CV227" i="1"/>
  <c r="U227" i="1" s="1"/>
  <c r="FR227" i="1"/>
  <c r="GL227" i="1"/>
  <c r="GO227" i="1"/>
  <c r="GP227" i="1"/>
  <c r="GV227" i="1"/>
  <c r="HC227" i="1" s="1"/>
  <c r="GX227" i="1" s="1"/>
  <c r="C228" i="1"/>
  <c r="D228" i="1"/>
  <c r="AC228" i="1"/>
  <c r="J196" i="6" s="1"/>
  <c r="AE228" i="1"/>
  <c r="AF228" i="1"/>
  <c r="AG228" i="1"/>
  <c r="CU228" i="1" s="1"/>
  <c r="T228" i="1" s="1"/>
  <c r="AH228" i="1"/>
  <c r="CV228" i="1" s="1"/>
  <c r="U228" i="1" s="1"/>
  <c r="G198" i="6" s="1"/>
  <c r="AI228" i="1"/>
  <c r="CW228" i="1" s="1"/>
  <c r="V228" i="1" s="1"/>
  <c r="G199" i="6" s="1"/>
  <c r="AJ228" i="1"/>
  <c r="CQ228" i="1"/>
  <c r="P228" i="1" s="1"/>
  <c r="CX228" i="1"/>
  <c r="W228" i="1" s="1"/>
  <c r="FR228" i="1"/>
  <c r="GL228" i="1"/>
  <c r="GO228" i="1"/>
  <c r="GP228" i="1"/>
  <c r="GV228" i="1"/>
  <c r="HC228" i="1" s="1"/>
  <c r="GX228" i="1" s="1"/>
  <c r="I229" i="1"/>
  <c r="K229" i="1"/>
  <c r="V229" i="1"/>
  <c r="AC229" i="1"/>
  <c r="AE229" i="1"/>
  <c r="AD229" i="1" s="1"/>
  <c r="AF229" i="1"/>
  <c r="CT229" i="1" s="1"/>
  <c r="S229" i="1" s="1"/>
  <c r="AG229" i="1"/>
  <c r="CU229" i="1" s="1"/>
  <c r="T229" i="1" s="1"/>
  <c r="AH229" i="1"/>
  <c r="CV229" i="1" s="1"/>
  <c r="U229" i="1" s="1"/>
  <c r="AI229" i="1"/>
  <c r="CW229" i="1" s="1"/>
  <c r="AJ229" i="1"/>
  <c r="CX229" i="1"/>
  <c r="W229" i="1" s="1"/>
  <c r="FR229" i="1"/>
  <c r="GL229" i="1"/>
  <c r="GO229" i="1"/>
  <c r="GP229" i="1"/>
  <c r="GV229" i="1"/>
  <c r="HC229" i="1" s="1"/>
  <c r="GX229" i="1" s="1"/>
  <c r="I230" i="1"/>
  <c r="K230" i="1"/>
  <c r="E205" i="6" s="1"/>
  <c r="AC230" i="1"/>
  <c r="AE230" i="1"/>
  <c r="AF230" i="1"/>
  <c r="AG230" i="1"/>
  <c r="CU230" i="1" s="1"/>
  <c r="AH230" i="1"/>
  <c r="AI230" i="1"/>
  <c r="AJ230" i="1"/>
  <c r="CX230" i="1" s="1"/>
  <c r="CT230" i="1"/>
  <c r="CV230" i="1"/>
  <c r="CW230" i="1"/>
  <c r="V230" i="1" s="1"/>
  <c r="FR230" i="1"/>
  <c r="GL230" i="1"/>
  <c r="GO230" i="1"/>
  <c r="GP230" i="1"/>
  <c r="GV230" i="1"/>
  <c r="HC230" i="1"/>
  <c r="C231" i="1"/>
  <c r="D231" i="1"/>
  <c r="I231" i="1"/>
  <c r="CX65" i="3" s="1"/>
  <c r="K231" i="1"/>
  <c r="AC231" i="1"/>
  <c r="CQ231" i="1" s="1"/>
  <c r="P231" i="1" s="1"/>
  <c r="AE231" i="1"/>
  <c r="AF231" i="1"/>
  <c r="CT231" i="1" s="1"/>
  <c r="S231" i="1" s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W231" i="1" s="1"/>
  <c r="FR231" i="1"/>
  <c r="GL231" i="1"/>
  <c r="GO231" i="1"/>
  <c r="GP231" i="1"/>
  <c r="GV231" i="1"/>
  <c r="HC231" i="1" s="1"/>
  <c r="GX231" i="1" s="1"/>
  <c r="C232" i="1"/>
  <c r="D232" i="1"/>
  <c r="I232" i="1"/>
  <c r="CV68" i="3" s="1"/>
  <c r="K232" i="1"/>
  <c r="E208" i="6" s="1"/>
  <c r="AC232" i="1"/>
  <c r="AE232" i="1"/>
  <c r="AF232" i="1"/>
  <c r="AG232" i="1"/>
  <c r="AH232" i="1"/>
  <c r="CV232" i="1" s="1"/>
  <c r="AI232" i="1"/>
  <c r="CW232" i="1" s="1"/>
  <c r="AJ232" i="1"/>
  <c r="CX232" i="1" s="1"/>
  <c r="W232" i="1" s="1"/>
  <c r="CU232" i="1"/>
  <c r="T232" i="1" s="1"/>
  <c r="FR232" i="1"/>
  <c r="GL232" i="1"/>
  <c r="GO232" i="1"/>
  <c r="GP232" i="1"/>
  <c r="GV232" i="1"/>
  <c r="HC232" i="1" s="1"/>
  <c r="GX232" i="1" s="1"/>
  <c r="I233" i="1"/>
  <c r="K233" i="1"/>
  <c r="AC233" i="1"/>
  <c r="AD233" i="1"/>
  <c r="AE233" i="1"/>
  <c r="AF233" i="1"/>
  <c r="CT233" i="1" s="1"/>
  <c r="S233" i="1" s="1"/>
  <c r="AG233" i="1"/>
  <c r="AH233" i="1"/>
  <c r="AI233" i="1"/>
  <c r="CW233" i="1" s="1"/>
  <c r="V233" i="1" s="1"/>
  <c r="AJ233" i="1"/>
  <c r="CQ233" i="1"/>
  <c r="CU233" i="1"/>
  <c r="T233" i="1" s="1"/>
  <c r="CV233" i="1"/>
  <c r="U233" i="1" s="1"/>
  <c r="CX233" i="1"/>
  <c r="W233" i="1" s="1"/>
  <c r="FR233" i="1"/>
  <c r="GL233" i="1"/>
  <c r="GO233" i="1"/>
  <c r="GP233" i="1"/>
  <c r="GV233" i="1"/>
  <c r="HC233" i="1" s="1"/>
  <c r="GX233" i="1" s="1"/>
  <c r="I234" i="1"/>
  <c r="K234" i="1"/>
  <c r="E222" i="6" s="1"/>
  <c r="AC234" i="1"/>
  <c r="AE234" i="1"/>
  <c r="AF234" i="1"/>
  <c r="AG234" i="1"/>
  <c r="CU234" i="1" s="1"/>
  <c r="AH234" i="1"/>
  <c r="CV234" i="1" s="1"/>
  <c r="U234" i="1" s="1"/>
  <c r="AI234" i="1"/>
  <c r="CW234" i="1" s="1"/>
  <c r="V234" i="1" s="1"/>
  <c r="AJ234" i="1"/>
  <c r="CQ234" i="1"/>
  <c r="P234" i="1" s="1"/>
  <c r="CT234" i="1"/>
  <c r="CX234" i="1"/>
  <c r="W234" i="1" s="1"/>
  <c r="FR234" i="1"/>
  <c r="GL234" i="1"/>
  <c r="GO234" i="1"/>
  <c r="GP234" i="1"/>
  <c r="GV234" i="1"/>
  <c r="HC234" i="1"/>
  <c r="C235" i="1"/>
  <c r="D235" i="1"/>
  <c r="I235" i="1"/>
  <c r="CU75" i="3" s="1"/>
  <c r="K235" i="1"/>
  <c r="R235" i="1"/>
  <c r="HI235" i="1" s="1"/>
  <c r="AC235" i="1"/>
  <c r="CQ235" i="1" s="1"/>
  <c r="P235" i="1" s="1"/>
  <c r="AE235" i="1"/>
  <c r="CS235" i="1" s="1"/>
  <c r="AF235" i="1"/>
  <c r="AG235" i="1"/>
  <c r="CU235" i="1" s="1"/>
  <c r="T235" i="1" s="1"/>
  <c r="AH235" i="1"/>
  <c r="CV235" i="1" s="1"/>
  <c r="U235" i="1" s="1"/>
  <c r="AI235" i="1"/>
  <c r="AJ235" i="1"/>
  <c r="CX235" i="1" s="1"/>
  <c r="W235" i="1" s="1"/>
  <c r="CR235" i="1"/>
  <c r="Q235" i="1" s="1"/>
  <c r="CT235" i="1"/>
  <c r="S235" i="1" s="1"/>
  <c r="HJ235" i="1" s="1"/>
  <c r="CW235" i="1"/>
  <c r="V235" i="1" s="1"/>
  <c r="FR235" i="1"/>
  <c r="GL235" i="1"/>
  <c r="GO235" i="1"/>
  <c r="GP235" i="1"/>
  <c r="GV235" i="1"/>
  <c r="HC235" i="1" s="1"/>
  <c r="GX235" i="1" s="1"/>
  <c r="C236" i="1"/>
  <c r="D236" i="1"/>
  <c r="I236" i="1"/>
  <c r="CX100" i="3" s="1"/>
  <c r="K236" i="1"/>
  <c r="E225" i="6" s="1"/>
  <c r="AC236" i="1"/>
  <c r="J230" i="6" s="1"/>
  <c r="AA239" i="6" s="1"/>
  <c r="AE236" i="1"/>
  <c r="AF236" i="1"/>
  <c r="AG236" i="1"/>
  <c r="CU236" i="1" s="1"/>
  <c r="T236" i="1" s="1"/>
  <c r="AH236" i="1"/>
  <c r="AI236" i="1"/>
  <c r="AJ236" i="1"/>
  <c r="CV236" i="1"/>
  <c r="CW236" i="1"/>
  <c r="CX236" i="1"/>
  <c r="FR236" i="1"/>
  <c r="GL236" i="1"/>
  <c r="GO236" i="1"/>
  <c r="GP236" i="1"/>
  <c r="GV236" i="1"/>
  <c r="HC236" i="1" s="1"/>
  <c r="I237" i="1"/>
  <c r="K237" i="1"/>
  <c r="AC237" i="1"/>
  <c r="CQ237" i="1" s="1"/>
  <c r="P237" i="1" s="1"/>
  <c r="AE237" i="1"/>
  <c r="AD237" i="1" s="1"/>
  <c r="AF237" i="1"/>
  <c r="AG237" i="1"/>
  <c r="AH237" i="1"/>
  <c r="CV237" i="1" s="1"/>
  <c r="U237" i="1" s="1"/>
  <c r="AI237" i="1"/>
  <c r="CW237" i="1" s="1"/>
  <c r="V237" i="1" s="1"/>
  <c r="AJ237" i="1"/>
  <c r="CX237" i="1" s="1"/>
  <c r="CS237" i="1"/>
  <c r="R237" i="1" s="1"/>
  <c r="HI237" i="1" s="1"/>
  <c r="CT237" i="1"/>
  <c r="S237" i="1" s="1"/>
  <c r="CY237" i="1" s="1"/>
  <c r="X237" i="1" s="1"/>
  <c r="CU237" i="1"/>
  <c r="T237" i="1" s="1"/>
  <c r="FR237" i="1"/>
  <c r="GL237" i="1"/>
  <c r="GO237" i="1"/>
  <c r="GP237" i="1"/>
  <c r="GV237" i="1"/>
  <c r="HC237" i="1" s="1"/>
  <c r="GX237" i="1" s="1"/>
  <c r="I238" i="1"/>
  <c r="K238" i="1"/>
  <c r="E240" i="6" s="1"/>
  <c r="AC238" i="1"/>
  <c r="J240" i="6" s="1"/>
  <c r="AE238" i="1"/>
  <c r="AD238" i="1" s="1"/>
  <c r="AF238" i="1"/>
  <c r="AG238" i="1"/>
  <c r="AH238" i="1"/>
  <c r="AI238" i="1"/>
  <c r="CW238" i="1" s="1"/>
  <c r="V238" i="1" s="1"/>
  <c r="AJ238" i="1"/>
  <c r="CX238" i="1" s="1"/>
  <c r="W238" i="1" s="1"/>
  <c r="CT238" i="1"/>
  <c r="CU238" i="1"/>
  <c r="T238" i="1" s="1"/>
  <c r="CV238" i="1"/>
  <c r="U238" i="1" s="1"/>
  <c r="FR238" i="1"/>
  <c r="GL238" i="1"/>
  <c r="GO238" i="1"/>
  <c r="GP238" i="1"/>
  <c r="GV238" i="1"/>
  <c r="HC238" i="1"/>
  <c r="AC239" i="1"/>
  <c r="CQ239" i="1" s="1"/>
  <c r="P239" i="1" s="1"/>
  <c r="CP239" i="1" s="1"/>
  <c r="O239" i="1" s="1"/>
  <c r="AE239" i="1"/>
  <c r="CS239" i="1" s="1"/>
  <c r="R239" i="1" s="1"/>
  <c r="HI239" i="1" s="1"/>
  <c r="AF239" i="1"/>
  <c r="CT239" i="1" s="1"/>
  <c r="S239" i="1" s="1"/>
  <c r="AG239" i="1"/>
  <c r="AH239" i="1"/>
  <c r="AI239" i="1"/>
  <c r="CW239" i="1" s="1"/>
  <c r="V239" i="1" s="1"/>
  <c r="AJ239" i="1"/>
  <c r="CX239" i="1" s="1"/>
  <c r="W239" i="1" s="1"/>
  <c r="CR239" i="1"/>
  <c r="Q239" i="1" s="1"/>
  <c r="CU239" i="1"/>
  <c r="T239" i="1" s="1"/>
  <c r="CV239" i="1"/>
  <c r="U239" i="1" s="1"/>
  <c r="FR239" i="1"/>
  <c r="GL239" i="1"/>
  <c r="GO239" i="1"/>
  <c r="GP239" i="1"/>
  <c r="GV239" i="1"/>
  <c r="HC239" i="1" s="1"/>
  <c r="GX239" i="1" s="1"/>
  <c r="W240" i="1"/>
  <c r="AC240" i="1"/>
  <c r="J243" i="6" s="1"/>
  <c r="AE240" i="1"/>
  <c r="AD240" i="1" s="1"/>
  <c r="AF240" i="1"/>
  <c r="AG240" i="1"/>
  <c r="CU240" i="1" s="1"/>
  <c r="T240" i="1" s="1"/>
  <c r="AH240" i="1"/>
  <c r="AI240" i="1"/>
  <c r="AJ240" i="1"/>
  <c r="CX240" i="1" s="1"/>
  <c r="CT240" i="1"/>
  <c r="S240" i="1" s="1"/>
  <c r="CV240" i="1"/>
  <c r="U240" i="1" s="1"/>
  <c r="CW240" i="1"/>
  <c r="V240" i="1" s="1"/>
  <c r="FR240" i="1"/>
  <c r="GL240" i="1"/>
  <c r="GO240" i="1"/>
  <c r="GP240" i="1"/>
  <c r="GV240" i="1"/>
  <c r="HC240" i="1"/>
  <c r="GX240" i="1" s="1"/>
  <c r="T241" i="1"/>
  <c r="AC241" i="1"/>
  <c r="AE241" i="1"/>
  <c r="AD241" i="1" s="1"/>
  <c r="AF241" i="1"/>
  <c r="CT241" i="1" s="1"/>
  <c r="S241" i="1" s="1"/>
  <c r="AG241" i="1"/>
  <c r="AH241" i="1"/>
  <c r="AI241" i="1"/>
  <c r="AJ241" i="1"/>
  <c r="CX241" i="1" s="1"/>
  <c r="W241" i="1" s="1"/>
  <c r="CU241" i="1"/>
  <c r="CV241" i="1"/>
  <c r="U241" i="1" s="1"/>
  <c r="CW241" i="1"/>
  <c r="V241" i="1" s="1"/>
  <c r="FR241" i="1"/>
  <c r="GL241" i="1"/>
  <c r="GO241" i="1"/>
  <c r="GP241" i="1"/>
  <c r="GV241" i="1"/>
  <c r="HC241" i="1" s="1"/>
  <c r="GX241" i="1" s="1"/>
  <c r="W242" i="1"/>
  <c r="AC242" i="1"/>
  <c r="J245" i="6" s="1"/>
  <c r="AE242" i="1"/>
  <c r="AD242" i="1" s="1"/>
  <c r="AF242" i="1"/>
  <c r="CT242" i="1" s="1"/>
  <c r="S242" i="1" s="1"/>
  <c r="AG242" i="1"/>
  <c r="CU242" i="1" s="1"/>
  <c r="T242" i="1" s="1"/>
  <c r="AH242" i="1"/>
  <c r="CV242" i="1" s="1"/>
  <c r="U242" i="1" s="1"/>
  <c r="AI242" i="1"/>
  <c r="AJ242" i="1"/>
  <c r="CX242" i="1" s="1"/>
  <c r="CS242" i="1"/>
  <c r="R242" i="1" s="1"/>
  <c r="HI242" i="1" s="1"/>
  <c r="CW242" i="1"/>
  <c r="V242" i="1" s="1"/>
  <c r="FR242" i="1"/>
  <c r="GL242" i="1"/>
  <c r="GO242" i="1"/>
  <c r="GP242" i="1"/>
  <c r="GV242" i="1"/>
  <c r="HC242" i="1"/>
  <c r="GX242" i="1" s="1"/>
  <c r="I243" i="1"/>
  <c r="K243" i="1"/>
  <c r="AC243" i="1"/>
  <c r="CQ243" i="1" s="1"/>
  <c r="P243" i="1" s="1"/>
  <c r="CP243" i="1" s="1"/>
  <c r="O243" i="1" s="1"/>
  <c r="AD243" i="1"/>
  <c r="AE243" i="1"/>
  <c r="AF243" i="1"/>
  <c r="AG243" i="1"/>
  <c r="CU243" i="1" s="1"/>
  <c r="AH243" i="1"/>
  <c r="CV243" i="1" s="1"/>
  <c r="AI243" i="1"/>
  <c r="CW243" i="1" s="1"/>
  <c r="V243" i="1" s="1"/>
  <c r="AJ243" i="1"/>
  <c r="CX243" i="1" s="1"/>
  <c r="W243" i="1" s="1"/>
  <c r="CR243" i="1"/>
  <c r="Q243" i="1" s="1"/>
  <c r="CS243" i="1"/>
  <c r="R243" i="1" s="1"/>
  <c r="HI243" i="1" s="1"/>
  <c r="CT243" i="1"/>
  <c r="S243" i="1" s="1"/>
  <c r="FR243" i="1"/>
  <c r="GL243" i="1"/>
  <c r="GO243" i="1"/>
  <c r="GP243" i="1"/>
  <c r="GV243" i="1"/>
  <c r="HC243" i="1" s="1"/>
  <c r="I244" i="1"/>
  <c r="K244" i="1"/>
  <c r="E247" i="6" s="1"/>
  <c r="AC244" i="1"/>
  <c r="AE244" i="1"/>
  <c r="AD244" i="1" s="1"/>
  <c r="AF244" i="1"/>
  <c r="CT244" i="1" s="1"/>
  <c r="S244" i="1" s="1"/>
  <c r="AG244" i="1"/>
  <c r="AH244" i="1"/>
  <c r="AI244" i="1"/>
  <c r="AJ244" i="1"/>
  <c r="CX244" i="1" s="1"/>
  <c r="CQ244" i="1"/>
  <c r="CU244" i="1"/>
  <c r="T244" i="1" s="1"/>
  <c r="CV244" i="1"/>
  <c r="U244" i="1" s="1"/>
  <c r="CW244" i="1"/>
  <c r="FR244" i="1"/>
  <c r="GL244" i="1"/>
  <c r="FR262" i="1" s="1"/>
  <c r="GO244" i="1"/>
  <c r="GP244" i="1"/>
  <c r="GV244" i="1"/>
  <c r="HC244" i="1"/>
  <c r="GX244" i="1" s="1"/>
  <c r="C245" i="1"/>
  <c r="D245" i="1"/>
  <c r="I245" i="1"/>
  <c r="K245" i="1"/>
  <c r="AC245" i="1"/>
  <c r="AE245" i="1"/>
  <c r="CR245" i="1" s="1"/>
  <c r="Q245" i="1" s="1"/>
  <c r="AF245" i="1"/>
  <c r="CT245" i="1" s="1"/>
  <c r="S245" i="1" s="1"/>
  <c r="AG245" i="1"/>
  <c r="AH245" i="1"/>
  <c r="CV245" i="1" s="1"/>
  <c r="U245" i="1" s="1"/>
  <c r="AI245" i="1"/>
  <c r="CW245" i="1" s="1"/>
  <c r="V245" i="1" s="1"/>
  <c r="AJ245" i="1"/>
  <c r="CX245" i="1" s="1"/>
  <c r="W245" i="1" s="1"/>
  <c r="CU245" i="1"/>
  <c r="T245" i="1" s="1"/>
  <c r="FR245" i="1"/>
  <c r="GL245" i="1"/>
  <c r="GO245" i="1"/>
  <c r="GP245" i="1"/>
  <c r="GV245" i="1"/>
  <c r="HC245" i="1" s="1"/>
  <c r="GX245" i="1" s="1"/>
  <c r="C246" i="1"/>
  <c r="D246" i="1"/>
  <c r="I246" i="1"/>
  <c r="K246" i="1"/>
  <c r="E249" i="6" s="1"/>
  <c r="V246" i="1"/>
  <c r="G256" i="6" s="1"/>
  <c r="AC246" i="1"/>
  <c r="AE246" i="1"/>
  <c r="CR246" i="1" s="1"/>
  <c r="Q246" i="1" s="1"/>
  <c r="AF246" i="1"/>
  <c r="AG246" i="1"/>
  <c r="AH246" i="1"/>
  <c r="AI246" i="1"/>
  <c r="AJ246" i="1"/>
  <c r="CX246" i="1" s="1"/>
  <c r="CQ246" i="1"/>
  <c r="P246" i="1" s="1"/>
  <c r="CU246" i="1"/>
  <c r="T246" i="1" s="1"/>
  <c r="CV246" i="1"/>
  <c r="U246" i="1" s="1"/>
  <c r="G255" i="6" s="1"/>
  <c r="CW246" i="1"/>
  <c r="FR246" i="1"/>
  <c r="GL246" i="1"/>
  <c r="GO246" i="1"/>
  <c r="GP246" i="1"/>
  <c r="GV246" i="1"/>
  <c r="HC246" i="1" s="1"/>
  <c r="GX246" i="1" s="1"/>
  <c r="W247" i="1"/>
  <c r="AC247" i="1"/>
  <c r="AE247" i="1"/>
  <c r="CR247" i="1" s="1"/>
  <c r="Q247" i="1" s="1"/>
  <c r="AF247" i="1"/>
  <c r="CT247" i="1" s="1"/>
  <c r="S247" i="1" s="1"/>
  <c r="AG247" i="1"/>
  <c r="CU247" i="1" s="1"/>
  <c r="T247" i="1" s="1"/>
  <c r="AH247" i="1"/>
  <c r="AI247" i="1"/>
  <c r="AJ247" i="1"/>
  <c r="CX247" i="1" s="1"/>
  <c r="CQ247" i="1"/>
  <c r="P247" i="1" s="1"/>
  <c r="CV247" i="1"/>
  <c r="U247" i="1" s="1"/>
  <c r="CW247" i="1"/>
  <c r="V247" i="1" s="1"/>
  <c r="FR247" i="1"/>
  <c r="GL247" i="1"/>
  <c r="GO247" i="1"/>
  <c r="GP247" i="1"/>
  <c r="GV247" i="1"/>
  <c r="HC247" i="1" s="1"/>
  <c r="GX247" i="1" s="1"/>
  <c r="AC248" i="1"/>
  <c r="CQ248" i="1" s="1"/>
  <c r="P248" i="1" s="1"/>
  <c r="AD248" i="1"/>
  <c r="AE248" i="1"/>
  <c r="AF248" i="1"/>
  <c r="CT248" i="1" s="1"/>
  <c r="S248" i="1" s="1"/>
  <c r="CY248" i="1" s="1"/>
  <c r="X248" i="1" s="1"/>
  <c r="AD263" i="6" s="1"/>
  <c r="AG248" i="1"/>
  <c r="AH248" i="1"/>
  <c r="CV248" i="1" s="1"/>
  <c r="U248" i="1" s="1"/>
  <c r="AI248" i="1"/>
  <c r="CW248" i="1" s="1"/>
  <c r="V248" i="1" s="1"/>
  <c r="AJ248" i="1"/>
  <c r="CX248" i="1" s="1"/>
  <c r="W248" i="1" s="1"/>
  <c r="CR248" i="1"/>
  <c r="Q248" i="1" s="1"/>
  <c r="CS248" i="1"/>
  <c r="R248" i="1" s="1"/>
  <c r="CU248" i="1"/>
  <c r="T248" i="1" s="1"/>
  <c r="FR248" i="1"/>
  <c r="GL248" i="1"/>
  <c r="GO248" i="1"/>
  <c r="GP248" i="1"/>
  <c r="GV248" i="1"/>
  <c r="HC248" i="1" s="1"/>
  <c r="GX248" i="1" s="1"/>
  <c r="C249" i="1"/>
  <c r="D249" i="1"/>
  <c r="I249" i="1"/>
  <c r="K249" i="1"/>
  <c r="Q249" i="1"/>
  <c r="AC249" i="1"/>
  <c r="CQ249" i="1" s="1"/>
  <c r="AE249" i="1"/>
  <c r="AD249" i="1" s="1"/>
  <c r="AF249" i="1"/>
  <c r="CT249" i="1" s="1"/>
  <c r="AG249" i="1"/>
  <c r="CU249" i="1" s="1"/>
  <c r="T249" i="1" s="1"/>
  <c r="AH249" i="1"/>
  <c r="AI249" i="1"/>
  <c r="CW249" i="1" s="1"/>
  <c r="V249" i="1" s="1"/>
  <c r="AJ249" i="1"/>
  <c r="CX249" i="1" s="1"/>
  <c r="W249" i="1" s="1"/>
  <c r="CR249" i="1"/>
  <c r="CV249" i="1"/>
  <c r="U249" i="1" s="1"/>
  <c r="FR249" i="1"/>
  <c r="GL249" i="1"/>
  <c r="GO249" i="1"/>
  <c r="GP249" i="1"/>
  <c r="GV249" i="1"/>
  <c r="HC249" i="1" s="1"/>
  <c r="GX249" i="1" s="1"/>
  <c r="C250" i="1"/>
  <c r="D250" i="1"/>
  <c r="I250" i="1"/>
  <c r="K250" i="1"/>
  <c r="E264" i="6" s="1"/>
  <c r="AC250" i="1"/>
  <c r="AE250" i="1"/>
  <c r="AD250" i="1" s="1"/>
  <c r="AF250" i="1"/>
  <c r="J265" i="6" s="1"/>
  <c r="AG250" i="1"/>
  <c r="CU250" i="1" s="1"/>
  <c r="AH250" i="1"/>
  <c r="CV250" i="1" s="1"/>
  <c r="AI250" i="1"/>
  <c r="CW250" i="1" s="1"/>
  <c r="V250" i="1" s="1"/>
  <c r="G271" i="6" s="1"/>
  <c r="AJ250" i="1"/>
  <c r="CX250" i="1" s="1"/>
  <c r="CQ250" i="1"/>
  <c r="CT250" i="1"/>
  <c r="S250" i="1" s="1"/>
  <c r="HJ250" i="1" s="1"/>
  <c r="L265" i="6" s="1"/>
  <c r="FR250" i="1"/>
  <c r="GL250" i="1"/>
  <c r="GO250" i="1"/>
  <c r="GP250" i="1"/>
  <c r="GV250" i="1"/>
  <c r="HC250" i="1" s="1"/>
  <c r="GX250" i="1" s="1"/>
  <c r="I251" i="1"/>
  <c r="K251" i="1"/>
  <c r="Q251" i="1"/>
  <c r="AC251" i="1"/>
  <c r="CQ251" i="1" s="1"/>
  <c r="P251" i="1" s="1"/>
  <c r="AE251" i="1"/>
  <c r="AD251" i="1" s="1"/>
  <c r="AF251" i="1"/>
  <c r="CT251" i="1" s="1"/>
  <c r="S251" i="1" s="1"/>
  <c r="AG251" i="1"/>
  <c r="AH251" i="1"/>
  <c r="CV251" i="1" s="1"/>
  <c r="U251" i="1" s="1"/>
  <c r="AI251" i="1"/>
  <c r="CW251" i="1" s="1"/>
  <c r="V251" i="1" s="1"/>
  <c r="AJ251" i="1"/>
  <c r="CR251" i="1"/>
  <c r="CS251" i="1"/>
  <c r="R251" i="1" s="1"/>
  <c r="HI251" i="1" s="1"/>
  <c r="CU251" i="1"/>
  <c r="T251" i="1" s="1"/>
  <c r="CX251" i="1"/>
  <c r="W251" i="1" s="1"/>
  <c r="FR251" i="1"/>
  <c r="GL251" i="1"/>
  <c r="GO251" i="1"/>
  <c r="GP251" i="1"/>
  <c r="GV251" i="1"/>
  <c r="HC251" i="1"/>
  <c r="GX251" i="1" s="1"/>
  <c r="I252" i="1"/>
  <c r="G277" i="6" s="1"/>
  <c r="K252" i="1"/>
  <c r="E277" i="6" s="1"/>
  <c r="AC252" i="1"/>
  <c r="AE252" i="1"/>
  <c r="AD252" i="1" s="1"/>
  <c r="AF252" i="1"/>
  <c r="CT252" i="1" s="1"/>
  <c r="S252" i="1" s="1"/>
  <c r="AG252" i="1"/>
  <c r="AH252" i="1"/>
  <c r="CV252" i="1" s="1"/>
  <c r="U252" i="1" s="1"/>
  <c r="AI252" i="1"/>
  <c r="CW252" i="1" s="1"/>
  <c r="V252" i="1" s="1"/>
  <c r="AJ252" i="1"/>
  <c r="CU252" i="1"/>
  <c r="T252" i="1" s="1"/>
  <c r="CX252" i="1"/>
  <c r="W252" i="1" s="1"/>
  <c r="FR252" i="1"/>
  <c r="GL252" i="1"/>
  <c r="GO252" i="1"/>
  <c r="GP252" i="1"/>
  <c r="GV252" i="1"/>
  <c r="HC252" i="1" s="1"/>
  <c r="GX252" i="1" s="1"/>
  <c r="C253" i="1"/>
  <c r="D253" i="1"/>
  <c r="I253" i="1"/>
  <c r="K253" i="1"/>
  <c r="AC253" i="1"/>
  <c r="CQ253" i="1" s="1"/>
  <c r="P253" i="1" s="1"/>
  <c r="AE253" i="1"/>
  <c r="AD253" i="1" s="1"/>
  <c r="AF253" i="1"/>
  <c r="AG253" i="1"/>
  <c r="CU253" i="1" s="1"/>
  <c r="T253" i="1" s="1"/>
  <c r="AH253" i="1"/>
  <c r="CV253" i="1" s="1"/>
  <c r="U253" i="1" s="1"/>
  <c r="AI253" i="1"/>
  <c r="CW253" i="1" s="1"/>
  <c r="V253" i="1" s="1"/>
  <c r="AJ253" i="1"/>
  <c r="CX253" i="1" s="1"/>
  <c r="W253" i="1" s="1"/>
  <c r="CR253" i="1"/>
  <c r="Q253" i="1" s="1"/>
  <c r="CS253" i="1"/>
  <c r="R253" i="1" s="1"/>
  <c r="HI253" i="1" s="1"/>
  <c r="CT253" i="1"/>
  <c r="S253" i="1" s="1"/>
  <c r="FR253" i="1"/>
  <c r="GL253" i="1"/>
  <c r="GO253" i="1"/>
  <c r="GP253" i="1"/>
  <c r="GV253" i="1"/>
  <c r="HC253" i="1" s="1"/>
  <c r="GX253" i="1" s="1"/>
  <c r="C254" i="1"/>
  <c r="D254" i="1"/>
  <c r="I254" i="1"/>
  <c r="K254" i="1"/>
  <c r="E279" i="6" s="1"/>
  <c r="AC254" i="1"/>
  <c r="AE254" i="1"/>
  <c r="AF254" i="1"/>
  <c r="J280" i="6" s="1"/>
  <c r="AG254" i="1"/>
  <c r="AH254" i="1"/>
  <c r="CV254" i="1" s="1"/>
  <c r="U254" i="1" s="1"/>
  <c r="G285" i="6" s="1"/>
  <c r="AI254" i="1"/>
  <c r="AJ254" i="1"/>
  <c r="CX254" i="1" s="1"/>
  <c r="W254" i="1" s="1"/>
  <c r="CR254" i="1"/>
  <c r="Q254" i="1" s="1"/>
  <c r="CS254" i="1"/>
  <c r="R254" i="1" s="1"/>
  <c r="HI254" i="1" s="1"/>
  <c r="L282" i="6" s="1"/>
  <c r="AT291" i="6" s="1"/>
  <c r="CU254" i="1"/>
  <c r="T254" i="1" s="1"/>
  <c r="CW254" i="1"/>
  <c r="V254" i="1" s="1"/>
  <c r="G286" i="6" s="1"/>
  <c r="FR254" i="1"/>
  <c r="GL254" i="1"/>
  <c r="GO254" i="1"/>
  <c r="GP254" i="1"/>
  <c r="GV254" i="1"/>
  <c r="HC254" i="1"/>
  <c r="GX254" i="1" s="1"/>
  <c r="I255" i="1"/>
  <c r="K255" i="1"/>
  <c r="AC255" i="1"/>
  <c r="CQ255" i="1" s="1"/>
  <c r="AE255" i="1"/>
  <c r="CR255" i="1" s="1"/>
  <c r="AF255" i="1"/>
  <c r="CT255" i="1" s="1"/>
  <c r="AG255" i="1"/>
  <c r="AH255" i="1"/>
  <c r="CV255" i="1" s="1"/>
  <c r="AI255" i="1"/>
  <c r="CW255" i="1" s="1"/>
  <c r="AJ255" i="1"/>
  <c r="CX255" i="1" s="1"/>
  <c r="CU255" i="1"/>
  <c r="FR255" i="1"/>
  <c r="GL255" i="1"/>
  <c r="GO255" i="1"/>
  <c r="GP255" i="1"/>
  <c r="CD262" i="1" s="1"/>
  <c r="CD221" i="1" s="1"/>
  <c r="GV255" i="1"/>
  <c r="HC255" i="1" s="1"/>
  <c r="GX255" i="1" s="1"/>
  <c r="I256" i="1"/>
  <c r="G292" i="6" s="1"/>
  <c r="K256" i="1"/>
  <c r="E292" i="6" s="1"/>
  <c r="U256" i="1"/>
  <c r="AC256" i="1"/>
  <c r="J292" i="6" s="1"/>
  <c r="AE256" i="1"/>
  <c r="AD256" i="1" s="1"/>
  <c r="AF256" i="1"/>
  <c r="CT256" i="1" s="1"/>
  <c r="S256" i="1" s="1"/>
  <c r="AG256" i="1"/>
  <c r="CU256" i="1" s="1"/>
  <c r="T256" i="1" s="1"/>
  <c r="AH256" i="1"/>
  <c r="AI256" i="1"/>
  <c r="AJ256" i="1"/>
  <c r="CX256" i="1" s="1"/>
  <c r="W256" i="1" s="1"/>
  <c r="CQ256" i="1"/>
  <c r="P256" i="1" s="1"/>
  <c r="CR256" i="1"/>
  <c r="Q256" i="1" s="1"/>
  <c r="CV256" i="1"/>
  <c r="CW256" i="1"/>
  <c r="V256" i="1" s="1"/>
  <c r="FR256" i="1"/>
  <c r="GL256" i="1"/>
  <c r="GO256" i="1"/>
  <c r="GP256" i="1"/>
  <c r="GV256" i="1"/>
  <c r="HC256" i="1" s="1"/>
  <c r="GX256" i="1" s="1"/>
  <c r="C257" i="1"/>
  <c r="D257" i="1"/>
  <c r="I257" i="1"/>
  <c r="CU131" i="3" s="1"/>
  <c r="K257" i="1"/>
  <c r="AC257" i="1"/>
  <c r="AB257" i="1" s="1"/>
  <c r="AD257" i="1"/>
  <c r="AE257" i="1"/>
  <c r="AF257" i="1"/>
  <c r="AG257" i="1"/>
  <c r="CU257" i="1" s="1"/>
  <c r="AH257" i="1"/>
  <c r="AI257" i="1"/>
  <c r="AJ257" i="1"/>
  <c r="CX257" i="1" s="1"/>
  <c r="W257" i="1" s="1"/>
  <c r="CR257" i="1"/>
  <c r="CS257" i="1"/>
  <c r="CT257" i="1"/>
  <c r="S257" i="1" s="1"/>
  <c r="CV257" i="1"/>
  <c r="U257" i="1" s="1"/>
  <c r="CW257" i="1"/>
  <c r="V257" i="1" s="1"/>
  <c r="FR257" i="1"/>
  <c r="BY262" i="1" s="1"/>
  <c r="GL257" i="1"/>
  <c r="GO257" i="1"/>
  <c r="GP257" i="1"/>
  <c r="GV257" i="1"/>
  <c r="HC257" i="1"/>
  <c r="C258" i="1"/>
  <c r="D258" i="1"/>
  <c r="I258" i="1"/>
  <c r="K258" i="1"/>
  <c r="E294" i="6" s="1"/>
  <c r="U258" i="1"/>
  <c r="G300" i="6" s="1"/>
  <c r="V258" i="1"/>
  <c r="G301" i="6" s="1"/>
  <c r="AC258" i="1"/>
  <c r="AE258" i="1"/>
  <c r="AD258" i="1" s="1"/>
  <c r="AF258" i="1"/>
  <c r="AG258" i="1"/>
  <c r="CU258" i="1" s="1"/>
  <c r="AH258" i="1"/>
  <c r="AI258" i="1"/>
  <c r="AJ258" i="1"/>
  <c r="CQ258" i="1"/>
  <c r="CT258" i="1"/>
  <c r="S258" i="1" s="1"/>
  <c r="CV258" i="1"/>
  <c r="CW258" i="1"/>
  <c r="CX258" i="1"/>
  <c r="W258" i="1" s="1"/>
  <c r="FR258" i="1"/>
  <c r="GL258" i="1"/>
  <c r="GO258" i="1"/>
  <c r="GP258" i="1"/>
  <c r="GV258" i="1"/>
  <c r="HC258" i="1"/>
  <c r="C259" i="1"/>
  <c r="D259" i="1"/>
  <c r="I259" i="1"/>
  <c r="V259" i="1" s="1"/>
  <c r="K259" i="1"/>
  <c r="W259" i="1"/>
  <c r="AC259" i="1"/>
  <c r="AB259" i="1" s="1"/>
  <c r="AD259" i="1"/>
  <c r="AE259" i="1"/>
  <c r="CS259" i="1" s="1"/>
  <c r="R259" i="1" s="1"/>
  <c r="HI259" i="1" s="1"/>
  <c r="AF259" i="1"/>
  <c r="CT259" i="1" s="1"/>
  <c r="S259" i="1" s="1"/>
  <c r="AG259" i="1"/>
  <c r="CU259" i="1" s="1"/>
  <c r="T259" i="1" s="1"/>
  <c r="AH259" i="1"/>
  <c r="CV259" i="1" s="1"/>
  <c r="U259" i="1" s="1"/>
  <c r="AI259" i="1"/>
  <c r="AJ259" i="1"/>
  <c r="CR259" i="1"/>
  <c r="Q259" i="1" s="1"/>
  <c r="CW259" i="1"/>
  <c r="CX259" i="1"/>
  <c r="FR259" i="1"/>
  <c r="GL259" i="1"/>
  <c r="GO259" i="1"/>
  <c r="GP259" i="1"/>
  <c r="GV259" i="1"/>
  <c r="HC259" i="1" s="1"/>
  <c r="C260" i="1"/>
  <c r="D260" i="1"/>
  <c r="I260" i="1"/>
  <c r="CW157" i="3" s="1"/>
  <c r="K260" i="1"/>
  <c r="E307" i="6" s="1"/>
  <c r="AC260" i="1"/>
  <c r="AE260" i="1"/>
  <c r="CS260" i="1" s="1"/>
  <c r="R260" i="1" s="1"/>
  <c r="HI260" i="1" s="1"/>
  <c r="L311" i="6" s="1"/>
  <c r="AT319" i="6" s="1"/>
  <c r="AF260" i="1"/>
  <c r="J309" i="6" s="1"/>
  <c r="AG260" i="1"/>
  <c r="CU260" i="1" s="1"/>
  <c r="T260" i="1" s="1"/>
  <c r="AH260" i="1"/>
  <c r="CV260" i="1" s="1"/>
  <c r="U260" i="1" s="1"/>
  <c r="G313" i="6" s="1"/>
  <c r="AI260" i="1"/>
  <c r="CW260" i="1" s="1"/>
  <c r="V260" i="1" s="1"/>
  <c r="G314" i="6" s="1"/>
  <c r="AJ260" i="1"/>
  <c r="CQ260" i="1"/>
  <c r="CX260" i="1"/>
  <c r="FR260" i="1"/>
  <c r="GL260" i="1"/>
  <c r="GO260" i="1"/>
  <c r="GP260" i="1"/>
  <c r="GV260" i="1"/>
  <c r="HC260" i="1" s="1"/>
  <c r="GX260" i="1"/>
  <c r="B262" i="1"/>
  <c r="B221" i="1" s="1"/>
  <c r="C262" i="1"/>
  <c r="C221" i="1" s="1"/>
  <c r="D262" i="1"/>
  <c r="D221" i="1" s="1"/>
  <c r="F262" i="1"/>
  <c r="F221" i="1" s="1"/>
  <c r="G262" i="1"/>
  <c r="G221" i="1" s="1"/>
  <c r="BC262" i="1"/>
  <c r="BX262" i="1"/>
  <c r="BX221" i="1" s="1"/>
  <c r="CK262" i="1"/>
  <c r="CL262" i="1"/>
  <c r="CL221" i="1" s="1"/>
  <c r="CM262" i="1"/>
  <c r="CM221" i="1" s="1"/>
  <c r="FP262" i="1"/>
  <c r="FP221" i="1" s="1"/>
  <c r="GC262" i="1"/>
  <c r="GC221" i="1" s="1"/>
  <c r="GD262" i="1"/>
  <c r="GD221" i="1" s="1"/>
  <c r="GE262" i="1"/>
  <c r="GE221" i="1" s="1"/>
  <c r="F298" i="1"/>
  <c r="F436" i="1" s="1"/>
  <c r="P298" i="1"/>
  <c r="P436" i="1" s="1"/>
  <c r="F299" i="1"/>
  <c r="F310" i="1" s="1"/>
  <c r="F435" i="1" s="1"/>
  <c r="P299" i="1"/>
  <c r="P310" i="1" s="1"/>
  <c r="P435" i="1" s="1"/>
  <c r="F311" i="1"/>
  <c r="P311" i="1"/>
  <c r="P322" i="1" s="1"/>
  <c r="F322" i="1"/>
  <c r="F323" i="1"/>
  <c r="F334" i="1" s="1"/>
  <c r="P323" i="1"/>
  <c r="P334" i="1" s="1"/>
  <c r="F335" i="1"/>
  <c r="P335" i="1"/>
  <c r="P346" i="1" s="1"/>
  <c r="F346" i="1"/>
  <c r="F347" i="1"/>
  <c r="P347" i="1"/>
  <c r="P358" i="1" s="1"/>
  <c r="F358" i="1"/>
  <c r="F359" i="1"/>
  <c r="F370" i="1" s="1"/>
  <c r="P359" i="1"/>
  <c r="P370" i="1" s="1"/>
  <c r="F371" i="1"/>
  <c r="P371" i="1"/>
  <c r="P382" i="1" s="1"/>
  <c r="F382" i="1"/>
  <c r="F383" i="1"/>
  <c r="F394" i="1" s="1"/>
  <c r="P383" i="1"/>
  <c r="P394" i="1" s="1"/>
  <c r="F397" i="1"/>
  <c r="F395" i="1" s="1"/>
  <c r="F406" i="1" s="1"/>
  <c r="P397" i="1"/>
  <c r="P426" i="1" s="1"/>
  <c r="F407" i="1"/>
  <c r="F418" i="1" s="1"/>
  <c r="F409" i="1"/>
  <c r="P409" i="1"/>
  <c r="P407" i="1" s="1"/>
  <c r="P418" i="1" s="1"/>
  <c r="F423" i="1"/>
  <c r="P423" i="1"/>
  <c r="F424" i="1"/>
  <c r="P424" i="1"/>
  <c r="F425" i="1"/>
  <c r="P425" i="1"/>
  <c r="F427" i="1"/>
  <c r="F430" i="1" s="1"/>
  <c r="P427" i="1"/>
  <c r="F428" i="1"/>
  <c r="P428" i="1"/>
  <c r="F429" i="1"/>
  <c r="P429" i="1"/>
  <c r="P430" i="1" s="1"/>
  <c r="F431" i="1"/>
  <c r="P431" i="1"/>
  <c r="P433" i="1" s="1"/>
  <c r="G348" i="6" s="1"/>
  <c r="F432" i="1"/>
  <c r="P432" i="1"/>
  <c r="D440" i="1"/>
  <c r="E442" i="1"/>
  <c r="Z442" i="1"/>
  <c r="AA442" i="1"/>
  <c r="AM442" i="1"/>
  <c r="AN442" i="1"/>
  <c r="BE442" i="1"/>
  <c r="BF442" i="1"/>
  <c r="BG442" i="1"/>
  <c r="BH442" i="1"/>
  <c r="BI442" i="1"/>
  <c r="BJ442" i="1"/>
  <c r="BK442" i="1"/>
  <c r="BL442" i="1"/>
  <c r="BM442" i="1"/>
  <c r="BN442" i="1"/>
  <c r="BO442" i="1"/>
  <c r="BP442" i="1"/>
  <c r="BQ442" i="1"/>
  <c r="BR442" i="1"/>
  <c r="BS442" i="1"/>
  <c r="BT442" i="1"/>
  <c r="BU442" i="1"/>
  <c r="BV442" i="1"/>
  <c r="BW442" i="1"/>
  <c r="CN442" i="1"/>
  <c r="CO442" i="1"/>
  <c r="CP442" i="1"/>
  <c r="CQ442" i="1"/>
  <c r="CR442" i="1"/>
  <c r="CS442" i="1"/>
  <c r="CT442" i="1"/>
  <c r="CU442" i="1"/>
  <c r="CV442" i="1"/>
  <c r="CW442" i="1"/>
  <c r="CX442" i="1"/>
  <c r="CY442" i="1"/>
  <c r="CZ442" i="1"/>
  <c r="DA442" i="1"/>
  <c r="DB442" i="1"/>
  <c r="DC442" i="1"/>
  <c r="DD442" i="1"/>
  <c r="DE442" i="1"/>
  <c r="DF442" i="1"/>
  <c r="DR442" i="1"/>
  <c r="DS442" i="1"/>
  <c r="EE442" i="1"/>
  <c r="EF442" i="1"/>
  <c r="EW442" i="1"/>
  <c r="EX442" i="1"/>
  <c r="EY442" i="1"/>
  <c r="EZ442" i="1"/>
  <c r="FA442" i="1"/>
  <c r="FB442" i="1"/>
  <c r="FC442" i="1"/>
  <c r="FD442" i="1"/>
  <c r="FE442" i="1"/>
  <c r="FF442" i="1"/>
  <c r="FG442" i="1"/>
  <c r="FH442" i="1"/>
  <c r="FI442" i="1"/>
  <c r="FJ442" i="1"/>
  <c r="FK442" i="1"/>
  <c r="FL442" i="1"/>
  <c r="FM442" i="1"/>
  <c r="FN442" i="1"/>
  <c r="FO442" i="1"/>
  <c r="GF442" i="1"/>
  <c r="GG442" i="1"/>
  <c r="GH442" i="1"/>
  <c r="GI442" i="1"/>
  <c r="GJ442" i="1"/>
  <c r="GK442" i="1"/>
  <c r="GL442" i="1"/>
  <c r="GM442" i="1"/>
  <c r="GN442" i="1"/>
  <c r="GO442" i="1"/>
  <c r="GP442" i="1"/>
  <c r="GQ442" i="1"/>
  <c r="GR442" i="1"/>
  <c r="GS442" i="1"/>
  <c r="GT442" i="1"/>
  <c r="GU442" i="1"/>
  <c r="GV442" i="1"/>
  <c r="GW442" i="1"/>
  <c r="GX442" i="1"/>
  <c r="C444" i="1"/>
  <c r="D444" i="1"/>
  <c r="I444" i="1"/>
  <c r="CX164" i="3" s="1"/>
  <c r="K444" i="1"/>
  <c r="U444" i="1"/>
  <c r="W444" i="1"/>
  <c r="AC444" i="1"/>
  <c r="AE444" i="1"/>
  <c r="AD444" i="1" s="1"/>
  <c r="AF444" i="1"/>
  <c r="AG444" i="1"/>
  <c r="CU444" i="1" s="1"/>
  <c r="T444" i="1" s="1"/>
  <c r="AH444" i="1"/>
  <c r="AI444" i="1"/>
  <c r="CW444" i="1" s="1"/>
  <c r="V444" i="1" s="1"/>
  <c r="AJ444" i="1"/>
  <c r="CQ444" i="1"/>
  <c r="CR444" i="1"/>
  <c r="Q444" i="1" s="1"/>
  <c r="CS444" i="1"/>
  <c r="R444" i="1" s="1"/>
  <c r="HI444" i="1" s="1"/>
  <c r="CT444" i="1"/>
  <c r="S444" i="1" s="1"/>
  <c r="CV444" i="1"/>
  <c r="CX444" i="1"/>
  <c r="FR444" i="1"/>
  <c r="BY467" i="1" s="1"/>
  <c r="BY442" i="1" s="1"/>
  <c r="GL444" i="1"/>
  <c r="GO444" i="1"/>
  <c r="GP444" i="1"/>
  <c r="GV444" i="1"/>
  <c r="HC444" i="1" s="1"/>
  <c r="C445" i="1"/>
  <c r="D445" i="1"/>
  <c r="I445" i="1"/>
  <c r="CX198" i="3" s="1"/>
  <c r="K445" i="1"/>
  <c r="E367" i="6" s="1"/>
  <c r="AC445" i="1"/>
  <c r="AE445" i="1"/>
  <c r="AF445" i="1"/>
  <c r="J369" i="6" s="1"/>
  <c r="AG445" i="1"/>
  <c r="CU445" i="1" s="1"/>
  <c r="T445" i="1" s="1"/>
  <c r="AH445" i="1"/>
  <c r="CV445" i="1" s="1"/>
  <c r="U445" i="1" s="1"/>
  <c r="G374" i="6" s="1"/>
  <c r="AI445" i="1"/>
  <c r="CW445" i="1" s="1"/>
  <c r="V445" i="1" s="1"/>
  <c r="G375" i="6" s="1"/>
  <c r="AJ445" i="1"/>
  <c r="CT445" i="1"/>
  <c r="S445" i="1" s="1"/>
  <c r="CX445" i="1"/>
  <c r="W445" i="1" s="1"/>
  <c r="FR445" i="1"/>
  <c r="GL445" i="1"/>
  <c r="GO445" i="1"/>
  <c r="GP445" i="1"/>
  <c r="GV445" i="1"/>
  <c r="HC445" i="1" s="1"/>
  <c r="GX445" i="1" s="1"/>
  <c r="I446" i="1"/>
  <c r="K446" i="1"/>
  <c r="Q446" i="1"/>
  <c r="AC446" i="1"/>
  <c r="AE446" i="1"/>
  <c r="AD446" i="1" s="1"/>
  <c r="AF446" i="1"/>
  <c r="CT446" i="1" s="1"/>
  <c r="AG446" i="1"/>
  <c r="AH446" i="1"/>
  <c r="AI446" i="1"/>
  <c r="CW446" i="1" s="1"/>
  <c r="V446" i="1" s="1"/>
  <c r="AJ446" i="1"/>
  <c r="CR446" i="1"/>
  <c r="CU446" i="1"/>
  <c r="CV446" i="1"/>
  <c r="U446" i="1" s="1"/>
  <c r="CX446" i="1"/>
  <c r="FR446" i="1"/>
  <c r="GL446" i="1"/>
  <c r="GO446" i="1"/>
  <c r="GP446" i="1"/>
  <c r="GV446" i="1"/>
  <c r="HC446" i="1" s="1"/>
  <c r="GX446" i="1" s="1"/>
  <c r="I447" i="1"/>
  <c r="K447" i="1"/>
  <c r="E381" i="6" s="1"/>
  <c r="S447" i="1"/>
  <c r="AC447" i="1"/>
  <c r="J381" i="6" s="1"/>
  <c r="AE447" i="1"/>
  <c r="AD447" i="1" s="1"/>
  <c r="AF447" i="1"/>
  <c r="AG447" i="1"/>
  <c r="AH447" i="1"/>
  <c r="CV447" i="1" s="1"/>
  <c r="U447" i="1" s="1"/>
  <c r="AI447" i="1"/>
  <c r="AJ447" i="1"/>
  <c r="CX447" i="1" s="1"/>
  <c r="W447" i="1" s="1"/>
  <c r="CT447" i="1"/>
  <c r="CU447" i="1"/>
  <c r="T447" i="1" s="1"/>
  <c r="CW447" i="1"/>
  <c r="V447" i="1" s="1"/>
  <c r="FR447" i="1"/>
  <c r="GL447" i="1"/>
  <c r="GO447" i="1"/>
  <c r="GP447" i="1"/>
  <c r="GV447" i="1"/>
  <c r="HC447" i="1" s="1"/>
  <c r="GX447" i="1" s="1"/>
  <c r="I448" i="1"/>
  <c r="K448" i="1"/>
  <c r="AC448" i="1"/>
  <c r="CQ448" i="1" s="1"/>
  <c r="AE448" i="1"/>
  <c r="AF448" i="1"/>
  <c r="CT448" i="1" s="1"/>
  <c r="AG448" i="1"/>
  <c r="CU448" i="1" s="1"/>
  <c r="AH448" i="1"/>
  <c r="CV448" i="1" s="1"/>
  <c r="AI448" i="1"/>
  <c r="CW448" i="1" s="1"/>
  <c r="AJ448" i="1"/>
  <c r="CX448" i="1" s="1"/>
  <c r="FR448" i="1"/>
  <c r="GL448" i="1"/>
  <c r="GO448" i="1"/>
  <c r="GP448" i="1"/>
  <c r="GV448" i="1"/>
  <c r="HC448" i="1" s="1"/>
  <c r="GX448" i="1"/>
  <c r="I449" i="1"/>
  <c r="U449" i="1" s="1"/>
  <c r="K449" i="1"/>
  <c r="E384" i="6" s="1"/>
  <c r="W449" i="1"/>
  <c r="AC449" i="1"/>
  <c r="AE449" i="1"/>
  <c r="AD449" i="1" s="1"/>
  <c r="AF449" i="1"/>
  <c r="AG449" i="1"/>
  <c r="CU449" i="1" s="1"/>
  <c r="T449" i="1" s="1"/>
  <c r="AH449" i="1"/>
  <c r="AI449" i="1"/>
  <c r="CW449" i="1" s="1"/>
  <c r="AJ449" i="1"/>
  <c r="CQ449" i="1"/>
  <c r="CR449" i="1"/>
  <c r="CS449" i="1"/>
  <c r="CT449" i="1"/>
  <c r="CV449" i="1"/>
  <c r="CX449" i="1"/>
  <c r="FR449" i="1"/>
  <c r="GL449" i="1"/>
  <c r="FR467" i="1" s="1"/>
  <c r="FR442" i="1" s="1"/>
  <c r="GO449" i="1"/>
  <c r="GP449" i="1"/>
  <c r="GV449" i="1"/>
  <c r="HC449" i="1" s="1"/>
  <c r="C450" i="1"/>
  <c r="D450" i="1"/>
  <c r="I450" i="1"/>
  <c r="K450" i="1"/>
  <c r="AC450" i="1"/>
  <c r="AD450" i="1"/>
  <c r="AE450" i="1"/>
  <c r="CR450" i="1" s="1"/>
  <c r="Q450" i="1" s="1"/>
  <c r="AF450" i="1"/>
  <c r="AG450" i="1"/>
  <c r="CU450" i="1" s="1"/>
  <c r="T450" i="1" s="1"/>
  <c r="AH450" i="1"/>
  <c r="CV450" i="1" s="1"/>
  <c r="U450" i="1" s="1"/>
  <c r="AI450" i="1"/>
  <c r="CW450" i="1" s="1"/>
  <c r="V450" i="1" s="1"/>
  <c r="AJ450" i="1"/>
  <c r="CX450" i="1" s="1"/>
  <c r="W450" i="1" s="1"/>
  <c r="CT450" i="1"/>
  <c r="S450" i="1" s="1"/>
  <c r="FR450" i="1"/>
  <c r="GL450" i="1"/>
  <c r="GO450" i="1"/>
  <c r="GP450" i="1"/>
  <c r="CD467" i="1" s="1"/>
  <c r="CD442" i="1" s="1"/>
  <c r="GV450" i="1"/>
  <c r="HC450" i="1" s="1"/>
  <c r="GX450" i="1" s="1"/>
  <c r="C451" i="1"/>
  <c r="D451" i="1"/>
  <c r="I451" i="1"/>
  <c r="K451" i="1"/>
  <c r="E387" i="6" s="1"/>
  <c r="AC451" i="1"/>
  <c r="CQ451" i="1" s="1"/>
  <c r="P451" i="1" s="1"/>
  <c r="AD451" i="1"/>
  <c r="AE451" i="1"/>
  <c r="AF451" i="1"/>
  <c r="J390" i="6" s="1"/>
  <c r="AG451" i="1"/>
  <c r="CU451" i="1" s="1"/>
  <c r="T451" i="1" s="1"/>
  <c r="AH451" i="1"/>
  <c r="CV451" i="1" s="1"/>
  <c r="U451" i="1" s="1"/>
  <c r="G395" i="6" s="1"/>
  <c r="AI451" i="1"/>
  <c r="CW451" i="1" s="1"/>
  <c r="V451" i="1" s="1"/>
  <c r="G396" i="6" s="1"/>
  <c r="AJ451" i="1"/>
  <c r="CX451" i="1" s="1"/>
  <c r="W451" i="1" s="1"/>
  <c r="CR451" i="1"/>
  <c r="Q451" i="1" s="1"/>
  <c r="CS451" i="1"/>
  <c r="R451" i="1" s="1"/>
  <c r="HI451" i="1" s="1"/>
  <c r="L392" i="6" s="1"/>
  <c r="AT401" i="6" s="1"/>
  <c r="FR451" i="1"/>
  <c r="GL451" i="1"/>
  <c r="GO451" i="1"/>
  <c r="GP451" i="1"/>
  <c r="GV451" i="1"/>
  <c r="HC451" i="1" s="1"/>
  <c r="GX451" i="1" s="1"/>
  <c r="AC452" i="1"/>
  <c r="AE452" i="1"/>
  <c r="AD452" i="1" s="1"/>
  <c r="AF452" i="1"/>
  <c r="CT452" i="1" s="1"/>
  <c r="S452" i="1" s="1"/>
  <c r="HJ452" i="1" s="1"/>
  <c r="AG452" i="1"/>
  <c r="CU452" i="1" s="1"/>
  <c r="T452" i="1" s="1"/>
  <c r="AH452" i="1"/>
  <c r="CV452" i="1" s="1"/>
  <c r="U452" i="1" s="1"/>
  <c r="AI452" i="1"/>
  <c r="AJ452" i="1"/>
  <c r="CX452" i="1" s="1"/>
  <c r="W452" i="1" s="1"/>
  <c r="CW452" i="1"/>
  <c r="V452" i="1" s="1"/>
  <c r="FR452" i="1"/>
  <c r="GL452" i="1"/>
  <c r="GO452" i="1"/>
  <c r="GP452" i="1"/>
  <c r="GV452" i="1"/>
  <c r="HC452" i="1"/>
  <c r="GX452" i="1" s="1"/>
  <c r="T453" i="1"/>
  <c r="AC453" i="1"/>
  <c r="AD453" i="1"/>
  <c r="AE453" i="1"/>
  <c r="CS453" i="1" s="1"/>
  <c r="R453" i="1" s="1"/>
  <c r="HI453" i="1" s="1"/>
  <c r="AF453" i="1"/>
  <c r="AG453" i="1"/>
  <c r="CU453" i="1" s="1"/>
  <c r="AH453" i="1"/>
  <c r="AI453" i="1"/>
  <c r="CW453" i="1" s="1"/>
  <c r="V453" i="1" s="1"/>
  <c r="AJ453" i="1"/>
  <c r="CX453" i="1" s="1"/>
  <c r="W453" i="1" s="1"/>
  <c r="CQ453" i="1"/>
  <c r="P453" i="1" s="1"/>
  <c r="CR453" i="1"/>
  <c r="Q453" i="1" s="1"/>
  <c r="CT453" i="1"/>
  <c r="S453" i="1" s="1"/>
  <c r="CV453" i="1"/>
  <c r="U453" i="1" s="1"/>
  <c r="FR453" i="1"/>
  <c r="GL453" i="1"/>
  <c r="GO453" i="1"/>
  <c r="GP453" i="1"/>
  <c r="GV453" i="1"/>
  <c r="HC453" i="1" s="1"/>
  <c r="GX453" i="1" s="1"/>
  <c r="C454" i="1"/>
  <c r="D454" i="1"/>
  <c r="I454" i="1"/>
  <c r="CX265" i="3" s="1"/>
  <c r="K454" i="1"/>
  <c r="U454" i="1"/>
  <c r="AC454" i="1"/>
  <c r="AE454" i="1"/>
  <c r="CR454" i="1" s="1"/>
  <c r="Q454" i="1" s="1"/>
  <c r="AF454" i="1"/>
  <c r="AG454" i="1"/>
  <c r="CU454" i="1" s="1"/>
  <c r="AH454" i="1"/>
  <c r="AI454" i="1"/>
  <c r="CW454" i="1" s="1"/>
  <c r="AJ454" i="1"/>
  <c r="CQ454" i="1"/>
  <c r="CT454" i="1"/>
  <c r="CV454" i="1"/>
  <c r="CX454" i="1"/>
  <c r="W454" i="1" s="1"/>
  <c r="FR454" i="1"/>
  <c r="GL454" i="1"/>
  <c r="GO454" i="1"/>
  <c r="GP454" i="1"/>
  <c r="GV454" i="1"/>
  <c r="HC454" i="1" s="1"/>
  <c r="GX454" i="1" s="1"/>
  <c r="C455" i="1"/>
  <c r="D455" i="1"/>
  <c r="I455" i="1"/>
  <c r="K455" i="1"/>
  <c r="E404" i="6" s="1"/>
  <c r="AC455" i="1"/>
  <c r="J409" i="6" s="1"/>
  <c r="AA418" i="6" s="1"/>
  <c r="AE455" i="1"/>
  <c r="AD455" i="1" s="1"/>
  <c r="AF455" i="1"/>
  <c r="J406" i="6" s="1"/>
  <c r="AG455" i="1"/>
  <c r="CU455" i="1" s="1"/>
  <c r="AH455" i="1"/>
  <c r="CV455" i="1" s="1"/>
  <c r="U455" i="1" s="1"/>
  <c r="G412" i="6" s="1"/>
  <c r="AI455" i="1"/>
  <c r="CW455" i="1" s="1"/>
  <c r="V455" i="1" s="1"/>
  <c r="G413" i="6" s="1"/>
  <c r="AJ455" i="1"/>
  <c r="CX455" i="1"/>
  <c r="W455" i="1" s="1"/>
  <c r="FR455" i="1"/>
  <c r="GL455" i="1"/>
  <c r="GO455" i="1"/>
  <c r="GP455" i="1"/>
  <c r="GV455" i="1"/>
  <c r="HC455" i="1" s="1"/>
  <c r="GX455" i="1" s="1"/>
  <c r="P456" i="1"/>
  <c r="AC456" i="1"/>
  <c r="CQ456" i="1" s="1"/>
  <c r="AE456" i="1"/>
  <c r="AD456" i="1" s="1"/>
  <c r="AF456" i="1"/>
  <c r="AG456" i="1"/>
  <c r="CU456" i="1" s="1"/>
  <c r="T456" i="1" s="1"/>
  <c r="AH456" i="1"/>
  <c r="CV456" i="1" s="1"/>
  <c r="U456" i="1" s="1"/>
  <c r="AI456" i="1"/>
  <c r="AJ456" i="1"/>
  <c r="CX456" i="1" s="1"/>
  <c r="W456" i="1" s="1"/>
  <c r="CT456" i="1"/>
  <c r="S456" i="1" s="1"/>
  <c r="CW456" i="1"/>
  <c r="V456" i="1" s="1"/>
  <c r="FR456" i="1"/>
  <c r="GL456" i="1"/>
  <c r="GO456" i="1"/>
  <c r="GP456" i="1"/>
  <c r="GV456" i="1"/>
  <c r="HC456" i="1" s="1"/>
  <c r="GX456" i="1" s="1"/>
  <c r="AC457" i="1"/>
  <c r="AD457" i="1"/>
  <c r="AE457" i="1"/>
  <c r="AF457" i="1"/>
  <c r="CT457" i="1" s="1"/>
  <c r="S457" i="1" s="1"/>
  <c r="AG457" i="1"/>
  <c r="CU457" i="1" s="1"/>
  <c r="T457" i="1" s="1"/>
  <c r="AH457" i="1"/>
  <c r="CV457" i="1" s="1"/>
  <c r="U457" i="1" s="1"/>
  <c r="AI457" i="1"/>
  <c r="CW457" i="1" s="1"/>
  <c r="V457" i="1" s="1"/>
  <c r="AJ457" i="1"/>
  <c r="CR457" i="1"/>
  <c r="Q457" i="1" s="1"/>
  <c r="CS457" i="1"/>
  <c r="R457" i="1" s="1"/>
  <c r="HI457" i="1" s="1"/>
  <c r="CX457" i="1"/>
  <c r="W457" i="1" s="1"/>
  <c r="FR457" i="1"/>
  <c r="GL457" i="1"/>
  <c r="GO457" i="1"/>
  <c r="GP457" i="1"/>
  <c r="GV457" i="1"/>
  <c r="HC457" i="1"/>
  <c r="GX457" i="1" s="1"/>
  <c r="I458" i="1"/>
  <c r="K458" i="1"/>
  <c r="AC458" i="1"/>
  <c r="AE458" i="1"/>
  <c r="AD458" i="1" s="1"/>
  <c r="AF458" i="1"/>
  <c r="CT458" i="1" s="1"/>
  <c r="S458" i="1" s="1"/>
  <c r="HJ458" i="1" s="1"/>
  <c r="AG458" i="1"/>
  <c r="AH458" i="1"/>
  <c r="CV458" i="1" s="1"/>
  <c r="U458" i="1" s="1"/>
  <c r="AI458" i="1"/>
  <c r="CW458" i="1" s="1"/>
  <c r="V458" i="1" s="1"/>
  <c r="AJ458" i="1"/>
  <c r="CR458" i="1"/>
  <c r="Q458" i="1" s="1"/>
  <c r="CU458" i="1"/>
  <c r="T458" i="1" s="1"/>
  <c r="CX458" i="1"/>
  <c r="FR458" i="1"/>
  <c r="GL458" i="1"/>
  <c r="GO458" i="1"/>
  <c r="GP458" i="1"/>
  <c r="GV458" i="1"/>
  <c r="HC458" i="1" s="1"/>
  <c r="GX458" i="1" s="1"/>
  <c r="I459" i="1"/>
  <c r="W459" i="1" s="1"/>
  <c r="K459" i="1"/>
  <c r="E421" i="6" s="1"/>
  <c r="AC459" i="1"/>
  <c r="AE459" i="1"/>
  <c r="AD459" i="1" s="1"/>
  <c r="AF459" i="1"/>
  <c r="CT459" i="1" s="1"/>
  <c r="S459" i="1" s="1"/>
  <c r="AG459" i="1"/>
  <c r="AH459" i="1"/>
  <c r="CV459" i="1" s="1"/>
  <c r="AI459" i="1"/>
  <c r="AJ459" i="1"/>
  <c r="CR459" i="1"/>
  <c r="Q459" i="1" s="1"/>
  <c r="CU459" i="1"/>
  <c r="CW459" i="1"/>
  <c r="V459" i="1" s="1"/>
  <c r="CX459" i="1"/>
  <c r="FR459" i="1"/>
  <c r="GL459" i="1"/>
  <c r="GO459" i="1"/>
  <c r="GP459" i="1"/>
  <c r="GV459" i="1"/>
  <c r="HC459" i="1" s="1"/>
  <c r="GX459" i="1" s="1"/>
  <c r="C460" i="1"/>
  <c r="D460" i="1"/>
  <c r="I460" i="1"/>
  <c r="K460" i="1"/>
  <c r="P460" i="1"/>
  <c r="AC460" i="1"/>
  <c r="CQ460" i="1" s="1"/>
  <c r="AE460" i="1"/>
  <c r="AD460" i="1" s="1"/>
  <c r="AF460" i="1"/>
  <c r="CT460" i="1" s="1"/>
  <c r="S460" i="1" s="1"/>
  <c r="AG460" i="1"/>
  <c r="CU460" i="1" s="1"/>
  <c r="T460" i="1" s="1"/>
  <c r="AH460" i="1"/>
  <c r="CV460" i="1" s="1"/>
  <c r="U460" i="1" s="1"/>
  <c r="AI460" i="1"/>
  <c r="CW460" i="1" s="1"/>
  <c r="V460" i="1" s="1"/>
  <c r="AJ460" i="1"/>
  <c r="CX460" i="1" s="1"/>
  <c r="W460" i="1" s="1"/>
  <c r="CR460" i="1"/>
  <c r="Q460" i="1" s="1"/>
  <c r="FR460" i="1"/>
  <c r="GL460" i="1"/>
  <c r="GO460" i="1"/>
  <c r="GP460" i="1"/>
  <c r="GV460" i="1"/>
  <c r="HC460" i="1" s="1"/>
  <c r="GX460" i="1" s="1"/>
  <c r="C461" i="1"/>
  <c r="D461" i="1"/>
  <c r="I461" i="1"/>
  <c r="K461" i="1"/>
  <c r="E424" i="6" s="1"/>
  <c r="S461" i="1"/>
  <c r="AC461" i="1"/>
  <c r="AE461" i="1"/>
  <c r="CR461" i="1" s="1"/>
  <c r="Q461" i="1" s="1"/>
  <c r="AF461" i="1"/>
  <c r="AG461" i="1"/>
  <c r="AH461" i="1"/>
  <c r="CV461" i="1" s="1"/>
  <c r="AI461" i="1"/>
  <c r="CW461" i="1" s="1"/>
  <c r="AJ461" i="1"/>
  <c r="CX461" i="1" s="1"/>
  <c r="W461" i="1" s="1"/>
  <c r="CT461" i="1"/>
  <c r="CU461" i="1"/>
  <c r="FR461" i="1"/>
  <c r="GL461" i="1"/>
  <c r="GO461" i="1"/>
  <c r="GP461" i="1"/>
  <c r="GV461" i="1"/>
  <c r="HC461" i="1" s="1"/>
  <c r="GX461" i="1" s="1"/>
  <c r="I462" i="1"/>
  <c r="K462" i="1"/>
  <c r="AC462" i="1"/>
  <c r="CQ462" i="1" s="1"/>
  <c r="P462" i="1" s="1"/>
  <c r="AD462" i="1"/>
  <c r="AE462" i="1"/>
  <c r="CS462" i="1" s="1"/>
  <c r="AF462" i="1"/>
  <c r="AG462" i="1"/>
  <c r="CU462" i="1" s="1"/>
  <c r="T462" i="1" s="1"/>
  <c r="AH462" i="1"/>
  <c r="CV462" i="1" s="1"/>
  <c r="AI462" i="1"/>
  <c r="CW462" i="1" s="1"/>
  <c r="V462" i="1" s="1"/>
  <c r="AJ462" i="1"/>
  <c r="CX462" i="1" s="1"/>
  <c r="W462" i="1" s="1"/>
  <c r="CR462" i="1"/>
  <c r="Q462" i="1" s="1"/>
  <c r="CT462" i="1"/>
  <c r="S462" i="1" s="1"/>
  <c r="FR462" i="1"/>
  <c r="GL462" i="1"/>
  <c r="GO462" i="1"/>
  <c r="GP462" i="1"/>
  <c r="GV462" i="1"/>
  <c r="HC462" i="1" s="1"/>
  <c r="GX462" i="1" s="1"/>
  <c r="I463" i="1"/>
  <c r="K463" i="1"/>
  <c r="E439" i="6" s="1"/>
  <c r="Q463" i="1"/>
  <c r="AC463" i="1"/>
  <c r="J439" i="6" s="1"/>
  <c r="AD463" i="1"/>
  <c r="AE463" i="1"/>
  <c r="AF463" i="1"/>
  <c r="CT463" i="1" s="1"/>
  <c r="S463" i="1" s="1"/>
  <c r="AG463" i="1"/>
  <c r="CU463" i="1" s="1"/>
  <c r="T463" i="1" s="1"/>
  <c r="AH463" i="1"/>
  <c r="CV463" i="1" s="1"/>
  <c r="U463" i="1" s="1"/>
  <c r="AI463" i="1"/>
  <c r="CW463" i="1" s="1"/>
  <c r="V463" i="1" s="1"/>
  <c r="AJ463" i="1"/>
  <c r="CR463" i="1"/>
  <c r="CS463" i="1"/>
  <c r="R463" i="1" s="1"/>
  <c r="CX463" i="1"/>
  <c r="W463" i="1" s="1"/>
  <c r="FR463" i="1"/>
  <c r="GL463" i="1"/>
  <c r="GO463" i="1"/>
  <c r="GP463" i="1"/>
  <c r="GV463" i="1"/>
  <c r="HC463" i="1"/>
  <c r="GX463" i="1" s="1"/>
  <c r="HI463" i="1"/>
  <c r="I464" i="1"/>
  <c r="K464" i="1"/>
  <c r="AC464" i="1"/>
  <c r="AE464" i="1"/>
  <c r="AD464" i="1" s="1"/>
  <c r="AF464" i="1"/>
  <c r="AG464" i="1"/>
  <c r="CU464" i="1" s="1"/>
  <c r="T464" i="1" s="1"/>
  <c r="AH464" i="1"/>
  <c r="AI464" i="1"/>
  <c r="CW464" i="1" s="1"/>
  <c r="V464" i="1" s="1"/>
  <c r="AJ464" i="1"/>
  <c r="CR464" i="1"/>
  <c r="Q464" i="1" s="1"/>
  <c r="CS464" i="1"/>
  <c r="CT464" i="1"/>
  <c r="S464" i="1" s="1"/>
  <c r="CV464" i="1"/>
  <c r="U464" i="1" s="1"/>
  <c r="CX464" i="1"/>
  <c r="W464" i="1" s="1"/>
  <c r="FR464" i="1"/>
  <c r="GL464" i="1"/>
  <c r="GO464" i="1"/>
  <c r="GP464" i="1"/>
  <c r="GV464" i="1"/>
  <c r="HC464" i="1"/>
  <c r="GX464" i="1" s="1"/>
  <c r="I465" i="1"/>
  <c r="K465" i="1"/>
  <c r="E442" i="6" s="1"/>
  <c r="AC465" i="1"/>
  <c r="J442" i="6" s="1"/>
  <c r="AE465" i="1"/>
  <c r="CR465" i="1" s="1"/>
  <c r="Q465" i="1" s="1"/>
  <c r="AF465" i="1"/>
  <c r="CT465" i="1" s="1"/>
  <c r="S465" i="1" s="1"/>
  <c r="AG465" i="1"/>
  <c r="AH465" i="1"/>
  <c r="CV465" i="1" s="1"/>
  <c r="U465" i="1" s="1"/>
  <c r="AI465" i="1"/>
  <c r="CW465" i="1" s="1"/>
  <c r="AJ465" i="1"/>
  <c r="CX465" i="1" s="1"/>
  <c r="W465" i="1" s="1"/>
  <c r="CU465" i="1"/>
  <c r="FR465" i="1"/>
  <c r="GL465" i="1"/>
  <c r="GO465" i="1"/>
  <c r="GP465" i="1"/>
  <c r="GV465" i="1"/>
  <c r="HC465" i="1" s="1"/>
  <c r="GX465" i="1" s="1"/>
  <c r="B467" i="1"/>
  <c r="B442" i="1" s="1"/>
  <c r="C467" i="1"/>
  <c r="C442" i="1" s="1"/>
  <c r="D467" i="1"/>
  <c r="D442" i="1" s="1"/>
  <c r="F467" i="1"/>
  <c r="F442" i="1" s="1"/>
  <c r="G467" i="1"/>
  <c r="G442" i="1" s="1"/>
  <c r="BX467" i="1"/>
  <c r="BX442" i="1" s="1"/>
  <c r="CC467" i="1"/>
  <c r="CC442" i="1" s="1"/>
  <c r="CK467" i="1"/>
  <c r="CK442" i="1" s="1"/>
  <c r="CL467" i="1"/>
  <c r="CL442" i="1" s="1"/>
  <c r="CM467" i="1"/>
  <c r="CM442" i="1" s="1"/>
  <c r="FP467" i="1"/>
  <c r="FP442" i="1" s="1"/>
  <c r="FU467" i="1"/>
  <c r="FU442" i="1" s="1"/>
  <c r="GC467" i="1"/>
  <c r="ET467" i="1" s="1"/>
  <c r="GD467" i="1"/>
  <c r="GD442" i="1" s="1"/>
  <c r="GE467" i="1"/>
  <c r="GE442" i="1" s="1"/>
  <c r="F503" i="1"/>
  <c r="F641" i="1" s="1"/>
  <c r="P503" i="1"/>
  <c r="P641" i="1" s="1"/>
  <c r="F504" i="1"/>
  <c r="F515" i="1" s="1"/>
  <c r="F640" i="1" s="1"/>
  <c r="P504" i="1"/>
  <c r="P515" i="1" s="1"/>
  <c r="P640" i="1" s="1"/>
  <c r="F516" i="1"/>
  <c r="P516" i="1"/>
  <c r="P527" i="1" s="1"/>
  <c r="F527" i="1"/>
  <c r="F528" i="1"/>
  <c r="F539" i="1" s="1"/>
  <c r="P528" i="1"/>
  <c r="P539" i="1"/>
  <c r="F540" i="1"/>
  <c r="P540" i="1"/>
  <c r="P551" i="1" s="1"/>
  <c r="F551" i="1"/>
  <c r="F552" i="1"/>
  <c r="F563" i="1" s="1"/>
  <c r="P552" i="1"/>
  <c r="P563" i="1"/>
  <c r="F564" i="1"/>
  <c r="F575" i="1" s="1"/>
  <c r="P564" i="1"/>
  <c r="P575" i="1" s="1"/>
  <c r="F576" i="1"/>
  <c r="F587" i="1" s="1"/>
  <c r="P576" i="1"/>
  <c r="P587" i="1" s="1"/>
  <c r="F588" i="1"/>
  <c r="F599" i="1" s="1"/>
  <c r="P588" i="1"/>
  <c r="P599" i="1" s="1"/>
  <c r="F600" i="1"/>
  <c r="F611" i="1" s="1"/>
  <c r="F602" i="1"/>
  <c r="P602" i="1"/>
  <c r="P600" i="1" s="1"/>
  <c r="P611" i="1" s="1"/>
  <c r="F614" i="1"/>
  <c r="F631" i="1" s="1"/>
  <c r="P614" i="1"/>
  <c r="P612" i="1" s="1"/>
  <c r="P623" i="1" s="1"/>
  <c r="F628" i="1"/>
  <c r="P628" i="1"/>
  <c r="F629" i="1"/>
  <c r="P629" i="1"/>
  <c r="F630" i="1"/>
  <c r="P630" i="1"/>
  <c r="F632" i="1"/>
  <c r="P632" i="1"/>
  <c r="F633" i="1"/>
  <c r="P633" i="1"/>
  <c r="F634" i="1"/>
  <c r="P634" i="1"/>
  <c r="F636" i="1"/>
  <c r="F638" i="1" s="1"/>
  <c r="P636" i="1"/>
  <c r="P638" i="1" s="1"/>
  <c r="G473" i="6" s="1"/>
  <c r="F637" i="1"/>
  <c r="P637" i="1"/>
  <c r="D645" i="1"/>
  <c r="E647" i="1"/>
  <c r="Z647" i="1"/>
  <c r="AA647" i="1"/>
  <c r="AM647" i="1"/>
  <c r="AN647" i="1"/>
  <c r="BE647" i="1"/>
  <c r="BF647" i="1"/>
  <c r="BG647" i="1"/>
  <c r="BH647" i="1"/>
  <c r="BI647" i="1"/>
  <c r="BJ647" i="1"/>
  <c r="BK647" i="1"/>
  <c r="BL647" i="1"/>
  <c r="BM647" i="1"/>
  <c r="BN647" i="1"/>
  <c r="BO647" i="1"/>
  <c r="BP647" i="1"/>
  <c r="BQ647" i="1"/>
  <c r="BR647" i="1"/>
  <c r="BS647" i="1"/>
  <c r="BT647" i="1"/>
  <c r="BU647" i="1"/>
  <c r="BV647" i="1"/>
  <c r="BW647" i="1"/>
  <c r="CN647" i="1"/>
  <c r="CO647" i="1"/>
  <c r="CP647" i="1"/>
  <c r="CQ647" i="1"/>
  <c r="CR647" i="1"/>
  <c r="CS647" i="1"/>
  <c r="CT647" i="1"/>
  <c r="CU647" i="1"/>
  <c r="CV647" i="1"/>
  <c r="CW647" i="1"/>
  <c r="CX647" i="1"/>
  <c r="CY647" i="1"/>
  <c r="CZ647" i="1"/>
  <c r="DA647" i="1"/>
  <c r="DB647" i="1"/>
  <c r="DC647" i="1"/>
  <c r="DD647" i="1"/>
  <c r="DE647" i="1"/>
  <c r="DF647" i="1"/>
  <c r="DR647" i="1"/>
  <c r="DS647" i="1"/>
  <c r="EE647" i="1"/>
  <c r="EF647" i="1"/>
  <c r="EW647" i="1"/>
  <c r="EX647" i="1"/>
  <c r="EY647" i="1"/>
  <c r="EZ647" i="1"/>
  <c r="FA647" i="1"/>
  <c r="FB647" i="1"/>
  <c r="FC647" i="1"/>
  <c r="FD647" i="1"/>
  <c r="FE647" i="1"/>
  <c r="FF647" i="1"/>
  <c r="FG647" i="1"/>
  <c r="FH647" i="1"/>
  <c r="FI647" i="1"/>
  <c r="FJ647" i="1"/>
  <c r="FK647" i="1"/>
  <c r="FL647" i="1"/>
  <c r="FM647" i="1"/>
  <c r="FN647" i="1"/>
  <c r="FO647" i="1"/>
  <c r="GF647" i="1"/>
  <c r="GG647" i="1"/>
  <c r="GH647" i="1"/>
  <c r="GI647" i="1"/>
  <c r="GJ647" i="1"/>
  <c r="GK647" i="1"/>
  <c r="GL647" i="1"/>
  <c r="GM647" i="1"/>
  <c r="GN647" i="1"/>
  <c r="GO647" i="1"/>
  <c r="GP647" i="1"/>
  <c r="GQ647" i="1"/>
  <c r="GR647" i="1"/>
  <c r="GS647" i="1"/>
  <c r="GT647" i="1"/>
  <c r="GU647" i="1"/>
  <c r="GV647" i="1"/>
  <c r="GW647" i="1"/>
  <c r="GX647" i="1"/>
  <c r="C649" i="1"/>
  <c r="D649" i="1"/>
  <c r="I649" i="1"/>
  <c r="K649" i="1"/>
  <c r="P649" i="1"/>
  <c r="AC649" i="1"/>
  <c r="AE649" i="1"/>
  <c r="AD649" i="1" s="1"/>
  <c r="AF649" i="1"/>
  <c r="AG649" i="1"/>
  <c r="CU649" i="1" s="1"/>
  <c r="T649" i="1" s="1"/>
  <c r="AH649" i="1"/>
  <c r="CV649" i="1" s="1"/>
  <c r="U649" i="1" s="1"/>
  <c r="AI649" i="1"/>
  <c r="AJ649" i="1"/>
  <c r="CX649" i="1" s="1"/>
  <c r="W649" i="1" s="1"/>
  <c r="CQ649" i="1"/>
  <c r="CR649" i="1"/>
  <c r="Q649" i="1" s="1"/>
  <c r="CS649" i="1"/>
  <c r="R649" i="1" s="1"/>
  <c r="HI649" i="1" s="1"/>
  <c r="CT649" i="1"/>
  <c r="S649" i="1" s="1"/>
  <c r="CW649" i="1"/>
  <c r="V649" i="1" s="1"/>
  <c r="FR649" i="1"/>
  <c r="GL649" i="1"/>
  <c r="GO649" i="1"/>
  <c r="GP649" i="1"/>
  <c r="GV649" i="1"/>
  <c r="HC649" i="1"/>
  <c r="GX649" i="1" s="1"/>
  <c r="C650" i="1"/>
  <c r="D650" i="1"/>
  <c r="I650" i="1"/>
  <c r="CW300" i="3" s="1"/>
  <c r="K650" i="1"/>
  <c r="E496" i="6" s="1"/>
  <c r="Q650" i="1"/>
  <c r="AC650" i="1"/>
  <c r="J501" i="6" s="1"/>
  <c r="AA508" i="6" s="1"/>
  <c r="AE650" i="1"/>
  <c r="AF650" i="1"/>
  <c r="J498" i="6" s="1"/>
  <c r="AG650" i="1"/>
  <c r="CU650" i="1" s="1"/>
  <c r="T650" i="1" s="1"/>
  <c r="AH650" i="1"/>
  <c r="CV650" i="1" s="1"/>
  <c r="U650" i="1" s="1"/>
  <c r="G502" i="6" s="1"/>
  <c r="AI650" i="1"/>
  <c r="AJ650" i="1"/>
  <c r="CX650" i="1" s="1"/>
  <c r="CR650" i="1"/>
  <c r="CW650" i="1"/>
  <c r="V650" i="1" s="1"/>
  <c r="G503" i="6" s="1"/>
  <c r="FR650" i="1"/>
  <c r="GL650" i="1"/>
  <c r="GO650" i="1"/>
  <c r="FU660" i="1" s="1"/>
  <c r="FU647" i="1" s="1"/>
  <c r="GP650" i="1"/>
  <c r="GV650" i="1"/>
  <c r="HC650" i="1"/>
  <c r="GX650" i="1" s="1"/>
  <c r="C651" i="1"/>
  <c r="D651" i="1"/>
  <c r="I651" i="1"/>
  <c r="CU301" i="3" s="1"/>
  <c r="K651" i="1"/>
  <c r="AC651" i="1"/>
  <c r="AE651" i="1"/>
  <c r="AD651" i="1" s="1"/>
  <c r="AF651" i="1"/>
  <c r="CT651" i="1" s="1"/>
  <c r="S651" i="1" s="1"/>
  <c r="AG651" i="1"/>
  <c r="CU651" i="1" s="1"/>
  <c r="T651" i="1" s="1"/>
  <c r="AH651" i="1"/>
  <c r="CV651" i="1" s="1"/>
  <c r="U651" i="1" s="1"/>
  <c r="AI651" i="1"/>
  <c r="CW651" i="1" s="1"/>
  <c r="V651" i="1" s="1"/>
  <c r="AJ651" i="1"/>
  <c r="CX651" i="1" s="1"/>
  <c r="W651" i="1" s="1"/>
  <c r="CQ651" i="1"/>
  <c r="P651" i="1" s="1"/>
  <c r="CR651" i="1"/>
  <c r="Q651" i="1" s="1"/>
  <c r="FR651" i="1"/>
  <c r="GL651" i="1"/>
  <c r="GO651" i="1"/>
  <c r="CC660" i="1" s="1"/>
  <c r="CC647" i="1" s="1"/>
  <c r="GP651" i="1"/>
  <c r="GV651" i="1"/>
  <c r="HC651" i="1"/>
  <c r="GX651" i="1" s="1"/>
  <c r="C652" i="1"/>
  <c r="D652" i="1"/>
  <c r="I652" i="1"/>
  <c r="K652" i="1"/>
  <c r="E509" i="6" s="1"/>
  <c r="P652" i="1"/>
  <c r="Q652" i="1"/>
  <c r="AC652" i="1"/>
  <c r="AE652" i="1"/>
  <c r="AF652" i="1"/>
  <c r="AG652" i="1"/>
  <c r="CU652" i="1" s="1"/>
  <c r="AH652" i="1"/>
  <c r="CV652" i="1" s="1"/>
  <c r="U652" i="1" s="1"/>
  <c r="G515" i="6" s="1"/>
  <c r="AI652" i="1"/>
  <c r="CW652" i="1" s="1"/>
  <c r="AJ652" i="1"/>
  <c r="CX652" i="1" s="1"/>
  <c r="CQ652" i="1"/>
  <c r="CR652" i="1"/>
  <c r="CS652" i="1"/>
  <c r="R652" i="1" s="1"/>
  <c r="HI652" i="1" s="1"/>
  <c r="L513" i="6" s="1"/>
  <c r="AT521" i="6" s="1"/>
  <c r="CT652" i="1"/>
  <c r="S652" i="1" s="1"/>
  <c r="FR652" i="1"/>
  <c r="GL652" i="1"/>
  <c r="FR660" i="1" s="1"/>
  <c r="FR647" i="1" s="1"/>
  <c r="GO652" i="1"/>
  <c r="GP652" i="1"/>
  <c r="GV652" i="1"/>
  <c r="HC652" i="1" s="1"/>
  <c r="GX652" i="1" s="1"/>
  <c r="C653" i="1"/>
  <c r="D653" i="1"/>
  <c r="I653" i="1"/>
  <c r="CU307" i="3" s="1"/>
  <c r="K653" i="1"/>
  <c r="P653" i="1"/>
  <c r="W653" i="1"/>
  <c r="AC653" i="1"/>
  <c r="AE653" i="1"/>
  <c r="AD653" i="1" s="1"/>
  <c r="AF653" i="1"/>
  <c r="CT653" i="1" s="1"/>
  <c r="S653" i="1" s="1"/>
  <c r="AG653" i="1"/>
  <c r="CU653" i="1" s="1"/>
  <c r="T653" i="1" s="1"/>
  <c r="AH653" i="1"/>
  <c r="AI653" i="1"/>
  <c r="AJ653" i="1"/>
  <c r="CX653" i="1" s="1"/>
  <c r="CQ653" i="1"/>
  <c r="CV653" i="1"/>
  <c r="U653" i="1" s="1"/>
  <c r="CW653" i="1"/>
  <c r="V653" i="1" s="1"/>
  <c r="FR653" i="1"/>
  <c r="GL653" i="1"/>
  <c r="GO653" i="1"/>
  <c r="GP653" i="1"/>
  <c r="GV653" i="1"/>
  <c r="HC653" i="1"/>
  <c r="GX653" i="1" s="1"/>
  <c r="C654" i="1"/>
  <c r="D654" i="1"/>
  <c r="I654" i="1"/>
  <c r="K654" i="1"/>
  <c r="E522" i="6" s="1"/>
  <c r="AC654" i="1"/>
  <c r="J527" i="6" s="1"/>
  <c r="AA534" i="6" s="1"/>
  <c r="AE654" i="1"/>
  <c r="CR654" i="1" s="1"/>
  <c r="Q654" i="1" s="1"/>
  <c r="AF654" i="1"/>
  <c r="J524" i="6" s="1"/>
  <c r="AG654" i="1"/>
  <c r="CU654" i="1" s="1"/>
  <c r="T654" i="1" s="1"/>
  <c r="AH654" i="1"/>
  <c r="CV654" i="1" s="1"/>
  <c r="U654" i="1" s="1"/>
  <c r="G528" i="6" s="1"/>
  <c r="AI654" i="1"/>
  <c r="AJ654" i="1"/>
  <c r="CX654" i="1" s="1"/>
  <c r="W654" i="1" s="1"/>
  <c r="CQ654" i="1"/>
  <c r="P654" i="1" s="1"/>
  <c r="CW654" i="1"/>
  <c r="V654" i="1" s="1"/>
  <c r="G529" i="6" s="1"/>
  <c r="FR654" i="1"/>
  <c r="GL654" i="1"/>
  <c r="GO654" i="1"/>
  <c r="GP654" i="1"/>
  <c r="GV654" i="1"/>
  <c r="HC654" i="1" s="1"/>
  <c r="GX654" i="1" s="1"/>
  <c r="I655" i="1"/>
  <c r="K655" i="1"/>
  <c r="R655" i="1"/>
  <c r="HI655" i="1" s="1"/>
  <c r="AC655" i="1"/>
  <c r="AE655" i="1"/>
  <c r="AD655" i="1" s="1"/>
  <c r="AF655" i="1"/>
  <c r="CT655" i="1" s="1"/>
  <c r="S655" i="1" s="1"/>
  <c r="AG655" i="1"/>
  <c r="AH655" i="1"/>
  <c r="AI655" i="1"/>
  <c r="CW655" i="1" s="1"/>
  <c r="AJ655" i="1"/>
  <c r="CX655" i="1" s="1"/>
  <c r="W655" i="1" s="1"/>
  <c r="CQ655" i="1"/>
  <c r="CR655" i="1"/>
  <c r="Q655" i="1" s="1"/>
  <c r="CS655" i="1"/>
  <c r="CU655" i="1"/>
  <c r="T655" i="1" s="1"/>
  <c r="CV655" i="1"/>
  <c r="U655" i="1" s="1"/>
  <c r="FR655" i="1"/>
  <c r="GL655" i="1"/>
  <c r="GO655" i="1"/>
  <c r="GP655" i="1"/>
  <c r="CD660" i="1" s="1"/>
  <c r="CD647" i="1" s="1"/>
  <c r="GV655" i="1"/>
  <c r="HC655" i="1" s="1"/>
  <c r="I656" i="1"/>
  <c r="S656" i="1" s="1"/>
  <c r="K656" i="1"/>
  <c r="E535" i="6" s="1"/>
  <c r="V656" i="1"/>
  <c r="AC656" i="1"/>
  <c r="J535" i="6" s="1"/>
  <c r="AE656" i="1"/>
  <c r="AD656" i="1" s="1"/>
  <c r="AF656" i="1"/>
  <c r="CT656" i="1" s="1"/>
  <c r="AG656" i="1"/>
  <c r="CU656" i="1" s="1"/>
  <c r="AH656" i="1"/>
  <c r="CV656" i="1" s="1"/>
  <c r="U656" i="1" s="1"/>
  <c r="AI656" i="1"/>
  <c r="AJ656" i="1"/>
  <c r="CW656" i="1"/>
  <c r="CX656" i="1"/>
  <c r="FR656" i="1"/>
  <c r="GL656" i="1"/>
  <c r="GO656" i="1"/>
  <c r="GP656" i="1"/>
  <c r="FV660" i="1" s="1"/>
  <c r="FV647" i="1" s="1"/>
  <c r="GV656" i="1"/>
  <c r="HC656" i="1" s="1"/>
  <c r="GX656" i="1" s="1"/>
  <c r="C657" i="1"/>
  <c r="D657" i="1"/>
  <c r="I657" i="1"/>
  <c r="K657" i="1"/>
  <c r="AC657" i="1"/>
  <c r="AE657" i="1"/>
  <c r="AD657" i="1" s="1"/>
  <c r="AF657" i="1"/>
  <c r="CT657" i="1" s="1"/>
  <c r="S657" i="1" s="1"/>
  <c r="AG657" i="1"/>
  <c r="AH657" i="1"/>
  <c r="AI657" i="1"/>
  <c r="AJ657" i="1"/>
  <c r="CX657" i="1" s="1"/>
  <c r="CS657" i="1"/>
  <c r="CU657" i="1"/>
  <c r="CV657" i="1"/>
  <c r="CW657" i="1"/>
  <c r="FR657" i="1"/>
  <c r="GL657" i="1"/>
  <c r="GO657" i="1"/>
  <c r="GP657" i="1"/>
  <c r="GV657" i="1"/>
  <c r="HC657" i="1" s="1"/>
  <c r="C658" i="1"/>
  <c r="D658" i="1"/>
  <c r="I658" i="1"/>
  <c r="K658" i="1"/>
  <c r="E538" i="6" s="1"/>
  <c r="AC658" i="1"/>
  <c r="J543" i="6" s="1"/>
  <c r="AA550" i="6" s="1"/>
  <c r="AE658" i="1"/>
  <c r="AF658" i="1"/>
  <c r="AG658" i="1"/>
  <c r="CU658" i="1" s="1"/>
  <c r="T658" i="1" s="1"/>
  <c r="AH658" i="1"/>
  <c r="AI658" i="1"/>
  <c r="CW658" i="1" s="1"/>
  <c r="V658" i="1" s="1"/>
  <c r="G545" i="6" s="1"/>
  <c r="AJ658" i="1"/>
  <c r="CX658" i="1" s="1"/>
  <c r="CV658" i="1"/>
  <c r="FR658" i="1"/>
  <c r="GL658" i="1"/>
  <c r="GO658" i="1"/>
  <c r="GP658" i="1"/>
  <c r="GV658" i="1"/>
  <c r="HC658" i="1" s="1"/>
  <c r="GX658" i="1" s="1"/>
  <c r="B660" i="1"/>
  <c r="B647" i="1" s="1"/>
  <c r="C660" i="1"/>
  <c r="C647" i="1" s="1"/>
  <c r="D660" i="1"/>
  <c r="D647" i="1" s="1"/>
  <c r="F660" i="1"/>
  <c r="F647" i="1" s="1"/>
  <c r="G660" i="1"/>
  <c r="G647" i="1" s="1"/>
  <c r="BX660" i="1"/>
  <c r="CK660" i="1"/>
  <c r="CK647" i="1" s="1"/>
  <c r="CL660" i="1"/>
  <c r="CL647" i="1" s="1"/>
  <c r="CM660" i="1"/>
  <c r="BD660" i="1" s="1"/>
  <c r="EG660" i="1"/>
  <c r="EG647" i="1" s="1"/>
  <c r="FP660" i="1"/>
  <c r="FP647" i="1" s="1"/>
  <c r="GC660" i="1"/>
  <c r="GC647" i="1" s="1"/>
  <c r="GD660" i="1"/>
  <c r="GD647" i="1" s="1"/>
  <c r="GE660" i="1"/>
  <c r="EV660" i="1" s="1"/>
  <c r="F696" i="1"/>
  <c r="F834" i="1" s="1"/>
  <c r="P696" i="1"/>
  <c r="P834" i="1" s="1"/>
  <c r="F697" i="1"/>
  <c r="F708" i="1" s="1"/>
  <c r="F833" i="1" s="1"/>
  <c r="P697" i="1"/>
  <c r="P708" i="1" s="1"/>
  <c r="P833" i="1" s="1"/>
  <c r="F709" i="1"/>
  <c r="F720" i="1" s="1"/>
  <c r="P709" i="1"/>
  <c r="P720" i="1" s="1"/>
  <c r="F721" i="1"/>
  <c r="F732" i="1" s="1"/>
  <c r="P721" i="1"/>
  <c r="P732" i="1" s="1"/>
  <c r="F733" i="1"/>
  <c r="P733" i="1"/>
  <c r="F744" i="1"/>
  <c r="P744" i="1"/>
  <c r="F745" i="1"/>
  <c r="F756" i="1" s="1"/>
  <c r="P745" i="1"/>
  <c r="P756" i="1" s="1"/>
  <c r="F757" i="1"/>
  <c r="F768" i="1" s="1"/>
  <c r="P757" i="1"/>
  <c r="P768" i="1" s="1"/>
  <c r="F769" i="1"/>
  <c r="F780" i="1" s="1"/>
  <c r="P769" i="1"/>
  <c r="P780" i="1" s="1"/>
  <c r="F781" i="1"/>
  <c r="F792" i="1" s="1"/>
  <c r="P781" i="1"/>
  <c r="P792" i="1"/>
  <c r="F795" i="1"/>
  <c r="F824" i="1" s="1"/>
  <c r="P795" i="1"/>
  <c r="P793" i="1" s="1"/>
  <c r="P804" i="1" s="1"/>
  <c r="F807" i="1"/>
  <c r="F805" i="1" s="1"/>
  <c r="F816" i="1" s="1"/>
  <c r="P807" i="1"/>
  <c r="P824" i="1" s="1"/>
  <c r="F821" i="1"/>
  <c r="P821" i="1"/>
  <c r="F822" i="1"/>
  <c r="P822" i="1"/>
  <c r="F823" i="1"/>
  <c r="P823" i="1"/>
  <c r="F825" i="1"/>
  <c r="P825" i="1"/>
  <c r="F826" i="1"/>
  <c r="P826" i="1"/>
  <c r="F827" i="1"/>
  <c r="P827" i="1"/>
  <c r="F829" i="1"/>
  <c r="F831" i="1" s="1"/>
  <c r="P829" i="1"/>
  <c r="F830" i="1"/>
  <c r="P830" i="1"/>
  <c r="B838" i="1"/>
  <c r="B22" i="1" s="1"/>
  <c r="C838" i="1"/>
  <c r="C22" i="1" s="1"/>
  <c r="D838" i="1"/>
  <c r="D22" i="1" s="1"/>
  <c r="F838" i="1"/>
  <c r="F22" i="1" s="1"/>
  <c r="G838" i="1"/>
  <c r="G22" i="1" s="1"/>
  <c r="F874" i="1"/>
  <c r="F1012" i="1" s="1"/>
  <c r="P874" i="1"/>
  <c r="P1012" i="1" s="1"/>
  <c r="F875" i="1"/>
  <c r="F886" i="1" s="1"/>
  <c r="F1011" i="1" s="1"/>
  <c r="P875" i="1"/>
  <c r="P886" i="1"/>
  <c r="F887" i="1"/>
  <c r="P887" i="1"/>
  <c r="P898" i="1" s="1"/>
  <c r="F898" i="1"/>
  <c r="F899" i="1"/>
  <c r="F910" i="1" s="1"/>
  <c r="P899" i="1"/>
  <c r="P910" i="1" s="1"/>
  <c r="F911" i="1"/>
  <c r="P911" i="1"/>
  <c r="F922" i="1"/>
  <c r="P922" i="1"/>
  <c r="F923" i="1"/>
  <c r="F934" i="1" s="1"/>
  <c r="P923" i="1"/>
  <c r="P934" i="1" s="1"/>
  <c r="F935" i="1"/>
  <c r="P935" i="1"/>
  <c r="F946" i="1"/>
  <c r="P946" i="1"/>
  <c r="F947" i="1"/>
  <c r="F958" i="1" s="1"/>
  <c r="P947" i="1"/>
  <c r="P958" i="1"/>
  <c r="F959" i="1"/>
  <c r="F970" i="1" s="1"/>
  <c r="P959" i="1"/>
  <c r="P970" i="1" s="1"/>
  <c r="F973" i="1"/>
  <c r="F971" i="1" s="1"/>
  <c r="F982" i="1" s="1"/>
  <c r="P973" i="1"/>
  <c r="P971" i="1" s="1"/>
  <c r="P982" i="1" s="1"/>
  <c r="P983" i="1"/>
  <c r="P994" i="1" s="1"/>
  <c r="F985" i="1"/>
  <c r="F983" i="1" s="1"/>
  <c r="F994" i="1" s="1"/>
  <c r="P985" i="1"/>
  <c r="F999" i="1"/>
  <c r="P999" i="1"/>
  <c r="F1000" i="1"/>
  <c r="P1000" i="1"/>
  <c r="F1001" i="1"/>
  <c r="P1001" i="1"/>
  <c r="P1002" i="1"/>
  <c r="F1003" i="1"/>
  <c r="P1003" i="1"/>
  <c r="F1004" i="1"/>
  <c r="P1004" i="1"/>
  <c r="F1005" i="1"/>
  <c r="P1005" i="1"/>
  <c r="F1007" i="1"/>
  <c r="P1007" i="1"/>
  <c r="F1008" i="1"/>
  <c r="P1008" i="1"/>
  <c r="F1009" i="1"/>
  <c r="P1011" i="1"/>
  <c r="B1016" i="1"/>
  <c r="B18" i="1" s="1"/>
  <c r="C1016" i="1"/>
  <c r="C18" i="1" s="1"/>
  <c r="D1016" i="1"/>
  <c r="D18" i="1" s="1"/>
  <c r="F1016" i="1"/>
  <c r="F18" i="1" s="1"/>
  <c r="G1016" i="1"/>
  <c r="G18" i="1" s="1"/>
  <c r="CY253" i="1" l="1"/>
  <c r="X253" i="1" s="1"/>
  <c r="HJ253" i="1"/>
  <c r="DG265" i="3"/>
  <c r="DH265" i="3"/>
  <c r="DI265" i="3"/>
  <c r="DG198" i="3"/>
  <c r="DH198" i="3"/>
  <c r="HJ247" i="1"/>
  <c r="FR221" i="1"/>
  <c r="FY262" i="1"/>
  <c r="FY221" i="1" s="1"/>
  <c r="CP462" i="1"/>
  <c r="O462" i="1" s="1"/>
  <c r="CY257" i="1"/>
  <c r="X257" i="1" s="1"/>
  <c r="CZ243" i="1"/>
  <c r="Y243" i="1" s="1"/>
  <c r="HJ243" i="1"/>
  <c r="HK243" i="1" s="1"/>
  <c r="DG100" i="3"/>
  <c r="DI100" i="3"/>
  <c r="CP248" i="1"/>
  <c r="O248" i="1" s="1"/>
  <c r="HJ245" i="1"/>
  <c r="CZ223" i="1"/>
  <c r="Y223" i="1" s="1"/>
  <c r="CY223" i="1"/>
  <c r="X223" i="1" s="1"/>
  <c r="GM223" i="1" s="1"/>
  <c r="AR276" i="6"/>
  <c r="CP651" i="1"/>
  <c r="O651" i="1" s="1"/>
  <c r="CP253" i="1"/>
  <c r="O253" i="1" s="1"/>
  <c r="CY252" i="1"/>
  <c r="X252" i="1" s="1"/>
  <c r="AD278" i="6" s="1"/>
  <c r="HJ252" i="1"/>
  <c r="DI164" i="3"/>
  <c r="DJ164" i="3" s="1"/>
  <c r="DF164" i="3"/>
  <c r="HJ259" i="1"/>
  <c r="CY259" i="1"/>
  <c r="X259" i="1" s="1"/>
  <c r="CZ259" i="1"/>
  <c r="Y259" i="1" s="1"/>
  <c r="CQ459" i="1"/>
  <c r="P459" i="1" s="1"/>
  <c r="CP459" i="1" s="1"/>
  <c r="O459" i="1" s="1"/>
  <c r="J421" i="6"/>
  <c r="J371" i="6"/>
  <c r="X380" i="6" s="1"/>
  <c r="J453" i="6" s="1"/>
  <c r="J370" i="6"/>
  <c r="P380" i="6" s="1"/>
  <c r="J451" i="6" s="1"/>
  <c r="J449" i="6" s="1"/>
  <c r="F1006" i="1"/>
  <c r="CQ658" i="1"/>
  <c r="T657" i="1"/>
  <c r="CS651" i="1"/>
  <c r="R651" i="1" s="1"/>
  <c r="HI651" i="1" s="1"/>
  <c r="CQ461" i="1"/>
  <c r="P461" i="1" s="1"/>
  <c r="CP461" i="1" s="1"/>
  <c r="O461" i="1" s="1"/>
  <c r="J429" i="6"/>
  <c r="AA438" i="6" s="1"/>
  <c r="AB459" i="1"/>
  <c r="CT451" i="1"/>
  <c r="S451" i="1" s="1"/>
  <c r="CY451" i="1" s="1"/>
  <c r="X451" i="1" s="1"/>
  <c r="AD401" i="6" s="1"/>
  <c r="J399" i="6" s="1"/>
  <c r="G387" i="6"/>
  <c r="G394" i="6"/>
  <c r="C389" i="6"/>
  <c r="CU224" i="3"/>
  <c r="CX240" i="3"/>
  <c r="CV224" i="3"/>
  <c r="CX237" i="3"/>
  <c r="DH237" i="3" s="1"/>
  <c r="CX229" i="3"/>
  <c r="DH229" i="3" s="1"/>
  <c r="CW227" i="3"/>
  <c r="CX225" i="3"/>
  <c r="AB449" i="1"/>
  <c r="J384" i="6"/>
  <c r="AB444" i="1"/>
  <c r="F433" i="1"/>
  <c r="GX259" i="1"/>
  <c r="J296" i="6"/>
  <c r="CU123" i="3"/>
  <c r="CW126" i="3"/>
  <c r="AD236" i="1"/>
  <c r="J228" i="6"/>
  <c r="P239" i="6" s="1"/>
  <c r="J229" i="6"/>
  <c r="X239" i="6" s="1"/>
  <c r="AD234" i="1"/>
  <c r="CS234" i="1"/>
  <c r="R234" i="1" s="1"/>
  <c r="HI234" i="1" s="1"/>
  <c r="G205" i="6"/>
  <c r="C206" i="6"/>
  <c r="AB223" i="1"/>
  <c r="J106" i="6"/>
  <c r="CT37" i="1"/>
  <c r="S37" i="1" s="1"/>
  <c r="CY37" i="1" s="1"/>
  <c r="X37" i="1" s="1"/>
  <c r="AD116" i="6" s="1"/>
  <c r="J114" i="6" s="1"/>
  <c r="J54" i="6"/>
  <c r="CT29" i="1"/>
  <c r="S29" i="1" s="1"/>
  <c r="CX303" i="3"/>
  <c r="CW303" i="3"/>
  <c r="CW249" i="3"/>
  <c r="CX244" i="3"/>
  <c r="CX174" i="3"/>
  <c r="CW169" i="3"/>
  <c r="CX105" i="3"/>
  <c r="CW98" i="3"/>
  <c r="CX98" i="3"/>
  <c r="DG98" i="3" s="1"/>
  <c r="DJ98" i="3" s="1"/>
  <c r="CW40" i="3"/>
  <c r="CX40" i="3"/>
  <c r="EG26" i="1"/>
  <c r="P45" i="1"/>
  <c r="DF112" i="3"/>
  <c r="DH112" i="3"/>
  <c r="DI112" i="3"/>
  <c r="DJ112" i="3" s="1"/>
  <c r="DG68" i="3"/>
  <c r="DF68" i="3"/>
  <c r="DH68" i="3"/>
  <c r="DI68" i="3"/>
  <c r="DJ68" i="3" s="1"/>
  <c r="AB653" i="1"/>
  <c r="U508" i="6"/>
  <c r="AD454" i="1"/>
  <c r="CY453" i="1"/>
  <c r="X453" i="1" s="1"/>
  <c r="AD403" i="6" s="1"/>
  <c r="AB240" i="1"/>
  <c r="AB238" i="1"/>
  <c r="U236" i="1"/>
  <c r="G233" i="6" s="1"/>
  <c r="CQ226" i="1"/>
  <c r="P226" i="1" s="1"/>
  <c r="J189" i="6"/>
  <c r="CW312" i="3"/>
  <c r="CX293" i="3"/>
  <c r="CX251" i="3"/>
  <c r="CX241" i="3"/>
  <c r="CX221" i="3"/>
  <c r="DH221" i="3" s="1"/>
  <c r="CX176" i="3"/>
  <c r="CV107" i="3"/>
  <c r="CX73" i="3"/>
  <c r="CV37" i="3"/>
  <c r="CX37" i="3"/>
  <c r="DF8" i="3"/>
  <c r="DH8" i="3"/>
  <c r="DI8" i="3"/>
  <c r="CW3" i="3"/>
  <c r="DI88" i="3"/>
  <c r="DH88" i="3"/>
  <c r="AD650" i="1"/>
  <c r="AB650" i="1" s="1"/>
  <c r="J500" i="6"/>
  <c r="X508" i="6" s="1"/>
  <c r="J499" i="6"/>
  <c r="P508" i="6" s="1"/>
  <c r="T455" i="1"/>
  <c r="BZ467" i="1"/>
  <c r="BZ442" i="1" s="1"/>
  <c r="AB454" i="1"/>
  <c r="FQ262" i="1"/>
  <c r="AB258" i="1"/>
  <c r="J299" i="6"/>
  <c r="AA306" i="6" s="1"/>
  <c r="CT254" i="1"/>
  <c r="S254" i="1" s="1"/>
  <c r="G284" i="6"/>
  <c r="G279" i="6"/>
  <c r="CU127" i="3"/>
  <c r="CV127" i="3"/>
  <c r="CX129" i="3"/>
  <c r="T250" i="1"/>
  <c r="CU115" i="3"/>
  <c r="CX115" i="3"/>
  <c r="AD247" i="1"/>
  <c r="AB247" i="1" s="1"/>
  <c r="AB244" i="1"/>
  <c r="J247" i="6"/>
  <c r="AB242" i="1"/>
  <c r="CS241" i="1"/>
  <c r="R241" i="1" s="1"/>
  <c r="HI241" i="1" s="1"/>
  <c r="V232" i="1"/>
  <c r="G216" i="6" s="1"/>
  <c r="CW251" i="3"/>
  <c r="CX246" i="3"/>
  <c r="CW231" i="3"/>
  <c r="CX171" i="3"/>
  <c r="CW171" i="3"/>
  <c r="CX152" i="3"/>
  <c r="DI152" i="3" s="1"/>
  <c r="CW152" i="3"/>
  <c r="CX147" i="3"/>
  <c r="CW134" i="3"/>
  <c r="DF51" i="3"/>
  <c r="DH51" i="3"/>
  <c r="DI51" i="3"/>
  <c r="DJ51" i="3" s="1"/>
  <c r="S508" i="6"/>
  <c r="J505" i="6" s="1"/>
  <c r="I242" i="6"/>
  <c r="BH242" i="6"/>
  <c r="AA242" i="6"/>
  <c r="O242" i="6"/>
  <c r="DG199" i="3"/>
  <c r="DF199" i="3"/>
  <c r="DJ199" i="3" s="1"/>
  <c r="DH199" i="3"/>
  <c r="DF169" i="3"/>
  <c r="DG169" i="3"/>
  <c r="DJ169" i="3" s="1"/>
  <c r="DI169" i="3"/>
  <c r="P831" i="1"/>
  <c r="G579" i="6" s="1"/>
  <c r="C510" i="6"/>
  <c r="G509" i="6"/>
  <c r="CX304" i="3"/>
  <c r="CX306" i="3"/>
  <c r="CU304" i="3"/>
  <c r="CV304" i="3"/>
  <c r="CW306" i="3"/>
  <c r="U418" i="6"/>
  <c r="S418" i="6"/>
  <c r="J415" i="6" s="1"/>
  <c r="CR447" i="1"/>
  <c r="Q447" i="1" s="1"/>
  <c r="W446" i="1"/>
  <c r="U380" i="6"/>
  <c r="S380" i="6"/>
  <c r="CW170" i="3"/>
  <c r="CX172" i="3"/>
  <c r="DG172" i="3" s="1"/>
  <c r="CX167" i="3"/>
  <c r="CX178" i="3"/>
  <c r="CU163" i="3"/>
  <c r="F437" i="1"/>
  <c r="CS256" i="1"/>
  <c r="R256" i="1" s="1"/>
  <c r="HI256" i="1" s="1"/>
  <c r="S276" i="6"/>
  <c r="U276" i="6"/>
  <c r="BZ262" i="1"/>
  <c r="CG262" i="1" s="1"/>
  <c r="CG221" i="1" s="1"/>
  <c r="I246" i="6"/>
  <c r="O246" i="6"/>
  <c r="BH246" i="6"/>
  <c r="AA246" i="6"/>
  <c r="CR241" i="1"/>
  <c r="Q241" i="1" s="1"/>
  <c r="C223" i="6"/>
  <c r="G222" i="6"/>
  <c r="CS233" i="1"/>
  <c r="R233" i="1" s="1"/>
  <c r="HI233" i="1" s="1"/>
  <c r="CR233" i="1"/>
  <c r="Q233" i="1" s="1"/>
  <c r="S28" i="1"/>
  <c r="CZ28" i="1" s="1"/>
  <c r="Y28" i="1" s="1"/>
  <c r="CX275" i="3"/>
  <c r="CX258" i="3"/>
  <c r="CX181" i="3"/>
  <c r="CW166" i="3"/>
  <c r="CX139" i="3"/>
  <c r="CX134" i="3"/>
  <c r="CW70" i="3"/>
  <c r="J298" i="6"/>
  <c r="X306" i="6" s="1"/>
  <c r="J297" i="6"/>
  <c r="P306" i="6" s="1"/>
  <c r="CT658" i="1"/>
  <c r="S658" i="1" s="1"/>
  <c r="HJ658" i="1" s="1"/>
  <c r="L540" i="6" s="1"/>
  <c r="J540" i="6"/>
  <c r="G424" i="6"/>
  <c r="G431" i="6"/>
  <c r="G430" i="6"/>
  <c r="C425" i="6"/>
  <c r="CU292" i="3"/>
  <c r="AD658" i="1"/>
  <c r="J541" i="6"/>
  <c r="P550" i="6" s="1"/>
  <c r="J542" i="6"/>
  <c r="X550" i="6" s="1"/>
  <c r="P655" i="1"/>
  <c r="CP655" i="1" s="1"/>
  <c r="O655" i="1" s="1"/>
  <c r="S534" i="6"/>
  <c r="U534" i="6"/>
  <c r="BY660" i="1"/>
  <c r="O444" i="6"/>
  <c r="I444" i="6"/>
  <c r="BH444" i="6"/>
  <c r="AA444" i="6"/>
  <c r="AB450" i="1"/>
  <c r="R449" i="1"/>
  <c r="HI449" i="1" s="1"/>
  <c r="AD445" i="1"/>
  <c r="U319" i="6"/>
  <c r="S319" i="6"/>
  <c r="FV262" i="1"/>
  <c r="CQ252" i="1"/>
  <c r="P252" i="1" s="1"/>
  <c r="J277" i="6"/>
  <c r="AD245" i="1"/>
  <c r="AB245" i="1" s="1"/>
  <c r="V244" i="1"/>
  <c r="EA262" i="1" s="1"/>
  <c r="G247" i="6"/>
  <c r="U243" i="1"/>
  <c r="C241" i="6"/>
  <c r="G240" i="6"/>
  <c r="CT232" i="1"/>
  <c r="S232" i="1" s="1"/>
  <c r="HJ232" i="1" s="1"/>
  <c r="L210" i="6" s="1"/>
  <c r="J210" i="6"/>
  <c r="S230" i="1"/>
  <c r="CU309" i="3"/>
  <c r="CX248" i="3"/>
  <c r="CW248" i="3"/>
  <c r="CX238" i="3"/>
  <c r="DH238" i="3" s="1"/>
  <c r="CX233" i="3"/>
  <c r="CX223" i="3"/>
  <c r="DF39" i="3"/>
  <c r="DH39" i="3"/>
  <c r="DI39" i="3"/>
  <c r="DJ39" i="3" s="1"/>
  <c r="L648" i="6"/>
  <c r="L644" i="6"/>
  <c r="L691" i="6" s="1"/>
  <c r="V236" i="1"/>
  <c r="G234" i="6" s="1"/>
  <c r="G232" i="6"/>
  <c r="G231" i="6"/>
  <c r="C226" i="6"/>
  <c r="G225" i="6"/>
  <c r="CX99" i="3"/>
  <c r="CX101" i="3"/>
  <c r="CX102" i="3"/>
  <c r="CU91" i="3"/>
  <c r="CX93" i="3"/>
  <c r="AD654" i="1"/>
  <c r="AB654" i="1" s="1"/>
  <c r="J526" i="6"/>
  <c r="X534" i="6" s="1"/>
  <c r="J525" i="6"/>
  <c r="P534" i="6" s="1"/>
  <c r="J557" i="6" s="1"/>
  <c r="J555" i="6" s="1"/>
  <c r="T461" i="1"/>
  <c r="C422" i="6"/>
  <c r="G421" i="6"/>
  <c r="CU245" i="3"/>
  <c r="CX256" i="3"/>
  <c r="CX249" i="3"/>
  <c r="CX255" i="3"/>
  <c r="Q449" i="1"/>
  <c r="AB445" i="1"/>
  <c r="J372" i="6"/>
  <c r="AA380" i="6" s="1"/>
  <c r="AD260" i="1"/>
  <c r="J311" i="6"/>
  <c r="X319" i="6" s="1"/>
  <c r="J310" i="6"/>
  <c r="P319" i="6" s="1"/>
  <c r="R257" i="1"/>
  <c r="HI257" i="1" s="1"/>
  <c r="CC262" i="1"/>
  <c r="AB250" i="1"/>
  <c r="J268" i="6"/>
  <c r="AA276" i="6" s="1"/>
  <c r="CS249" i="1"/>
  <c r="R249" i="1" s="1"/>
  <c r="HI249" i="1" s="1"/>
  <c r="T243" i="1"/>
  <c r="S238" i="1"/>
  <c r="HJ238" i="1" s="1"/>
  <c r="HK238" i="1" s="1"/>
  <c r="AZ242" i="6" s="1"/>
  <c r="W230" i="1"/>
  <c r="W225" i="1"/>
  <c r="P205" i="1"/>
  <c r="GX28" i="1"/>
  <c r="CV309" i="3"/>
  <c r="CV287" i="3"/>
  <c r="CV183" i="3"/>
  <c r="CW168" i="3"/>
  <c r="CW136" i="3"/>
  <c r="CX136" i="3"/>
  <c r="CX104" i="3"/>
  <c r="DI104" i="3" s="1"/>
  <c r="CX29" i="3"/>
  <c r="CW29" i="3"/>
  <c r="CP649" i="1"/>
  <c r="O649" i="1" s="1"/>
  <c r="BZ26" i="1"/>
  <c r="CI41" i="1"/>
  <c r="FQ660" i="1"/>
  <c r="V655" i="1"/>
  <c r="W652" i="1"/>
  <c r="P635" i="1"/>
  <c r="T459" i="1"/>
  <c r="FQ467" i="1"/>
  <c r="S454" i="1"/>
  <c r="U401" i="6"/>
  <c r="J397" i="6"/>
  <c r="S401" i="6"/>
  <c r="J398" i="6" s="1"/>
  <c r="P449" i="1"/>
  <c r="S448" i="1"/>
  <c r="AF467" i="1" s="1"/>
  <c r="T446" i="1"/>
  <c r="P444" i="1"/>
  <c r="CP444" i="1" s="1"/>
  <c r="O444" i="1" s="1"/>
  <c r="P395" i="1"/>
  <c r="P406" i="1" s="1"/>
  <c r="P437" i="1" s="1"/>
  <c r="P438" i="1" s="1"/>
  <c r="J312" i="6"/>
  <c r="AA319" i="6" s="1"/>
  <c r="C295" i="6"/>
  <c r="G294" i="6"/>
  <c r="CW142" i="3"/>
  <c r="CU139" i="3"/>
  <c r="CX142" i="3"/>
  <c r="CX140" i="3"/>
  <c r="Q257" i="1"/>
  <c r="CY240" i="1"/>
  <c r="X240" i="1" s="1"/>
  <c r="AD244" i="6" s="1"/>
  <c r="CS238" i="1"/>
  <c r="R238" i="1" s="1"/>
  <c r="HI238" i="1" s="1"/>
  <c r="CS236" i="1"/>
  <c r="R236" i="1" s="1"/>
  <c r="HI236" i="1" s="1"/>
  <c r="L229" i="6" s="1"/>
  <c r="AT239" i="6" s="1"/>
  <c r="CP235" i="1"/>
  <c r="O235" i="1" s="1"/>
  <c r="S234" i="1"/>
  <c r="CP234" i="1" s="1"/>
  <c r="O234" i="1" s="1"/>
  <c r="CQ232" i="1"/>
  <c r="P232" i="1" s="1"/>
  <c r="J213" i="6"/>
  <c r="AA221" i="6" s="1"/>
  <c r="J180" i="6"/>
  <c r="AA188" i="6" s="1"/>
  <c r="CU1" i="3"/>
  <c r="CX5" i="3"/>
  <c r="CW4" i="3"/>
  <c r="CX4" i="3"/>
  <c r="CX297" i="3"/>
  <c r="DI297" i="3" s="1"/>
  <c r="DJ297" i="3" s="1"/>
  <c r="CV292" i="3"/>
  <c r="CX292" i="3"/>
  <c r="CX203" i="3"/>
  <c r="DH203" i="3" s="1"/>
  <c r="CX161" i="3"/>
  <c r="CW141" i="3"/>
  <c r="CX141" i="3"/>
  <c r="CX126" i="3"/>
  <c r="CX92" i="3"/>
  <c r="DF7" i="3"/>
  <c r="DH7" i="3"/>
  <c r="O441" i="6"/>
  <c r="BH441" i="6"/>
  <c r="AA441" i="6"/>
  <c r="I441" i="6"/>
  <c r="J408" i="6"/>
  <c r="X418" i="6" s="1"/>
  <c r="J407" i="6"/>
  <c r="P418" i="6" s="1"/>
  <c r="P1009" i="1"/>
  <c r="W656" i="1"/>
  <c r="V652" i="1"/>
  <c r="G516" i="6" s="1"/>
  <c r="C497" i="6"/>
  <c r="G496" i="6"/>
  <c r="F635" i="1"/>
  <c r="C443" i="6"/>
  <c r="G442" i="6"/>
  <c r="C440" i="6"/>
  <c r="G439" i="6"/>
  <c r="R462" i="1"/>
  <c r="HI462" i="1" s="1"/>
  <c r="CR456" i="1"/>
  <c r="Q456" i="1" s="1"/>
  <c r="CS454" i="1"/>
  <c r="R454" i="1" s="1"/>
  <c r="HI454" i="1" s="1"/>
  <c r="J392" i="6"/>
  <c r="X401" i="6" s="1"/>
  <c r="J391" i="6"/>
  <c r="P401" i="6" s="1"/>
  <c r="CS446" i="1"/>
  <c r="R446" i="1" s="1"/>
  <c r="HI446" i="1" s="1"/>
  <c r="EG262" i="1"/>
  <c r="CS258" i="1"/>
  <c r="R258" i="1" s="1"/>
  <c r="CQ257" i="1"/>
  <c r="P257" i="1" s="1"/>
  <c r="CT246" i="1"/>
  <c r="S246" i="1" s="1"/>
  <c r="J250" i="6"/>
  <c r="GX243" i="1"/>
  <c r="CS240" i="1"/>
  <c r="R240" i="1" s="1"/>
  <c r="HI240" i="1" s="1"/>
  <c r="CR238" i="1"/>
  <c r="Q238" i="1" s="1"/>
  <c r="CR236" i="1"/>
  <c r="Q236" i="1" s="1"/>
  <c r="CR234" i="1"/>
  <c r="Q234" i="1" s="1"/>
  <c r="DF23" i="3"/>
  <c r="DH23" i="3"/>
  <c r="CX235" i="3"/>
  <c r="CX193" i="3"/>
  <c r="DH193" i="3" s="1"/>
  <c r="CW151" i="3"/>
  <c r="CX121" i="3"/>
  <c r="DG50" i="3"/>
  <c r="DI50" i="3"/>
  <c r="DI46" i="3"/>
  <c r="DJ46" i="3" s="1"/>
  <c r="DG46" i="3"/>
  <c r="DH46" i="3"/>
  <c r="CX31" i="3"/>
  <c r="P828" i="1"/>
  <c r="T656" i="1"/>
  <c r="G535" i="6"/>
  <c r="C536" i="6"/>
  <c r="CS653" i="1"/>
  <c r="R653" i="1" s="1"/>
  <c r="HI653" i="1" s="1"/>
  <c r="AB651" i="1"/>
  <c r="CT650" i="1"/>
  <c r="S650" i="1" s="1"/>
  <c r="P631" i="1"/>
  <c r="V449" i="1"/>
  <c r="CU147" i="3"/>
  <c r="CV147" i="3"/>
  <c r="CX151" i="3"/>
  <c r="DF151" i="3" s="1"/>
  <c r="CX154" i="3"/>
  <c r="DF154" i="3" s="1"/>
  <c r="DJ154" i="3" s="1"/>
  <c r="CR258" i="1"/>
  <c r="Q258" i="1" s="1"/>
  <c r="S291" i="6"/>
  <c r="U291" i="6"/>
  <c r="CS247" i="1"/>
  <c r="R247" i="1" s="1"/>
  <c r="HI247" i="1" s="1"/>
  <c r="HK247" i="1" s="1"/>
  <c r="AD246" i="1"/>
  <c r="J252" i="6"/>
  <c r="X261" i="6" s="1"/>
  <c r="J251" i="6"/>
  <c r="P261" i="6" s="1"/>
  <c r="CQ240" i="1"/>
  <c r="P240" i="1" s="1"/>
  <c r="CQ238" i="1"/>
  <c r="P238" i="1" s="1"/>
  <c r="CQ236" i="1"/>
  <c r="G214" i="6"/>
  <c r="C209" i="6"/>
  <c r="G208" i="6"/>
  <c r="CX71" i="3"/>
  <c r="CU68" i="3"/>
  <c r="CC26" i="1"/>
  <c r="AT41" i="1"/>
  <c r="CW311" i="3"/>
  <c r="CX311" i="3"/>
  <c r="CX257" i="3"/>
  <c r="CX215" i="3"/>
  <c r="CX180" i="3"/>
  <c r="CX156" i="3"/>
  <c r="BH537" i="6"/>
  <c r="AA537" i="6"/>
  <c r="O537" i="6"/>
  <c r="I537" i="6"/>
  <c r="G384" i="6"/>
  <c r="C385" i="6"/>
  <c r="DF300" i="3"/>
  <c r="DG300" i="3"/>
  <c r="DJ300" i="3" s="1"/>
  <c r="DH300" i="3"/>
  <c r="DI300" i="3"/>
  <c r="F828" i="1"/>
  <c r="U658" i="1"/>
  <c r="G544" i="6" s="1"/>
  <c r="C539" i="6"/>
  <c r="G538" i="6"/>
  <c r="CW316" i="3"/>
  <c r="CU313" i="3"/>
  <c r="CW315" i="3"/>
  <c r="CX313" i="3"/>
  <c r="CX315" i="3"/>
  <c r="GX655" i="1"/>
  <c r="CR653" i="1"/>
  <c r="Q653" i="1" s="1"/>
  <c r="T652" i="1"/>
  <c r="DY660" i="1" s="1"/>
  <c r="CS650" i="1"/>
  <c r="R650" i="1" s="1"/>
  <c r="AB462" i="1"/>
  <c r="V461" i="1"/>
  <c r="G433" i="6" s="1"/>
  <c r="W458" i="1"/>
  <c r="G410" i="6"/>
  <c r="C405" i="6"/>
  <c r="G404" i="6"/>
  <c r="G411" i="6"/>
  <c r="CX272" i="3"/>
  <c r="CX268" i="3"/>
  <c r="DG268" i="3" s="1"/>
  <c r="DJ268" i="3" s="1"/>
  <c r="CU266" i="3"/>
  <c r="CX283" i="3"/>
  <c r="CW271" i="3"/>
  <c r="CW272" i="3"/>
  <c r="P454" i="1"/>
  <c r="CP454" i="1" s="1"/>
  <c r="O454" i="1" s="1"/>
  <c r="J393" i="6"/>
  <c r="AA401" i="6" s="1"/>
  <c r="CX214" i="3"/>
  <c r="CW208" i="3"/>
  <c r="CX208" i="3"/>
  <c r="CX216" i="3"/>
  <c r="CU203" i="3"/>
  <c r="CV203" i="3"/>
  <c r="CW205" i="3"/>
  <c r="CX222" i="3"/>
  <c r="DH222" i="3" s="1"/>
  <c r="CX207" i="3"/>
  <c r="DF207" i="3" s="1"/>
  <c r="CX204" i="3"/>
  <c r="DI204" i="3" s="1"/>
  <c r="DJ204" i="3" s="1"/>
  <c r="O383" i="6"/>
  <c r="BH383" i="6"/>
  <c r="AA383" i="6"/>
  <c r="I383" i="6"/>
  <c r="C368" i="6"/>
  <c r="G373" i="6"/>
  <c r="G367" i="6"/>
  <c r="CX185" i="3"/>
  <c r="DH185" i="3" s="1"/>
  <c r="CW187" i="3"/>
  <c r="CW189" i="3"/>
  <c r="CX189" i="3"/>
  <c r="CX184" i="3"/>
  <c r="CX188" i="3"/>
  <c r="DH188" i="3" s="1"/>
  <c r="CX200" i="3"/>
  <c r="CU183" i="3"/>
  <c r="P258" i="1"/>
  <c r="CP258" i="1" s="1"/>
  <c r="O258" i="1" s="1"/>
  <c r="AD254" i="1"/>
  <c r="J282" i="6"/>
  <c r="X291" i="6" s="1"/>
  <c r="J281" i="6"/>
  <c r="P291" i="6" s="1"/>
  <c r="U250" i="1"/>
  <c r="G269" i="6"/>
  <c r="G264" i="6"/>
  <c r="CU119" i="3"/>
  <c r="CX120" i="3"/>
  <c r="DH120" i="3" s="1"/>
  <c r="AB248" i="1"/>
  <c r="J262" i="6"/>
  <c r="AB246" i="1"/>
  <c r="J253" i="6"/>
  <c r="CR244" i="1"/>
  <c r="Q244" i="1" s="1"/>
  <c r="AB243" i="1"/>
  <c r="AB241" i="1"/>
  <c r="DF65" i="3"/>
  <c r="DH65" i="3"/>
  <c r="CX30" i="3"/>
  <c r="CX27" i="3"/>
  <c r="R36" i="1"/>
  <c r="HI36" i="1" s="1"/>
  <c r="CW30" i="3"/>
  <c r="J69" i="6"/>
  <c r="X77" i="6" s="1"/>
  <c r="J68" i="6"/>
  <c r="CW289" i="3"/>
  <c r="CX279" i="3"/>
  <c r="CX274" i="3"/>
  <c r="CW269" i="3"/>
  <c r="CW185" i="3"/>
  <c r="CX128" i="3"/>
  <c r="CX113" i="3"/>
  <c r="DH113" i="3" s="1"/>
  <c r="CX94" i="3"/>
  <c r="S449" i="1"/>
  <c r="J511" i="6"/>
  <c r="U461" i="1"/>
  <c r="CU287" i="3"/>
  <c r="CX287" i="3"/>
  <c r="CX289" i="3"/>
  <c r="CX290" i="3"/>
  <c r="CT455" i="1"/>
  <c r="S455" i="1" s="1"/>
  <c r="CS450" i="1"/>
  <c r="R450" i="1" s="1"/>
  <c r="HI450" i="1" s="1"/>
  <c r="W260" i="1"/>
  <c r="C308" i="6"/>
  <c r="G307" i="6"/>
  <c r="CW158" i="3"/>
  <c r="CX158" i="3"/>
  <c r="CU155" i="3"/>
  <c r="CX155" i="3"/>
  <c r="GX257" i="1"/>
  <c r="CQ254" i="1"/>
  <c r="P254" i="1" s="1"/>
  <c r="CP254" i="1" s="1"/>
  <c r="O254" i="1" s="1"/>
  <c r="J283" i="6"/>
  <c r="AA291" i="6" s="1"/>
  <c r="CT228" i="1"/>
  <c r="S228" i="1" s="1"/>
  <c r="HJ228" i="1" s="1"/>
  <c r="L193" i="6" s="1"/>
  <c r="J193" i="6"/>
  <c r="CV313" i="3"/>
  <c r="CW294" i="3"/>
  <c r="CX242" i="3"/>
  <c r="CV123" i="3"/>
  <c r="CX123" i="3"/>
  <c r="DI123" i="3" s="1"/>
  <c r="DJ123" i="3" s="1"/>
  <c r="CW118" i="3"/>
  <c r="CX118" i="3"/>
  <c r="CX74" i="3"/>
  <c r="DG51" i="3"/>
  <c r="CW43" i="3"/>
  <c r="CX43" i="3"/>
  <c r="DH43" i="3" s="1"/>
  <c r="CW38" i="3"/>
  <c r="CX38" i="3"/>
  <c r="DI21" i="3"/>
  <c r="DF21" i="3"/>
  <c r="DJ21" i="3" s="1"/>
  <c r="DH21" i="3"/>
  <c r="I244" i="6"/>
  <c r="O244" i="6"/>
  <c r="BH244" i="6"/>
  <c r="AA244" i="6"/>
  <c r="J266" i="6"/>
  <c r="J267" i="6"/>
  <c r="X276" i="6" s="1"/>
  <c r="CS656" i="1"/>
  <c r="C523" i="6"/>
  <c r="G522" i="6"/>
  <c r="CU308" i="3"/>
  <c r="AD652" i="1"/>
  <c r="J513" i="6"/>
  <c r="X521" i="6" s="1"/>
  <c r="J559" i="6" s="1"/>
  <c r="J512" i="6"/>
  <c r="P521" i="6" s="1"/>
  <c r="CQ650" i="1"/>
  <c r="P650" i="1" s="1"/>
  <c r="CP650" i="1" s="1"/>
  <c r="O650" i="1" s="1"/>
  <c r="AB649" i="1"/>
  <c r="CQ463" i="1"/>
  <c r="P463" i="1" s="1"/>
  <c r="CP463" i="1" s="1"/>
  <c r="O463" i="1" s="1"/>
  <c r="U459" i="1"/>
  <c r="CQ457" i="1"/>
  <c r="P457" i="1" s="1"/>
  <c r="CP457" i="1" s="1"/>
  <c r="O457" i="1" s="1"/>
  <c r="J419" i="6"/>
  <c r="CS455" i="1"/>
  <c r="R455" i="1" s="1"/>
  <c r="HI455" i="1" s="1"/>
  <c r="L408" i="6" s="1"/>
  <c r="AT418" i="6" s="1"/>
  <c r="V454" i="1"/>
  <c r="AB453" i="1"/>
  <c r="J402" i="6"/>
  <c r="CR452" i="1"/>
  <c r="Q452" i="1" s="1"/>
  <c r="CS445" i="1"/>
  <c r="R445" i="1" s="1"/>
  <c r="HI445" i="1" s="1"/>
  <c r="L371" i="6" s="1"/>
  <c r="AT380" i="6" s="1"/>
  <c r="CQ259" i="1"/>
  <c r="P259" i="1" s="1"/>
  <c r="CP259" i="1" s="1"/>
  <c r="O259" i="1" s="1"/>
  <c r="GM259" i="1" s="1"/>
  <c r="GN259" i="1" s="1"/>
  <c r="T257" i="1"/>
  <c r="FU262" i="1"/>
  <c r="CS250" i="1"/>
  <c r="R250" i="1" s="1"/>
  <c r="S249" i="1"/>
  <c r="CS245" i="1"/>
  <c r="R245" i="1" s="1"/>
  <c r="HI245" i="1" s="1"/>
  <c r="HL245" i="1" s="1"/>
  <c r="CQ242" i="1"/>
  <c r="P242" i="1" s="1"/>
  <c r="J195" i="6"/>
  <c r="X204" i="6" s="1"/>
  <c r="J194" i="6"/>
  <c r="P204" i="6" s="1"/>
  <c r="CS227" i="1"/>
  <c r="R227" i="1" s="1"/>
  <c r="CR227" i="1"/>
  <c r="Q227" i="1" s="1"/>
  <c r="AD227" i="1"/>
  <c r="CD41" i="1"/>
  <c r="CX301" i="3"/>
  <c r="CX259" i="3"/>
  <c r="CW247" i="3"/>
  <c r="CX217" i="3"/>
  <c r="CX165" i="3"/>
  <c r="CW135" i="3"/>
  <c r="CW186" i="3"/>
  <c r="CX186" i="3"/>
  <c r="CS658" i="1"/>
  <c r="R658" i="1" s="1"/>
  <c r="HI658" i="1" s="1"/>
  <c r="L542" i="6" s="1"/>
  <c r="AT550" i="6" s="1"/>
  <c r="GX657" i="1"/>
  <c r="CR656" i="1"/>
  <c r="Q656" i="1" s="1"/>
  <c r="DV660" i="1" s="1"/>
  <c r="CT654" i="1"/>
  <c r="S654" i="1" s="1"/>
  <c r="J514" i="6"/>
  <c r="AA521" i="6" s="1"/>
  <c r="J563" i="6" s="1"/>
  <c r="J561" i="6" s="1"/>
  <c r="W650" i="1"/>
  <c r="U462" i="1"/>
  <c r="J426" i="6"/>
  <c r="FV467" i="1"/>
  <c r="CR455" i="1"/>
  <c r="Q455" i="1" s="1"/>
  <c r="CQ450" i="1"/>
  <c r="P450" i="1" s="1"/>
  <c r="GX449" i="1"/>
  <c r="GB467" i="1" s="1"/>
  <c r="CR445" i="1"/>
  <c r="Q445" i="1" s="1"/>
  <c r="GX444" i="1"/>
  <c r="GX258" i="1"/>
  <c r="AA293" i="6"/>
  <c r="I293" i="6"/>
  <c r="BH293" i="6"/>
  <c r="O293" i="6"/>
  <c r="CS252" i="1"/>
  <c r="R252" i="1" s="1"/>
  <c r="HI252" i="1" s="1"/>
  <c r="AB251" i="1"/>
  <c r="CR250" i="1"/>
  <c r="Q250" i="1" s="1"/>
  <c r="CX110" i="3"/>
  <c r="CX109" i="3"/>
  <c r="GX238" i="1"/>
  <c r="W237" i="1"/>
  <c r="T234" i="1"/>
  <c r="GX230" i="1"/>
  <c r="GB262" i="1" s="1"/>
  <c r="U230" i="1"/>
  <c r="G58" i="6"/>
  <c r="DZ41" i="1"/>
  <c r="DZ26" i="1" s="1"/>
  <c r="U28" i="1"/>
  <c r="AH41" i="1" s="1"/>
  <c r="CX281" i="3"/>
  <c r="CX197" i="3"/>
  <c r="DH197" i="3" s="1"/>
  <c r="CX182" i="3"/>
  <c r="DH182" i="3" s="1"/>
  <c r="CW110" i="3"/>
  <c r="CX1" i="3"/>
  <c r="CW114" i="3"/>
  <c r="CX114" i="3"/>
  <c r="P1006" i="1"/>
  <c r="CR658" i="1"/>
  <c r="Q658" i="1" s="1"/>
  <c r="CS654" i="1"/>
  <c r="R654" i="1" s="1"/>
  <c r="HI654" i="1" s="1"/>
  <c r="L526" i="6" s="1"/>
  <c r="AT534" i="6" s="1"/>
  <c r="AB652" i="1"/>
  <c r="CQ465" i="1"/>
  <c r="P465" i="1" s="1"/>
  <c r="CP465" i="1" s="1"/>
  <c r="O465" i="1" s="1"/>
  <c r="AD461" i="1"/>
  <c r="AB461" i="1" s="1"/>
  <c r="J428" i="6"/>
  <c r="X438" i="6" s="1"/>
  <c r="J427" i="6"/>
  <c r="P438" i="6" s="1"/>
  <c r="CQ455" i="1"/>
  <c r="P455" i="1" s="1"/>
  <c r="T454" i="1"/>
  <c r="G381" i="6"/>
  <c r="C382" i="6"/>
  <c r="S446" i="1"/>
  <c r="CQ445" i="1"/>
  <c r="P445" i="1" s="1"/>
  <c r="CT260" i="1"/>
  <c r="S260" i="1" s="1"/>
  <c r="HJ260" i="1" s="1"/>
  <c r="L309" i="6" s="1"/>
  <c r="T258" i="1"/>
  <c r="CR252" i="1"/>
  <c r="Q252" i="1" s="1"/>
  <c r="P250" i="1"/>
  <c r="P249" i="1"/>
  <c r="G249" i="6"/>
  <c r="G254" i="6"/>
  <c r="CU111" i="3"/>
  <c r="CQ245" i="1"/>
  <c r="P245" i="1" s="1"/>
  <c r="CP245" i="1" s="1"/>
  <c r="O245" i="1" s="1"/>
  <c r="GX236" i="1"/>
  <c r="CT236" i="1"/>
  <c r="S236" i="1" s="1"/>
  <c r="HJ236" i="1" s="1"/>
  <c r="L227" i="6" s="1"/>
  <c r="J227" i="6"/>
  <c r="GX234" i="1"/>
  <c r="F205" i="1"/>
  <c r="F186" i="1"/>
  <c r="F197" i="1" s="1"/>
  <c r="F216" i="1" s="1"/>
  <c r="F217" i="1" s="1"/>
  <c r="CX261" i="3"/>
  <c r="CX254" i="3"/>
  <c r="CW229" i="3"/>
  <c r="CX192" i="3"/>
  <c r="CX160" i="3"/>
  <c r="CX145" i="3"/>
  <c r="CV115" i="3"/>
  <c r="DH47" i="3"/>
  <c r="DG47" i="3"/>
  <c r="DI47" i="3"/>
  <c r="DJ47" i="3" s="1"/>
  <c r="DF47" i="3"/>
  <c r="CV1" i="3"/>
  <c r="O534" i="6"/>
  <c r="C105" i="6"/>
  <c r="G104" i="6"/>
  <c r="T32" i="1"/>
  <c r="T30" i="1"/>
  <c r="CX302" i="3"/>
  <c r="CV245" i="3"/>
  <c r="CX190" i="3"/>
  <c r="CX183" i="3"/>
  <c r="CX168" i="3"/>
  <c r="DI168" i="3" s="1"/>
  <c r="CW165" i="3"/>
  <c r="CX148" i="3"/>
  <c r="DG148" i="3" s="1"/>
  <c r="CW144" i="3"/>
  <c r="CX135" i="3"/>
  <c r="CW133" i="3"/>
  <c r="CX122" i="3"/>
  <c r="CW97" i="3"/>
  <c r="CW95" i="3"/>
  <c r="CW65" i="3"/>
  <c r="CX28" i="3"/>
  <c r="CX22" i="3"/>
  <c r="T36" i="1"/>
  <c r="R28" i="1"/>
  <c r="HI28" i="1" s="1"/>
  <c r="CX296" i="3"/>
  <c r="CX294" i="3"/>
  <c r="CX278" i="3"/>
  <c r="CW250" i="3"/>
  <c r="CX247" i="3"/>
  <c r="CX175" i="3"/>
  <c r="CV131" i="3"/>
  <c r="CX106" i="3"/>
  <c r="CW93" i="3"/>
  <c r="CX63" i="3"/>
  <c r="CX26" i="3"/>
  <c r="CX17" i="3"/>
  <c r="J212" i="6"/>
  <c r="X221" i="6" s="1"/>
  <c r="J211" i="6"/>
  <c r="P221" i="6" s="1"/>
  <c r="R30" i="1"/>
  <c r="HI30" i="1" s="1"/>
  <c r="CW298" i="3"/>
  <c r="CX282" i="3"/>
  <c r="CX280" i="3"/>
  <c r="CX227" i="3"/>
  <c r="CX194" i="3"/>
  <c r="DI194" i="3" s="1"/>
  <c r="CX177" i="3"/>
  <c r="DI177" i="3" s="1"/>
  <c r="CV163" i="3"/>
  <c r="CX116" i="3"/>
  <c r="CX91" i="3"/>
  <c r="CX86" i="3"/>
  <c r="CX82" i="3"/>
  <c r="CW35" i="3"/>
  <c r="CX33" i="3"/>
  <c r="DH33" i="3" s="1"/>
  <c r="CX20" i="3"/>
  <c r="CU17" i="3"/>
  <c r="CX2" i="3"/>
  <c r="GX36" i="1"/>
  <c r="S31" i="1"/>
  <c r="CX309" i="3"/>
  <c r="CX284" i="3"/>
  <c r="CX263" i="3"/>
  <c r="DI263" i="3" s="1"/>
  <c r="CX239" i="3"/>
  <c r="DI239" i="3" s="1"/>
  <c r="CX219" i="3"/>
  <c r="CX206" i="3"/>
  <c r="CW150" i="3"/>
  <c r="CX146" i="3"/>
  <c r="CW129" i="3"/>
  <c r="CX84" i="3"/>
  <c r="DI48" i="3"/>
  <c r="CV17" i="3"/>
  <c r="CX15" i="3"/>
  <c r="CX13" i="3"/>
  <c r="CX11" i="3"/>
  <c r="V39" i="1"/>
  <c r="G124" i="6" s="1"/>
  <c r="CP35" i="1"/>
  <c r="CX267" i="3"/>
  <c r="CX231" i="3"/>
  <c r="DI231" i="3" s="1"/>
  <c r="CX211" i="3"/>
  <c r="DF211" i="3" s="1"/>
  <c r="DJ211" i="3" s="1"/>
  <c r="CX202" i="3"/>
  <c r="DH202" i="3" s="1"/>
  <c r="CW188" i="3"/>
  <c r="CX179" i="3"/>
  <c r="CX173" i="3"/>
  <c r="CX138" i="3"/>
  <c r="DF138" i="3" s="1"/>
  <c r="DJ138" i="3" s="1"/>
  <c r="CW113" i="3"/>
  <c r="CX70" i="3"/>
  <c r="DG70" i="3" s="1"/>
  <c r="DJ70" i="3" s="1"/>
  <c r="CV56" i="3"/>
  <c r="DH48" i="3"/>
  <c r="CW9" i="3"/>
  <c r="T226" i="1"/>
  <c r="CT224" i="1"/>
  <c r="S224" i="1" s="1"/>
  <c r="CY224" i="1" s="1"/>
  <c r="X224" i="1" s="1"/>
  <c r="AD188" i="6" s="1"/>
  <c r="J177" i="6"/>
  <c r="EI41" i="1"/>
  <c r="EI26" i="1" s="1"/>
  <c r="V30" i="1"/>
  <c r="AI41" i="1" s="1"/>
  <c r="CV307" i="3"/>
  <c r="CX286" i="3"/>
  <c r="DI286" i="3" s="1"/>
  <c r="CX253" i="3"/>
  <c r="CX213" i="3"/>
  <c r="CX209" i="3"/>
  <c r="DG209" i="3" s="1"/>
  <c r="DJ209" i="3" s="1"/>
  <c r="CX166" i="3"/>
  <c r="CX159" i="3"/>
  <c r="CX157" i="3"/>
  <c r="DF157" i="3" s="1"/>
  <c r="CW96" i="3"/>
  <c r="CX78" i="3"/>
  <c r="CX76" i="3"/>
  <c r="DI76" i="3" s="1"/>
  <c r="DJ76" i="3" s="1"/>
  <c r="CX66" i="3"/>
  <c r="CX18" i="3"/>
  <c r="P233" i="1"/>
  <c r="CP233" i="1" s="1"/>
  <c r="O233" i="1" s="1"/>
  <c r="T230" i="1"/>
  <c r="J179" i="6"/>
  <c r="X188" i="6" s="1"/>
  <c r="J328" i="6" s="1"/>
  <c r="J178" i="6"/>
  <c r="P188" i="6" s="1"/>
  <c r="J119" i="6"/>
  <c r="T31" i="1"/>
  <c r="CX316" i="3"/>
  <c r="DG316" i="3" s="1"/>
  <c r="DJ316" i="3" s="1"/>
  <c r="CX305" i="3"/>
  <c r="CX295" i="3"/>
  <c r="DI295" i="3" s="1"/>
  <c r="CX277" i="3"/>
  <c r="CX143" i="3"/>
  <c r="DG143" i="3" s="1"/>
  <c r="DJ143" i="3" s="1"/>
  <c r="CX132" i="3"/>
  <c r="DG132" i="3" s="1"/>
  <c r="CW125" i="3"/>
  <c r="CW109" i="3"/>
  <c r="CX107" i="3"/>
  <c r="CW78" i="3"/>
  <c r="CX62" i="3"/>
  <c r="J222" i="6"/>
  <c r="AB226" i="1"/>
  <c r="CS225" i="1"/>
  <c r="R225" i="1" s="1"/>
  <c r="CY225" i="1" s="1"/>
  <c r="X225" i="1" s="1"/>
  <c r="AD224" i="1"/>
  <c r="AB224" i="1" s="1"/>
  <c r="AD39" i="1"/>
  <c r="J121" i="6"/>
  <c r="X129" i="6" s="1"/>
  <c r="J120" i="6"/>
  <c r="P129" i="6" s="1"/>
  <c r="T37" i="1"/>
  <c r="J67" i="6"/>
  <c r="T29" i="1"/>
  <c r="W28" i="1"/>
  <c r="CX314" i="3"/>
  <c r="CX271" i="3"/>
  <c r="CW207" i="3"/>
  <c r="CW130" i="3"/>
  <c r="CX127" i="3"/>
  <c r="CX90" i="3"/>
  <c r="CW64" i="3"/>
  <c r="CX25" i="3"/>
  <c r="DH25" i="3" s="1"/>
  <c r="CQ230" i="1"/>
  <c r="P230" i="1" s="1"/>
  <c r="J205" i="6"/>
  <c r="P216" i="1"/>
  <c r="CS38" i="1"/>
  <c r="R38" i="1" s="1"/>
  <c r="HI38" i="1" s="1"/>
  <c r="AD37" i="1"/>
  <c r="AB37" i="1" s="1"/>
  <c r="J108" i="6"/>
  <c r="X116" i="6" s="1"/>
  <c r="J107" i="6"/>
  <c r="P116" i="6" s="1"/>
  <c r="GM35" i="1"/>
  <c r="G91" i="6"/>
  <c r="J96" i="6"/>
  <c r="J95" i="6"/>
  <c r="Y103" i="6" s="1"/>
  <c r="J94" i="6"/>
  <c r="Q103" i="6" s="1"/>
  <c r="J93" i="6"/>
  <c r="C92" i="6"/>
  <c r="GM34" i="1"/>
  <c r="J80" i="6"/>
  <c r="J70" i="6"/>
  <c r="AA77" i="6" s="1"/>
  <c r="J142" i="6" s="1"/>
  <c r="J140" i="6" s="1"/>
  <c r="CS29" i="1"/>
  <c r="R29" i="1" s="1"/>
  <c r="HI29" i="1" s="1"/>
  <c r="L56" i="6" s="1"/>
  <c r="AT64" i="6" s="1"/>
  <c r="J56" i="6"/>
  <c r="X64" i="6" s="1"/>
  <c r="J55" i="6"/>
  <c r="P64" i="6" s="1"/>
  <c r="CX312" i="3"/>
  <c r="DF312" i="3" s="1"/>
  <c r="CV301" i="3"/>
  <c r="CX262" i="3"/>
  <c r="DH262" i="3" s="1"/>
  <c r="CW228" i="3"/>
  <c r="CX220" i="3"/>
  <c r="DH44" i="3"/>
  <c r="CX34" i="3"/>
  <c r="J81" i="6"/>
  <c r="P90" i="6" s="1"/>
  <c r="J82" i="6"/>
  <c r="X90" i="6" s="1"/>
  <c r="Q28" i="1"/>
  <c r="CX310" i="3"/>
  <c r="DI310" i="3" s="1"/>
  <c r="DJ310" i="3" s="1"/>
  <c r="CX291" i="3"/>
  <c r="DH291" i="3" s="1"/>
  <c r="CX260" i="3"/>
  <c r="CX218" i="3"/>
  <c r="CX201" i="3"/>
  <c r="CX195" i="3"/>
  <c r="DG195" i="3" s="1"/>
  <c r="CX162" i="3"/>
  <c r="CW121" i="3"/>
  <c r="CW117" i="3"/>
  <c r="CX103" i="3"/>
  <c r="CX87" i="3"/>
  <c r="CX69" i="3"/>
  <c r="DG44" i="3"/>
  <c r="DJ44" i="3" s="1"/>
  <c r="CW34" i="3"/>
  <c r="CX16" i="3"/>
  <c r="CX14" i="3"/>
  <c r="DH14" i="3" s="1"/>
  <c r="CX12" i="3"/>
  <c r="CX3" i="3"/>
  <c r="S32" i="1"/>
  <c r="Q30" i="1"/>
  <c r="CX299" i="3"/>
  <c r="CX285" i="3"/>
  <c r="DH285" i="3" s="1"/>
  <c r="CX266" i="3"/>
  <c r="CX264" i="3"/>
  <c r="DF264" i="3" s="1"/>
  <c r="DJ264" i="3" s="1"/>
  <c r="CX236" i="3"/>
  <c r="CX234" i="3"/>
  <c r="CX232" i="3"/>
  <c r="CX224" i="3"/>
  <c r="CX205" i="3"/>
  <c r="DG205" i="3" s="1"/>
  <c r="DJ205" i="3" s="1"/>
  <c r="CX187" i="3"/>
  <c r="CW167" i="3"/>
  <c r="CV155" i="3"/>
  <c r="CX153" i="3"/>
  <c r="DF153" i="3" s="1"/>
  <c r="DJ153" i="3" s="1"/>
  <c r="CW79" i="3"/>
  <c r="CW71" i="3"/>
  <c r="CX36" i="3"/>
  <c r="G65" i="6"/>
  <c r="C66" i="6"/>
  <c r="V28" i="1"/>
  <c r="CV308" i="3"/>
  <c r="CX212" i="3"/>
  <c r="CX210" i="3"/>
  <c r="CV61" i="3"/>
  <c r="DI56" i="3"/>
  <c r="DJ56" i="3" s="1"/>
  <c r="DI52" i="3"/>
  <c r="DJ52" i="3" s="1"/>
  <c r="CX19" i="3"/>
  <c r="CX10" i="3"/>
  <c r="CW8" i="3"/>
  <c r="CV6" i="3"/>
  <c r="I103" i="6"/>
  <c r="AA204" i="6"/>
  <c r="C190" i="6"/>
  <c r="G189" i="6"/>
  <c r="S225" i="1"/>
  <c r="C118" i="6"/>
  <c r="G117" i="6"/>
  <c r="V29" i="1"/>
  <c r="G59" i="6" s="1"/>
  <c r="C53" i="6"/>
  <c r="G52" i="6"/>
  <c r="CW270" i="3"/>
  <c r="CW268" i="3"/>
  <c r="CW160" i="3"/>
  <c r="CV139" i="3"/>
  <c r="CX137" i="3"/>
  <c r="DG137" i="3" s="1"/>
  <c r="CX108" i="3"/>
  <c r="DF108" i="3" s="1"/>
  <c r="CX89" i="3"/>
  <c r="CX81" i="3"/>
  <c r="CX75" i="3"/>
  <c r="CX67" i="3"/>
  <c r="DF67" i="3" s="1"/>
  <c r="DJ67" i="3" s="1"/>
  <c r="CU61" i="3"/>
  <c r="DF56" i="3"/>
  <c r="CU39" i="3"/>
  <c r="CV22" i="3"/>
  <c r="AF103" i="6"/>
  <c r="J683" i="6" s="1"/>
  <c r="L683" i="6" s="1"/>
  <c r="AB233" i="1"/>
  <c r="U232" i="1"/>
  <c r="G215" i="6" s="1"/>
  <c r="P209" i="1"/>
  <c r="GA41" i="1"/>
  <c r="V36" i="1"/>
  <c r="C79" i="6"/>
  <c r="G78" i="6"/>
  <c r="T28" i="1"/>
  <c r="CX276" i="3"/>
  <c r="CX252" i="3"/>
  <c r="CX243" i="3"/>
  <c r="DH243" i="3" s="1"/>
  <c r="CX170" i="3"/>
  <c r="CX131" i="3"/>
  <c r="DH131" i="3" s="1"/>
  <c r="CX124" i="3"/>
  <c r="DF124" i="3" s="1"/>
  <c r="CX97" i="3"/>
  <c r="CX95" i="3"/>
  <c r="CX61" i="3"/>
  <c r="DF52" i="3"/>
  <c r="CV39" i="3"/>
  <c r="CW24" i="3"/>
  <c r="CU22" i="3"/>
  <c r="J648" i="6"/>
  <c r="J644" i="6"/>
  <c r="J691" i="6" s="1"/>
  <c r="J614" i="6"/>
  <c r="L614" i="6" s="1"/>
  <c r="J144" i="6"/>
  <c r="DH286" i="3"/>
  <c r="DI253" i="3"/>
  <c r="DF253" i="3"/>
  <c r="DJ253" i="3" s="1"/>
  <c r="DG253" i="3"/>
  <c r="DH253" i="3"/>
  <c r="DF213" i="3"/>
  <c r="DJ213" i="3" s="1"/>
  <c r="DI213" i="3"/>
  <c r="DG213" i="3"/>
  <c r="DH213" i="3"/>
  <c r="DI316" i="3"/>
  <c r="DF316" i="3"/>
  <c r="DH316" i="3"/>
  <c r="DF305" i="3"/>
  <c r="DG305" i="3"/>
  <c r="DH305" i="3"/>
  <c r="DI305" i="3"/>
  <c r="DJ305" i="3" s="1"/>
  <c r="DF277" i="3"/>
  <c r="DJ277" i="3" s="1"/>
  <c r="DG277" i="3"/>
  <c r="DH277" i="3"/>
  <c r="DI277" i="3"/>
  <c r="DG243" i="3"/>
  <c r="DF314" i="3"/>
  <c r="DG314" i="3"/>
  <c r="DH314" i="3"/>
  <c r="DI314" i="3"/>
  <c r="DJ314" i="3" s="1"/>
  <c r="DH302" i="3"/>
  <c r="DI302" i="3"/>
  <c r="DJ302" i="3" s="1"/>
  <c r="DF302" i="3"/>
  <c r="DG302" i="3"/>
  <c r="DI271" i="3"/>
  <c r="DF271" i="3"/>
  <c r="DG271" i="3"/>
  <c r="DJ271" i="3" s="1"/>
  <c r="DH271" i="3"/>
  <c r="DF303" i="3"/>
  <c r="DG303" i="3"/>
  <c r="DJ303" i="3" s="1"/>
  <c r="DH303" i="3"/>
  <c r="DI303" i="3"/>
  <c r="DF296" i="3"/>
  <c r="DJ296" i="3" s="1"/>
  <c r="DG296" i="3"/>
  <c r="DH296" i="3"/>
  <c r="DI296" i="3"/>
  <c r="DI293" i="3"/>
  <c r="DJ293" i="3" s="1"/>
  <c r="DF293" i="3"/>
  <c r="DG293" i="3"/>
  <c r="DH293" i="3"/>
  <c r="DI278" i="3"/>
  <c r="DF278" i="3"/>
  <c r="DJ278" i="3" s="1"/>
  <c r="DG278" i="3"/>
  <c r="DH278" i="3"/>
  <c r="DF246" i="3"/>
  <c r="DG246" i="3"/>
  <c r="DH246" i="3"/>
  <c r="DI246" i="3"/>
  <c r="DJ246" i="3" s="1"/>
  <c r="DF282" i="3"/>
  <c r="DJ282" i="3" s="1"/>
  <c r="DG282" i="3"/>
  <c r="DH282" i="3"/>
  <c r="DI282" i="3"/>
  <c r="DG280" i="3"/>
  <c r="DH280" i="3"/>
  <c r="DI280" i="3"/>
  <c r="DF280" i="3"/>
  <c r="DJ280" i="3" s="1"/>
  <c r="DG262" i="3"/>
  <c r="DI262" i="3"/>
  <c r="DI227" i="3"/>
  <c r="DF227" i="3"/>
  <c r="DG227" i="3"/>
  <c r="DJ227" i="3" s="1"/>
  <c r="DH227" i="3"/>
  <c r="DF291" i="3"/>
  <c r="DJ291" i="3" s="1"/>
  <c r="DG291" i="3"/>
  <c r="DI291" i="3"/>
  <c r="DF284" i="3"/>
  <c r="DJ284" i="3" s="1"/>
  <c r="DG284" i="3"/>
  <c r="DH284" i="3"/>
  <c r="DI284" i="3"/>
  <c r="DF299" i="3"/>
  <c r="DG299" i="3"/>
  <c r="DH299" i="3"/>
  <c r="DI299" i="3"/>
  <c r="DJ299" i="3" s="1"/>
  <c r="DG285" i="3"/>
  <c r="DF267" i="3"/>
  <c r="DG267" i="3"/>
  <c r="DH267" i="3"/>
  <c r="DI267" i="3"/>
  <c r="DJ267" i="3" s="1"/>
  <c r="DI264" i="3"/>
  <c r="DF234" i="3"/>
  <c r="DJ234" i="3" s="1"/>
  <c r="DG234" i="3"/>
  <c r="DH234" i="3"/>
  <c r="DI234" i="3"/>
  <c r="DG232" i="3"/>
  <c r="DH232" i="3"/>
  <c r="DI232" i="3"/>
  <c r="DF232" i="3"/>
  <c r="DJ232" i="3" s="1"/>
  <c r="DF288" i="3"/>
  <c r="DG288" i="3"/>
  <c r="DH288" i="3"/>
  <c r="DI288" i="3"/>
  <c r="DJ288" i="3" s="1"/>
  <c r="DF275" i="3"/>
  <c r="DJ275" i="3" s="1"/>
  <c r="DG275" i="3"/>
  <c r="DH275" i="3"/>
  <c r="DI275" i="3"/>
  <c r="DH307" i="3"/>
  <c r="DF315" i="3"/>
  <c r="DI313" i="3"/>
  <c r="DJ313" i="3" s="1"/>
  <c r="DF311" i="3"/>
  <c r="DI309" i="3"/>
  <c r="DJ309" i="3" s="1"/>
  <c r="CX308" i="3"/>
  <c r="DG307" i="3"/>
  <c r="DF306" i="3"/>
  <c r="DI304" i="3"/>
  <c r="DJ304" i="3" s="1"/>
  <c r="DI290" i="3"/>
  <c r="DF289" i="3"/>
  <c r="DI287" i="3"/>
  <c r="DJ287" i="3" s="1"/>
  <c r="DG283" i="3"/>
  <c r="DI274" i="3"/>
  <c r="DF265" i="3"/>
  <c r="DJ265" i="3" s="1"/>
  <c r="DG261" i="3"/>
  <c r="DG259" i="3"/>
  <c r="DH257" i="3"/>
  <c r="DG255" i="3"/>
  <c r="DI242" i="3"/>
  <c r="DI238" i="3"/>
  <c r="DH225" i="3"/>
  <c r="DG218" i="3"/>
  <c r="DG207" i="3"/>
  <c r="DJ207" i="3" s="1"/>
  <c r="DI157" i="3"/>
  <c r="DF307" i="3"/>
  <c r="DF283" i="3"/>
  <c r="DJ283" i="3" s="1"/>
  <c r="DI266" i="3"/>
  <c r="DJ266" i="3" s="1"/>
  <c r="CV266" i="3"/>
  <c r="DF261" i="3"/>
  <c r="DJ261" i="3" s="1"/>
  <c r="DF259" i="3"/>
  <c r="DJ259" i="3" s="1"/>
  <c r="DF257" i="3"/>
  <c r="DJ257" i="3" s="1"/>
  <c r="DF255" i="3"/>
  <c r="DJ255" i="3" s="1"/>
  <c r="DG225" i="3"/>
  <c r="DF221" i="3"/>
  <c r="DJ221" i="3" s="1"/>
  <c r="DI221" i="3"/>
  <c r="DF218" i="3"/>
  <c r="DJ218" i="3" s="1"/>
  <c r="DI212" i="3"/>
  <c r="DF212" i="3"/>
  <c r="DJ212" i="3" s="1"/>
  <c r="DH212" i="3"/>
  <c r="DF202" i="3"/>
  <c r="DJ202" i="3" s="1"/>
  <c r="DH201" i="3"/>
  <c r="DI201" i="3"/>
  <c r="DG201" i="3"/>
  <c r="DH190" i="3"/>
  <c r="DI190" i="3"/>
  <c r="DF190" i="3"/>
  <c r="DG190" i="3"/>
  <c r="DJ190" i="3" s="1"/>
  <c r="DI301" i="3"/>
  <c r="DJ301" i="3" s="1"/>
  <c r="DI279" i="3"/>
  <c r="DG276" i="3"/>
  <c r="CX269" i="3"/>
  <c r="DG266" i="3"/>
  <c r="DI258" i="3"/>
  <c r="DH240" i="3"/>
  <c r="DH235" i="3"/>
  <c r="DI224" i="3"/>
  <c r="DJ224" i="3" s="1"/>
  <c r="DI202" i="3"/>
  <c r="DF195" i="3"/>
  <c r="DJ195" i="3" s="1"/>
  <c r="DH194" i="3"/>
  <c r="CW191" i="3"/>
  <c r="CX191" i="3"/>
  <c r="DI122" i="3"/>
  <c r="DH122" i="3"/>
  <c r="DF122" i="3"/>
  <c r="DG122" i="3"/>
  <c r="DJ122" i="3" s="1"/>
  <c r="DI220" i="3"/>
  <c r="DF220" i="3"/>
  <c r="DJ220" i="3" s="1"/>
  <c r="DH220" i="3"/>
  <c r="DG212" i="3"/>
  <c r="DG202" i="3"/>
  <c r="DF201" i="3"/>
  <c r="DJ201" i="3" s="1"/>
  <c r="DF197" i="3"/>
  <c r="DJ197" i="3" s="1"/>
  <c r="DG197" i="3"/>
  <c r="DI197" i="3"/>
  <c r="DI196" i="3"/>
  <c r="DF196" i="3"/>
  <c r="DJ196" i="3" s="1"/>
  <c r="DG196" i="3"/>
  <c r="DH196" i="3"/>
  <c r="DF175" i="3"/>
  <c r="DJ175" i="3" s="1"/>
  <c r="DI175" i="3"/>
  <c r="DG175" i="3"/>
  <c r="DH175" i="3"/>
  <c r="DG301" i="3"/>
  <c r="DG297" i="3"/>
  <c r="DG279" i="3"/>
  <c r="DG260" i="3"/>
  <c r="DG258" i="3"/>
  <c r="DH256" i="3"/>
  <c r="DH254" i="3"/>
  <c r="CW252" i="3"/>
  <c r="CX245" i="3"/>
  <c r="DF244" i="3"/>
  <c r="DJ244" i="3" s="1"/>
  <c r="CX230" i="3"/>
  <c r="CW230" i="3"/>
  <c r="CX228" i="3"/>
  <c r="CX226" i="3"/>
  <c r="CW226" i="3"/>
  <c r="DI216" i="3"/>
  <c r="DI210" i="3"/>
  <c r="CW210" i="3"/>
  <c r="DF188" i="3"/>
  <c r="DG188" i="3"/>
  <c r="DJ188" i="3" s="1"/>
  <c r="DI188" i="3"/>
  <c r="DF182" i="3"/>
  <c r="DJ182" i="3" s="1"/>
  <c r="DG182" i="3"/>
  <c r="DI182" i="3"/>
  <c r="DH177" i="3"/>
  <c r="CX298" i="3"/>
  <c r="CX273" i="3"/>
  <c r="CX270" i="3"/>
  <c r="DF260" i="3"/>
  <c r="DJ260" i="3" s="1"/>
  <c r="DG256" i="3"/>
  <c r="DG254" i="3"/>
  <c r="CX250" i="3"/>
  <c r="DG220" i="3"/>
  <c r="DF219" i="3"/>
  <c r="DJ219" i="3" s="1"/>
  <c r="DH219" i="3"/>
  <c r="DH216" i="3"/>
  <c r="DG215" i="3"/>
  <c r="DI215" i="3"/>
  <c r="DI205" i="3"/>
  <c r="DF205" i="3"/>
  <c r="DH205" i="3"/>
  <c r="DF203" i="3"/>
  <c r="DG203" i="3"/>
  <c r="DI203" i="3"/>
  <c r="DJ203" i="3" s="1"/>
  <c r="DI187" i="3"/>
  <c r="DF187" i="3"/>
  <c r="DG187" i="3"/>
  <c r="DJ187" i="3" s="1"/>
  <c r="DH187" i="3"/>
  <c r="DI185" i="3"/>
  <c r="DF185" i="3"/>
  <c r="DG185" i="3"/>
  <c r="DJ185" i="3" s="1"/>
  <c r="DI146" i="3"/>
  <c r="DF146" i="3"/>
  <c r="DJ146" i="3" s="1"/>
  <c r="DG146" i="3"/>
  <c r="DH146" i="3"/>
  <c r="DI236" i="3"/>
  <c r="DH236" i="3"/>
  <c r="DG223" i="3"/>
  <c r="DI223" i="3"/>
  <c r="DI209" i="3"/>
  <c r="DF209" i="3"/>
  <c r="DH209" i="3"/>
  <c r="DH179" i="3"/>
  <c r="DI179" i="3"/>
  <c r="DF179" i="3"/>
  <c r="DJ179" i="3" s="1"/>
  <c r="DG179" i="3"/>
  <c r="DG238" i="3"/>
  <c r="DF238" i="3"/>
  <c r="DJ238" i="3" s="1"/>
  <c r="DG222" i="3"/>
  <c r="DI222" i="3"/>
  <c r="DF222" i="3"/>
  <c r="DJ222" i="3" s="1"/>
  <c r="DI171" i="3"/>
  <c r="DF171" i="3"/>
  <c r="DG171" i="3"/>
  <c r="DJ171" i="3" s="1"/>
  <c r="DH171" i="3"/>
  <c r="DF214" i="3"/>
  <c r="DJ214" i="3" s="1"/>
  <c r="DF208" i="3"/>
  <c r="DI199" i="3"/>
  <c r="DF198" i="3"/>
  <c r="DJ198" i="3" s="1"/>
  <c r="CW190" i="3"/>
  <c r="DF186" i="3"/>
  <c r="DF168" i="3"/>
  <c r="CX163" i="3"/>
  <c r="DI161" i="3"/>
  <c r="DI159" i="3"/>
  <c r="CW159" i="3"/>
  <c r="CW122" i="3"/>
  <c r="DI114" i="3"/>
  <c r="DF114" i="3"/>
  <c r="DH108" i="3"/>
  <c r="DI108" i="3"/>
  <c r="DJ108" i="3" s="1"/>
  <c r="DG108" i="3"/>
  <c r="DF75" i="3"/>
  <c r="DI75" i="3"/>
  <c r="DJ75" i="3" s="1"/>
  <c r="DG75" i="3"/>
  <c r="DH75" i="3"/>
  <c r="DF152" i="3"/>
  <c r="DH152" i="3"/>
  <c r="CW149" i="3"/>
  <c r="CX149" i="3"/>
  <c r="CX130" i="3"/>
  <c r="DH124" i="3"/>
  <c r="DI124" i="3"/>
  <c r="DJ124" i="3" s="1"/>
  <c r="DI180" i="3"/>
  <c r="DH169" i="3"/>
  <c r="DH167" i="3"/>
  <c r="DH165" i="3"/>
  <c r="DF159" i="3"/>
  <c r="DG152" i="3"/>
  <c r="DJ152" i="3" s="1"/>
  <c r="CW143" i="3"/>
  <c r="DH132" i="3"/>
  <c r="DI132" i="3"/>
  <c r="DJ132" i="3" s="1"/>
  <c r="DG124" i="3"/>
  <c r="DF123" i="3"/>
  <c r="DG123" i="3"/>
  <c r="CX117" i="3"/>
  <c r="DH143" i="3"/>
  <c r="DH116" i="3"/>
  <c r="DI116" i="3"/>
  <c r="DJ116" i="3" s="1"/>
  <c r="DG116" i="3"/>
  <c r="DI106" i="3"/>
  <c r="DF106" i="3"/>
  <c r="DJ106" i="3" s="1"/>
  <c r="DG106" i="3"/>
  <c r="DH106" i="3"/>
  <c r="DG180" i="3"/>
  <c r="DH178" i="3"/>
  <c r="DG176" i="3"/>
  <c r="DI154" i="3"/>
  <c r="DI151" i="3"/>
  <c r="DF145" i="3"/>
  <c r="DJ145" i="3" s="1"/>
  <c r="DG145" i="3"/>
  <c r="DI145" i="3"/>
  <c r="DF143" i="3"/>
  <c r="DF142" i="3"/>
  <c r="DG142" i="3"/>
  <c r="DJ142" i="3" s="1"/>
  <c r="DI142" i="3"/>
  <c r="DG135" i="3"/>
  <c r="DJ135" i="3" s="1"/>
  <c r="DI134" i="3"/>
  <c r="DF134" i="3"/>
  <c r="DG134" i="3"/>
  <c r="DJ134" i="3" s="1"/>
  <c r="DF132" i="3"/>
  <c r="DH127" i="3"/>
  <c r="DI127" i="3"/>
  <c r="DJ127" i="3" s="1"/>
  <c r="DH123" i="3"/>
  <c r="DI214" i="3"/>
  <c r="DI208" i="3"/>
  <c r="DG200" i="3"/>
  <c r="DI198" i="3"/>
  <c r="DG192" i="3"/>
  <c r="DH183" i="3"/>
  <c r="DF178" i="3"/>
  <c r="DJ178" i="3" s="1"/>
  <c r="DG174" i="3"/>
  <c r="DH160" i="3"/>
  <c r="DH158" i="3"/>
  <c r="DH154" i="3"/>
  <c r="DH151" i="3"/>
  <c r="DF135" i="3"/>
  <c r="DF120" i="3"/>
  <c r="DG120" i="3"/>
  <c r="DF116" i="3"/>
  <c r="DG183" i="3"/>
  <c r="DH168" i="3"/>
  <c r="DH164" i="3"/>
  <c r="DF160" i="3"/>
  <c r="DG154" i="3"/>
  <c r="DG151" i="3"/>
  <c r="DJ151" i="3" s="1"/>
  <c r="CX150" i="3"/>
  <c r="DH145" i="3"/>
  <c r="DH142" i="3"/>
  <c r="DF139" i="3"/>
  <c r="DH139" i="3"/>
  <c r="DH134" i="3"/>
  <c r="DF131" i="3"/>
  <c r="DF170" i="3"/>
  <c r="DG168" i="3"/>
  <c r="DJ168" i="3" s="1"/>
  <c r="DG164" i="3"/>
  <c r="DG162" i="3"/>
  <c r="CX144" i="3"/>
  <c r="DI141" i="3"/>
  <c r="DF141" i="3"/>
  <c r="CX133" i="3"/>
  <c r="CX125" i="3"/>
  <c r="DI120" i="3"/>
  <c r="DJ120" i="3" s="1"/>
  <c r="CX119" i="3"/>
  <c r="CV119" i="3"/>
  <c r="CX111" i="3"/>
  <c r="CV111" i="3"/>
  <c r="DG91" i="3"/>
  <c r="CV75" i="3"/>
  <c r="DI102" i="3"/>
  <c r="DI93" i="3"/>
  <c r="DF93" i="3"/>
  <c r="DG93" i="3"/>
  <c r="DJ93" i="3" s="1"/>
  <c r="DF80" i="3"/>
  <c r="DG80" i="3"/>
  <c r="DJ80" i="3" s="1"/>
  <c r="DG90" i="3"/>
  <c r="DH90" i="3"/>
  <c r="DI90" i="3"/>
  <c r="DG84" i="3"/>
  <c r="DI83" i="3"/>
  <c r="DF83" i="3"/>
  <c r="DJ83" i="3" s="1"/>
  <c r="DG83" i="3"/>
  <c r="DG74" i="3"/>
  <c r="DH74" i="3"/>
  <c r="DI74" i="3"/>
  <c r="DI45" i="3"/>
  <c r="DF45" i="3"/>
  <c r="DJ45" i="3" s="1"/>
  <c r="DG45" i="3"/>
  <c r="DH45" i="3"/>
  <c r="DF42" i="3"/>
  <c r="DG42" i="3"/>
  <c r="DH42" i="3"/>
  <c r="DI42" i="3"/>
  <c r="DJ42" i="3" s="1"/>
  <c r="DH109" i="3"/>
  <c r="DG102" i="3"/>
  <c r="DH100" i="3"/>
  <c r="DH93" i="3"/>
  <c r="DH89" i="3"/>
  <c r="DF89" i="3"/>
  <c r="DJ89" i="3" s="1"/>
  <c r="DF84" i="3"/>
  <c r="DJ84" i="3" s="1"/>
  <c r="DI80" i="3"/>
  <c r="DH67" i="3"/>
  <c r="DI49" i="3"/>
  <c r="DF49" i="3"/>
  <c r="DG49" i="3"/>
  <c r="DJ49" i="3" s="1"/>
  <c r="DH49" i="3"/>
  <c r="DG115" i="3"/>
  <c r="DG112" i="3"/>
  <c r="DF109" i="3"/>
  <c r="DG107" i="3"/>
  <c r="DF100" i="3"/>
  <c r="DJ100" i="3" s="1"/>
  <c r="DI97" i="3"/>
  <c r="DF97" i="3"/>
  <c r="DG97" i="3"/>
  <c r="DJ97" i="3" s="1"/>
  <c r="DG95" i="3"/>
  <c r="DJ95" i="3" s="1"/>
  <c r="DF90" i="3"/>
  <c r="DJ90" i="3" s="1"/>
  <c r="DI87" i="3"/>
  <c r="DH87" i="3"/>
  <c r="DF87" i="3"/>
  <c r="DJ87" i="3" s="1"/>
  <c r="DH83" i="3"/>
  <c r="DH80" i="3"/>
  <c r="DF74" i="3"/>
  <c r="DJ74" i="3" s="1"/>
  <c r="CW72" i="3"/>
  <c r="CX72" i="3"/>
  <c r="DI71" i="3"/>
  <c r="DF71" i="3"/>
  <c r="DG71" i="3"/>
  <c r="DJ71" i="3" s="1"/>
  <c r="DF62" i="3"/>
  <c r="DG62" i="3"/>
  <c r="DH62" i="3"/>
  <c r="DI62" i="3"/>
  <c r="DJ62" i="3" s="1"/>
  <c r="DF57" i="3"/>
  <c r="DH57" i="3"/>
  <c r="DI57" i="3"/>
  <c r="DJ57" i="3" s="1"/>
  <c r="DG33" i="3"/>
  <c r="DI89" i="3"/>
  <c r="DF86" i="3"/>
  <c r="DJ86" i="3" s="1"/>
  <c r="DI86" i="3"/>
  <c r="DH61" i="3"/>
  <c r="DI61" i="3"/>
  <c r="DJ61" i="3" s="1"/>
  <c r="DF61" i="3"/>
  <c r="DG61" i="3"/>
  <c r="DF60" i="3"/>
  <c r="DJ60" i="3" s="1"/>
  <c r="DG60" i="3"/>
  <c r="DI60" i="3"/>
  <c r="DG126" i="3"/>
  <c r="DJ126" i="3" s="1"/>
  <c r="DG118" i="3"/>
  <c r="DJ118" i="3" s="1"/>
  <c r="DG110" i="3"/>
  <c r="DJ110" i="3" s="1"/>
  <c r="DH105" i="3"/>
  <c r="DI99" i="3"/>
  <c r="DH97" i="3"/>
  <c r="DH92" i="3"/>
  <c r="DG89" i="3"/>
  <c r="DG88" i="3"/>
  <c r="DH86" i="3"/>
  <c r="DI85" i="3"/>
  <c r="DF85" i="3"/>
  <c r="DJ85" i="3" s="1"/>
  <c r="DG85" i="3"/>
  <c r="DF76" i="3"/>
  <c r="DG76" i="3"/>
  <c r="DH76" i="3"/>
  <c r="DH71" i="3"/>
  <c r="DF70" i="3"/>
  <c r="DF69" i="3"/>
  <c r="DG69" i="3"/>
  <c r="DH69" i="3"/>
  <c r="DI69" i="3"/>
  <c r="DJ69" i="3" s="1"/>
  <c r="DG57" i="3"/>
  <c r="DG55" i="3"/>
  <c r="DF55" i="3"/>
  <c r="DJ55" i="3" s="1"/>
  <c r="DH55" i="3"/>
  <c r="DH129" i="3"/>
  <c r="DF126" i="3"/>
  <c r="DH121" i="3"/>
  <c r="DF118" i="3"/>
  <c r="DF110" i="3"/>
  <c r="DG105" i="3"/>
  <c r="DG103" i="3"/>
  <c r="DH99" i="3"/>
  <c r="CX96" i="3"/>
  <c r="CW94" i="3"/>
  <c r="DF92" i="3"/>
  <c r="DH91" i="3"/>
  <c r="CV91" i="3"/>
  <c r="DF88" i="3"/>
  <c r="DJ88" i="3" s="1"/>
  <c r="DG87" i="3"/>
  <c r="DG86" i="3"/>
  <c r="DF82" i="3"/>
  <c r="CX77" i="3"/>
  <c r="CW77" i="3"/>
  <c r="DH60" i="3"/>
  <c r="DI18" i="3"/>
  <c r="DJ18" i="3" s="1"/>
  <c r="DF18" i="3"/>
  <c r="DG18" i="3"/>
  <c r="DH18" i="3"/>
  <c r="DI81" i="3"/>
  <c r="CW81" i="3"/>
  <c r="DF73" i="3"/>
  <c r="DJ73" i="3" s="1"/>
  <c r="DH66" i="3"/>
  <c r="CX64" i="3"/>
  <c r="CX59" i="3"/>
  <c r="DG56" i="3"/>
  <c r="CX54" i="3"/>
  <c r="CX79" i="3"/>
  <c r="DF66" i="3"/>
  <c r="DJ66" i="3" s="1"/>
  <c r="CV32" i="3"/>
  <c r="CX32" i="3"/>
  <c r="DG28" i="3"/>
  <c r="DH28" i="3"/>
  <c r="DI28" i="3"/>
  <c r="DJ28" i="3" s="1"/>
  <c r="DF28" i="3"/>
  <c r="DI22" i="3"/>
  <c r="DJ22" i="3" s="1"/>
  <c r="DF22" i="3"/>
  <c r="DG22" i="3"/>
  <c r="DH22" i="3"/>
  <c r="CX41" i="3"/>
  <c r="DI29" i="3"/>
  <c r="DF29" i="3"/>
  <c r="DH29" i="3"/>
  <c r="DF26" i="3"/>
  <c r="DJ26" i="3" s="1"/>
  <c r="DG26" i="3"/>
  <c r="DH26" i="3"/>
  <c r="DI26" i="3"/>
  <c r="DG29" i="3"/>
  <c r="DJ29" i="3" s="1"/>
  <c r="DG2" i="3"/>
  <c r="DH2" i="3"/>
  <c r="DI2" i="3"/>
  <c r="DJ2" i="3" s="1"/>
  <c r="DF2" i="3"/>
  <c r="DF43" i="3"/>
  <c r="DG43" i="3"/>
  <c r="DJ43" i="3" s="1"/>
  <c r="DI36" i="3"/>
  <c r="DH36" i="3"/>
  <c r="DF15" i="3"/>
  <c r="DG15" i="3"/>
  <c r="DH15" i="3"/>
  <c r="DI15" i="3"/>
  <c r="DJ15" i="3" s="1"/>
  <c r="DI14" i="3"/>
  <c r="DJ14" i="3" s="1"/>
  <c r="DG13" i="3"/>
  <c r="DJ13" i="3" s="1"/>
  <c r="DH13" i="3"/>
  <c r="DI13" i="3"/>
  <c r="DF13" i="3"/>
  <c r="DI3" i="3"/>
  <c r="DF3" i="3"/>
  <c r="DG3" i="3"/>
  <c r="DJ3" i="3" s="1"/>
  <c r="DH3" i="3"/>
  <c r="DG65" i="3"/>
  <c r="DJ65" i="3" s="1"/>
  <c r="CW63" i="3"/>
  <c r="CX58" i="3"/>
  <c r="CX53" i="3"/>
  <c r="DH50" i="3"/>
  <c r="DF38" i="3"/>
  <c r="DG38" i="3"/>
  <c r="DJ38" i="3" s="1"/>
  <c r="DG36" i="3"/>
  <c r="DF34" i="3"/>
  <c r="DG34" i="3"/>
  <c r="DJ34" i="3" s="1"/>
  <c r="DF50" i="3"/>
  <c r="DJ50" i="3" s="1"/>
  <c r="DI43" i="3"/>
  <c r="DF36" i="3"/>
  <c r="DJ36" i="3" s="1"/>
  <c r="DI10" i="3"/>
  <c r="DF10" i="3"/>
  <c r="DJ10" i="3" s="1"/>
  <c r="DG10" i="3"/>
  <c r="DH10" i="3"/>
  <c r="DF44" i="3"/>
  <c r="CW25" i="3"/>
  <c r="DG21" i="3"/>
  <c r="CV14" i="3"/>
  <c r="DI11" i="3"/>
  <c r="DJ11" i="3" s="1"/>
  <c r="DI7" i="3"/>
  <c r="DJ7" i="3" s="1"/>
  <c r="DI27" i="3"/>
  <c r="DJ27" i="3" s="1"/>
  <c r="DI23" i="3"/>
  <c r="DJ23" i="3" s="1"/>
  <c r="DG11" i="3"/>
  <c r="DG7" i="3"/>
  <c r="DI1" i="3"/>
  <c r="DJ1" i="3" s="1"/>
  <c r="DG27" i="3"/>
  <c r="DG23" i="3"/>
  <c r="DG8" i="3"/>
  <c r="DJ8" i="3" s="1"/>
  <c r="DI5" i="3"/>
  <c r="DG1" i="3"/>
  <c r="DG39" i="3"/>
  <c r="CX35" i="3"/>
  <c r="CX24" i="3"/>
  <c r="DG20" i="3"/>
  <c r="DJ20" i="3" s="1"/>
  <c r="DG16" i="3"/>
  <c r="DJ16" i="3" s="1"/>
  <c r="CX9" i="3"/>
  <c r="CX6" i="3"/>
  <c r="EV647" i="1"/>
  <c r="P685" i="1"/>
  <c r="BD647" i="1"/>
  <c r="F685" i="1"/>
  <c r="HJ657" i="1"/>
  <c r="GA660" i="1"/>
  <c r="FQ647" i="1"/>
  <c r="EH660" i="1"/>
  <c r="CJ660" i="1"/>
  <c r="F1013" i="1"/>
  <c r="F1014" i="1" s="1"/>
  <c r="P1013" i="1"/>
  <c r="P1014" i="1" s="1"/>
  <c r="AB656" i="1"/>
  <c r="CQ656" i="1"/>
  <c r="P656" i="1" s="1"/>
  <c r="CZ655" i="1"/>
  <c r="Y655" i="1" s="1"/>
  <c r="HJ655" i="1"/>
  <c r="AP660" i="1"/>
  <c r="BY647" i="1"/>
  <c r="P642" i="1"/>
  <c r="P643" i="1" s="1"/>
  <c r="HK658" i="1"/>
  <c r="AZ550" i="6" s="1"/>
  <c r="L548" i="6" s="1"/>
  <c r="CY654" i="1"/>
  <c r="X654" i="1" s="1"/>
  <c r="AD534" i="6" s="1"/>
  <c r="J532" i="6" s="1"/>
  <c r="CZ654" i="1"/>
  <c r="Y654" i="1" s="1"/>
  <c r="AE534" i="6" s="1"/>
  <c r="J533" i="6" s="1"/>
  <c r="HJ654" i="1"/>
  <c r="L524" i="6" s="1"/>
  <c r="CP654" i="1"/>
  <c r="O654" i="1" s="1"/>
  <c r="GM654" i="1" s="1"/>
  <c r="GN654" i="1" s="1"/>
  <c r="ET442" i="1"/>
  <c r="P480" i="1"/>
  <c r="HJ464" i="1"/>
  <c r="R657" i="1"/>
  <c r="CY657" i="1" s="1"/>
  <c r="X657" i="1" s="1"/>
  <c r="EA660" i="1"/>
  <c r="AH660" i="1"/>
  <c r="AG660" i="1"/>
  <c r="CM647" i="1"/>
  <c r="HJ465" i="1"/>
  <c r="AU660" i="1"/>
  <c r="CR657" i="1"/>
  <c r="Q657" i="1" s="1"/>
  <c r="AD660" i="1" s="1"/>
  <c r="AB657" i="1"/>
  <c r="CQ657" i="1"/>
  <c r="P657" i="1" s="1"/>
  <c r="HJ656" i="1"/>
  <c r="CY653" i="1"/>
  <c r="X653" i="1" s="1"/>
  <c r="CZ653" i="1"/>
  <c r="Y653" i="1" s="1"/>
  <c r="HJ653" i="1"/>
  <c r="CP653" i="1"/>
  <c r="O653" i="1" s="1"/>
  <c r="HI650" i="1"/>
  <c r="L500" i="6" s="1"/>
  <c r="AT508" i="6" s="1"/>
  <c r="DZ660" i="1"/>
  <c r="AF660" i="1"/>
  <c r="CY649" i="1"/>
  <c r="X649" i="1" s="1"/>
  <c r="CZ649" i="1"/>
  <c r="Y649" i="1" s="1"/>
  <c r="HJ649" i="1"/>
  <c r="GE647" i="1"/>
  <c r="FV442" i="1"/>
  <c r="EM467" i="1"/>
  <c r="F793" i="1"/>
  <c r="F804" i="1" s="1"/>
  <c r="F835" i="1" s="1"/>
  <c r="F836" i="1" s="1"/>
  <c r="EM660" i="1"/>
  <c r="BX647" i="1"/>
  <c r="AT660" i="1"/>
  <c r="P658" i="1"/>
  <c r="CP658" i="1" s="1"/>
  <c r="O658" i="1" s="1"/>
  <c r="V657" i="1"/>
  <c r="AI660" i="1" s="1"/>
  <c r="GB660" i="1"/>
  <c r="CY650" i="1"/>
  <c r="X650" i="1" s="1"/>
  <c r="CZ650" i="1"/>
  <c r="Y650" i="1" s="1"/>
  <c r="AE508" i="6" s="1"/>
  <c r="HJ650" i="1"/>
  <c r="L498" i="6" s="1"/>
  <c r="AR508" i="6" s="1"/>
  <c r="L505" i="6" s="1"/>
  <c r="DV467" i="1"/>
  <c r="FY660" i="1"/>
  <c r="EL660" i="1"/>
  <c r="AO660" i="1"/>
  <c r="AB658" i="1"/>
  <c r="U657" i="1"/>
  <c r="CY655" i="1"/>
  <c r="X655" i="1" s="1"/>
  <c r="AB655" i="1"/>
  <c r="CY652" i="1"/>
  <c r="X652" i="1" s="1"/>
  <c r="AD521" i="6" s="1"/>
  <c r="J519" i="6" s="1"/>
  <c r="CZ652" i="1"/>
  <c r="Y652" i="1" s="1"/>
  <c r="AE521" i="6" s="1"/>
  <c r="J520" i="6" s="1"/>
  <c r="HJ652" i="1"/>
  <c r="L511" i="6" s="1"/>
  <c r="AR521" i="6" s="1"/>
  <c r="L518" i="6" s="1"/>
  <c r="CP652" i="1"/>
  <c r="O652" i="1" s="1"/>
  <c r="CY651" i="1"/>
  <c r="X651" i="1" s="1"/>
  <c r="CZ651" i="1"/>
  <c r="Y651" i="1" s="1"/>
  <c r="HJ651" i="1"/>
  <c r="HJ460" i="1"/>
  <c r="HJ456" i="1"/>
  <c r="FQ442" i="1"/>
  <c r="EH467" i="1"/>
  <c r="GA467" i="1"/>
  <c r="F1002" i="1"/>
  <c r="EU660" i="1"/>
  <c r="EI660" i="1"/>
  <c r="BC660" i="1"/>
  <c r="W657" i="1"/>
  <c r="AJ660" i="1" s="1"/>
  <c r="HJ462" i="1"/>
  <c r="CY462" i="1"/>
  <c r="X462" i="1" s="1"/>
  <c r="CZ462" i="1"/>
  <c r="Y462" i="1" s="1"/>
  <c r="P805" i="1"/>
  <c r="P816" i="1" s="1"/>
  <c r="P835" i="1" s="1"/>
  <c r="P836" i="1" s="1"/>
  <c r="P664" i="1"/>
  <c r="ET660" i="1"/>
  <c r="BB660" i="1"/>
  <c r="W658" i="1"/>
  <c r="EB660" i="1" s="1"/>
  <c r="R656" i="1"/>
  <c r="CY656" i="1" s="1"/>
  <c r="X656" i="1" s="1"/>
  <c r="AD537" i="6" s="1"/>
  <c r="BZ660" i="1"/>
  <c r="CG660" i="1" s="1"/>
  <c r="HJ463" i="1"/>
  <c r="CY463" i="1"/>
  <c r="X463" i="1" s="1"/>
  <c r="CZ463" i="1"/>
  <c r="Y463" i="1" s="1"/>
  <c r="AE441" i="6" s="1"/>
  <c r="CP460" i="1"/>
  <c r="O460" i="1" s="1"/>
  <c r="CJ467" i="1"/>
  <c r="EB467" i="1"/>
  <c r="HJ457" i="1"/>
  <c r="CZ457" i="1"/>
  <c r="Y457" i="1" s="1"/>
  <c r="AE420" i="6" s="1"/>
  <c r="CY457" i="1"/>
  <c r="X457" i="1" s="1"/>
  <c r="CP456" i="1"/>
  <c r="O456" i="1" s="1"/>
  <c r="EG467" i="1"/>
  <c r="BC467" i="1"/>
  <c r="AU467" i="1"/>
  <c r="CQ452" i="1"/>
  <c r="P452" i="1" s="1"/>
  <c r="CP452" i="1" s="1"/>
  <c r="O452" i="1" s="1"/>
  <c r="AB452" i="1"/>
  <c r="HJ449" i="1"/>
  <c r="CZ449" i="1"/>
  <c r="Y449" i="1" s="1"/>
  <c r="AE386" i="6" s="1"/>
  <c r="GM444" i="1"/>
  <c r="FQ221" i="1"/>
  <c r="EH262" i="1"/>
  <c r="GA262" i="1"/>
  <c r="EV467" i="1"/>
  <c r="BB467" i="1"/>
  <c r="AT467" i="1"/>
  <c r="CP455" i="1"/>
  <c r="O455" i="1" s="1"/>
  <c r="AB455" i="1"/>
  <c r="CP451" i="1"/>
  <c r="O451" i="1" s="1"/>
  <c r="AB451" i="1"/>
  <c r="HJ448" i="1"/>
  <c r="F612" i="1"/>
  <c r="F623" i="1" s="1"/>
  <c r="F642" i="1" s="1"/>
  <c r="F643" i="1" s="1"/>
  <c r="EU467" i="1"/>
  <c r="V465" i="1"/>
  <c r="AB460" i="1"/>
  <c r="V448" i="1"/>
  <c r="AI467" i="1" s="1"/>
  <c r="T448" i="1"/>
  <c r="AG467" i="1" s="1"/>
  <c r="HJ445" i="1"/>
  <c r="L369" i="6" s="1"/>
  <c r="AR380" i="6" s="1"/>
  <c r="CY445" i="1"/>
  <c r="X445" i="1" s="1"/>
  <c r="AD380" i="6" s="1"/>
  <c r="GC442" i="1"/>
  <c r="F438" i="1"/>
  <c r="EL467" i="1"/>
  <c r="HJ453" i="1"/>
  <c r="CZ453" i="1"/>
  <c r="Y453" i="1" s="1"/>
  <c r="AE403" i="6" s="1"/>
  <c r="HK452" i="1"/>
  <c r="HL452" i="1"/>
  <c r="HJ450" i="1"/>
  <c r="CZ450" i="1"/>
  <c r="Y450" i="1" s="1"/>
  <c r="HJ446" i="1"/>
  <c r="EG221" i="1"/>
  <c r="P266" i="1"/>
  <c r="BC221" i="1"/>
  <c r="F278" i="1"/>
  <c r="T465" i="1"/>
  <c r="AB463" i="1"/>
  <c r="CS448" i="1"/>
  <c r="R448" i="1" s="1"/>
  <c r="AD448" i="1"/>
  <c r="AB448" i="1" s="1"/>
  <c r="CG467" i="1"/>
  <c r="AP467" i="1"/>
  <c r="R464" i="1"/>
  <c r="HI464" i="1" s="1"/>
  <c r="HJ461" i="1"/>
  <c r="L426" i="6" s="1"/>
  <c r="AR438" i="6" s="1"/>
  <c r="AB456" i="1"/>
  <c r="HJ454" i="1"/>
  <c r="CZ454" i="1"/>
  <c r="Y454" i="1" s="1"/>
  <c r="CY449" i="1"/>
  <c r="X449" i="1" s="1"/>
  <c r="CR448" i="1"/>
  <c r="Q448" i="1" s="1"/>
  <c r="AD467" i="1" s="1"/>
  <c r="CQ447" i="1"/>
  <c r="P447" i="1" s="1"/>
  <c r="AB447" i="1"/>
  <c r="AB446" i="1"/>
  <c r="CP445" i="1"/>
  <c r="O445" i="1" s="1"/>
  <c r="HJ444" i="1"/>
  <c r="CY444" i="1"/>
  <c r="X444" i="1" s="1"/>
  <c r="CZ444" i="1"/>
  <c r="Y444" i="1" s="1"/>
  <c r="S255" i="1"/>
  <c r="T255" i="1"/>
  <c r="AG262" i="1" s="1"/>
  <c r="U255" i="1"/>
  <c r="EI467" i="1"/>
  <c r="AO467" i="1"/>
  <c r="AD465" i="1"/>
  <c r="AB465" i="1" s="1"/>
  <c r="CS465" i="1"/>
  <c r="R465" i="1" s="1"/>
  <c r="HI465" i="1" s="1"/>
  <c r="AB464" i="1"/>
  <c r="CQ464" i="1"/>
  <c r="P464" i="1" s="1"/>
  <c r="CP464" i="1" s="1"/>
  <c r="O464" i="1" s="1"/>
  <c r="AB457" i="1"/>
  <c r="HJ455" i="1"/>
  <c r="L406" i="6" s="1"/>
  <c r="CZ455" i="1"/>
  <c r="Y455" i="1" s="1"/>
  <c r="AE418" i="6" s="1"/>
  <c r="J417" i="6" s="1"/>
  <c r="CP453" i="1"/>
  <c r="O453" i="1" s="1"/>
  <c r="GM453" i="1" s="1"/>
  <c r="GN453" i="1" s="1"/>
  <c r="HJ451" i="1"/>
  <c r="L390" i="6" s="1"/>
  <c r="CZ451" i="1"/>
  <c r="Y451" i="1" s="1"/>
  <c r="AE401" i="6" s="1"/>
  <c r="J400" i="6" s="1"/>
  <c r="CP450" i="1"/>
  <c r="O450" i="1" s="1"/>
  <c r="P448" i="1"/>
  <c r="CP448" i="1" s="1"/>
  <c r="O448" i="1" s="1"/>
  <c r="HJ447" i="1"/>
  <c r="BY221" i="1"/>
  <c r="CI262" i="1"/>
  <c r="AP262" i="1"/>
  <c r="FY467" i="1"/>
  <c r="DX467" i="1"/>
  <c r="BD467" i="1"/>
  <c r="HJ459" i="1"/>
  <c r="CS458" i="1"/>
  <c r="R458" i="1" s="1"/>
  <c r="AB458" i="1"/>
  <c r="W448" i="1"/>
  <c r="AJ467" i="1" s="1"/>
  <c r="U448" i="1"/>
  <c r="AH467" i="1" s="1"/>
  <c r="CK221" i="1"/>
  <c r="BB262" i="1"/>
  <c r="FV221" i="1"/>
  <c r="EM262" i="1"/>
  <c r="AX262" i="1"/>
  <c r="CY251" i="1"/>
  <c r="X251" i="1" s="1"/>
  <c r="CZ251" i="1"/>
  <c r="Y251" i="1" s="1"/>
  <c r="HJ251" i="1"/>
  <c r="BZ221" i="1"/>
  <c r="AQ262" i="1"/>
  <c r="CP247" i="1"/>
  <c r="O247" i="1" s="1"/>
  <c r="CP246" i="1"/>
  <c r="O246" i="1" s="1"/>
  <c r="CS255" i="1"/>
  <c r="R255" i="1" s="1"/>
  <c r="HI255" i="1" s="1"/>
  <c r="AD255" i="1"/>
  <c r="AB255" i="1" s="1"/>
  <c r="CY250" i="1"/>
  <c r="X250" i="1" s="1"/>
  <c r="AD276" i="6" s="1"/>
  <c r="J274" i="6" s="1"/>
  <c r="HI250" i="1"/>
  <c r="L267" i="6" s="1"/>
  <c r="AT276" i="6" s="1"/>
  <c r="CZ249" i="1"/>
  <c r="Y249" i="1" s="1"/>
  <c r="HJ249" i="1"/>
  <c r="CY249" i="1"/>
  <c r="X249" i="1" s="1"/>
  <c r="HK260" i="1"/>
  <c r="AZ319" i="6" s="1"/>
  <c r="L317" i="6" s="1"/>
  <c r="HL260" i="1"/>
  <c r="BA319" i="6" s="1"/>
  <c r="L318" i="6" s="1"/>
  <c r="CC221" i="1"/>
  <c r="AT262" i="1"/>
  <c r="Q255" i="1"/>
  <c r="AH262" i="1"/>
  <c r="AJ262" i="1"/>
  <c r="F426" i="1"/>
  <c r="AU262" i="1"/>
  <c r="HJ256" i="1"/>
  <c r="P255" i="1"/>
  <c r="CP250" i="1"/>
  <c r="O250" i="1" s="1"/>
  <c r="CP249" i="1"/>
  <c r="O249" i="1" s="1"/>
  <c r="CS461" i="1"/>
  <c r="R461" i="1" s="1"/>
  <c r="HI461" i="1" s="1"/>
  <c r="L428" i="6" s="1"/>
  <c r="AT438" i="6" s="1"/>
  <c r="CS460" i="1"/>
  <c r="R460" i="1" s="1"/>
  <c r="HI460" i="1" s="1"/>
  <c r="CS459" i="1"/>
  <c r="R459" i="1" s="1"/>
  <c r="HI459" i="1" s="1"/>
  <c r="CQ458" i="1"/>
  <c r="P458" i="1" s="1"/>
  <c r="CP458" i="1" s="1"/>
  <c r="O458" i="1" s="1"/>
  <c r="CS456" i="1"/>
  <c r="R456" i="1" s="1"/>
  <c r="HI456" i="1" s="1"/>
  <c r="CS452" i="1"/>
  <c r="R452" i="1" s="1"/>
  <c r="HI452" i="1" s="1"/>
  <c r="CS447" i="1"/>
  <c r="R447" i="1" s="1"/>
  <c r="CY447" i="1" s="1"/>
  <c r="X447" i="1" s="1"/>
  <c r="AD383" i="6" s="1"/>
  <c r="CQ446" i="1"/>
  <c r="P446" i="1" s="1"/>
  <c r="CR260" i="1"/>
  <c r="Q260" i="1" s="1"/>
  <c r="HK259" i="1"/>
  <c r="HL259" i="1"/>
  <c r="HJ258" i="1"/>
  <c r="L296" i="6" s="1"/>
  <c r="AR306" i="6" s="1"/>
  <c r="CZ258" i="1"/>
  <c r="Y258" i="1" s="1"/>
  <c r="HJ257" i="1"/>
  <c r="CZ257" i="1"/>
  <c r="Y257" i="1" s="1"/>
  <c r="W255" i="1"/>
  <c r="FU221" i="1"/>
  <c r="EL262" i="1"/>
  <c r="HK252" i="1"/>
  <c r="AZ278" i="6" s="1"/>
  <c r="HL252" i="1"/>
  <c r="BA278" i="6" s="1"/>
  <c r="HJ239" i="1"/>
  <c r="CY239" i="1"/>
  <c r="X239" i="1" s="1"/>
  <c r="GM239" i="1" s="1"/>
  <c r="GN239" i="1" s="1"/>
  <c r="CZ239" i="1"/>
  <c r="Y239" i="1" s="1"/>
  <c r="HJ231" i="1"/>
  <c r="EI262" i="1"/>
  <c r="AO262" i="1"/>
  <c r="CZ260" i="1"/>
  <c r="Y260" i="1" s="1"/>
  <c r="AE319" i="6" s="1"/>
  <c r="J318" i="6" s="1"/>
  <c r="O319" i="6" s="1"/>
  <c r="P260" i="1"/>
  <c r="AB260" i="1"/>
  <c r="CP251" i="1"/>
  <c r="O251" i="1" s="1"/>
  <c r="HI248" i="1"/>
  <c r="CZ248" i="1"/>
  <c r="Y248" i="1" s="1"/>
  <c r="HJ246" i="1"/>
  <c r="L250" i="6" s="1"/>
  <c r="CZ244" i="1"/>
  <c r="Y244" i="1" s="1"/>
  <c r="AE248" i="6" s="1"/>
  <c r="HJ244" i="1"/>
  <c r="HJ241" i="1"/>
  <c r="CY241" i="1"/>
  <c r="X241" i="1" s="1"/>
  <c r="CZ241" i="1"/>
  <c r="Y241" i="1" s="1"/>
  <c r="CJ262" i="1"/>
  <c r="EV262" i="1"/>
  <c r="BD262" i="1"/>
  <c r="CY260" i="1"/>
  <c r="X260" i="1" s="1"/>
  <c r="AD319" i="6" s="1"/>
  <c r="J317" i="6" s="1"/>
  <c r="CP256" i="1"/>
  <c r="O256" i="1" s="1"/>
  <c r="AB256" i="1"/>
  <c r="V255" i="1"/>
  <c r="HK253" i="1"/>
  <c r="HL253" i="1"/>
  <c r="CY238" i="1"/>
  <c r="X238" i="1" s="1"/>
  <c r="AD242" i="6" s="1"/>
  <c r="CZ238" i="1"/>
  <c r="Y238" i="1" s="1"/>
  <c r="AE242" i="6" s="1"/>
  <c r="HK235" i="1"/>
  <c r="HL235" i="1"/>
  <c r="AB254" i="1"/>
  <c r="AB253" i="1"/>
  <c r="AB252" i="1"/>
  <c r="AB249" i="1"/>
  <c r="HJ248" i="1"/>
  <c r="HL243" i="1"/>
  <c r="AD239" i="1"/>
  <c r="AB239" i="1" s="1"/>
  <c r="HL238" i="1"/>
  <c r="BA242" i="6" s="1"/>
  <c r="CP238" i="1"/>
  <c r="O238" i="1" s="1"/>
  <c r="HJ229" i="1"/>
  <c r="CZ250" i="1"/>
  <c r="Y250" i="1" s="1"/>
  <c r="AE276" i="6" s="1"/>
  <c r="J275" i="6" s="1"/>
  <c r="CS246" i="1"/>
  <c r="R246" i="1" s="1"/>
  <c r="HI246" i="1" s="1"/>
  <c r="L252" i="6" s="1"/>
  <c r="AT261" i="6" s="1"/>
  <c r="CS244" i="1"/>
  <c r="R244" i="1" s="1"/>
  <c r="HI244" i="1" s="1"/>
  <c r="CQ241" i="1"/>
  <c r="P241" i="1" s="1"/>
  <c r="HK236" i="1"/>
  <c r="AZ239" i="6" s="1"/>
  <c r="L237" i="6" s="1"/>
  <c r="HL236" i="1"/>
  <c r="BA239" i="6" s="1"/>
  <c r="L238" i="6" s="1"/>
  <c r="CY234" i="1"/>
  <c r="X234" i="1" s="1"/>
  <c r="AD224" i="6" s="1"/>
  <c r="CZ234" i="1"/>
  <c r="Y234" i="1" s="1"/>
  <c r="AE224" i="6" s="1"/>
  <c r="CY226" i="1"/>
  <c r="X226" i="1" s="1"/>
  <c r="AD191" i="6" s="1"/>
  <c r="CZ226" i="1"/>
  <c r="Y226" i="1" s="1"/>
  <c r="AE191" i="6" s="1"/>
  <c r="HJ226" i="1"/>
  <c r="CY242" i="1"/>
  <c r="X242" i="1" s="1"/>
  <c r="AD246" i="6" s="1"/>
  <c r="AB234" i="1"/>
  <c r="CZ233" i="1"/>
  <c r="Y233" i="1" s="1"/>
  <c r="CY233" i="1"/>
  <c r="X233" i="1" s="1"/>
  <c r="GM233" i="1" s="1"/>
  <c r="GN233" i="1" s="1"/>
  <c r="AD232" i="1"/>
  <c r="AB232" i="1" s="1"/>
  <c r="CR232" i="1"/>
  <c r="Q232" i="1" s="1"/>
  <c r="HI227" i="1"/>
  <c r="CY227" i="1"/>
  <c r="X227" i="1" s="1"/>
  <c r="W250" i="1"/>
  <c r="CZ247" i="1"/>
  <c r="Y247" i="1" s="1"/>
  <c r="P244" i="1"/>
  <c r="CP244" i="1" s="1"/>
  <c r="O244" i="1" s="1"/>
  <c r="CY243" i="1"/>
  <c r="X243" i="1" s="1"/>
  <c r="GM243" i="1" s="1"/>
  <c r="GN243" i="1" s="1"/>
  <c r="HJ242" i="1"/>
  <c r="HJ233" i="1"/>
  <c r="EU262" i="1"/>
  <c r="CR242" i="1"/>
  <c r="Q242" i="1" s="1"/>
  <c r="HJ237" i="1"/>
  <c r="CR237" i="1"/>
  <c r="Q237" i="1" s="1"/>
  <c r="CP237" i="1" s="1"/>
  <c r="O237" i="1" s="1"/>
  <c r="GM237" i="1" s="1"/>
  <c r="GN237" i="1" s="1"/>
  <c r="AB237" i="1"/>
  <c r="CZ236" i="1"/>
  <c r="Y236" i="1" s="1"/>
  <c r="AE239" i="6" s="1"/>
  <c r="J238" i="6" s="1"/>
  <c r="P236" i="1"/>
  <c r="CP236" i="1" s="1"/>
  <c r="O236" i="1" s="1"/>
  <c r="AD235" i="1"/>
  <c r="CS232" i="1"/>
  <c r="R232" i="1" s="1"/>
  <c r="HI232" i="1" s="1"/>
  <c r="L212" i="6" s="1"/>
  <c r="AT221" i="6" s="1"/>
  <c r="AD231" i="1"/>
  <c r="AB231" i="1" s="1"/>
  <c r="CR231" i="1"/>
  <c r="Q231" i="1" s="1"/>
  <c r="CS231" i="1"/>
  <c r="R231" i="1" s="1"/>
  <c r="HI231" i="1" s="1"/>
  <c r="AB227" i="1"/>
  <c r="CQ227" i="1"/>
  <c r="P227" i="1" s="1"/>
  <c r="ET262" i="1"/>
  <c r="CZ254" i="1"/>
  <c r="Y254" i="1" s="1"/>
  <c r="CZ253" i="1"/>
  <c r="Y253" i="1" s="1"/>
  <c r="GM253" i="1" s="1"/>
  <c r="GN253" i="1" s="1"/>
  <c r="CZ252" i="1"/>
  <c r="Y252" i="1" s="1"/>
  <c r="W246" i="1"/>
  <c r="W244" i="1"/>
  <c r="CP242" i="1"/>
  <c r="O242" i="1" s="1"/>
  <c r="GM242" i="1" s="1"/>
  <c r="GN242" i="1" s="1"/>
  <c r="HJ240" i="1"/>
  <c r="CY236" i="1"/>
  <c r="X236" i="1" s="1"/>
  <c r="AD239" i="6" s="1"/>
  <c r="J237" i="6" s="1"/>
  <c r="AB236" i="1"/>
  <c r="CZ235" i="1"/>
  <c r="Y235" i="1" s="1"/>
  <c r="GM235" i="1" s="1"/>
  <c r="GN235" i="1" s="1"/>
  <c r="AB235" i="1"/>
  <c r="CP231" i="1"/>
  <c r="O231" i="1" s="1"/>
  <c r="AD230" i="1"/>
  <c r="AB230" i="1" s="1"/>
  <c r="CS230" i="1"/>
  <c r="R230" i="1" s="1"/>
  <c r="HI230" i="1" s="1"/>
  <c r="CR230" i="1"/>
  <c r="Q230" i="1" s="1"/>
  <c r="CP230" i="1" s="1"/>
  <c r="O230" i="1" s="1"/>
  <c r="AD228" i="1"/>
  <c r="AB228" i="1" s="1"/>
  <c r="CS228" i="1"/>
  <c r="R228" i="1" s="1"/>
  <c r="CP226" i="1"/>
  <c r="O226" i="1" s="1"/>
  <c r="CZ242" i="1"/>
  <c r="Y242" i="1" s="1"/>
  <c r="AE246" i="6" s="1"/>
  <c r="CR240" i="1"/>
  <c r="Q240" i="1" s="1"/>
  <c r="CP240" i="1" s="1"/>
  <c r="O240" i="1" s="1"/>
  <c r="CZ237" i="1"/>
  <c r="Y237" i="1" s="1"/>
  <c r="W236" i="1"/>
  <c r="CY235" i="1"/>
  <c r="X235" i="1" s="1"/>
  <c r="CR228" i="1"/>
  <c r="Q228" i="1" s="1"/>
  <c r="GC26" i="1"/>
  <c r="ET41" i="1"/>
  <c r="BX26" i="1"/>
  <c r="AO41" i="1"/>
  <c r="CG41" i="1"/>
  <c r="CQ224" i="1"/>
  <c r="P224" i="1" s="1"/>
  <c r="GB26" i="1"/>
  <c r="ES41" i="1"/>
  <c r="CI26" i="1"/>
  <c r="AZ41" i="1"/>
  <c r="HJ230" i="1"/>
  <c r="P217" i="1"/>
  <c r="CS32" i="1"/>
  <c r="R32" i="1" s="1"/>
  <c r="HI32" i="1" s="1"/>
  <c r="AD32" i="1"/>
  <c r="AB32" i="1" s="1"/>
  <c r="CR32" i="1"/>
  <c r="Q32" i="1" s="1"/>
  <c r="AD41" i="1" s="1"/>
  <c r="CS229" i="1"/>
  <c r="R229" i="1" s="1"/>
  <c r="HI229" i="1" s="1"/>
  <c r="AB229" i="1"/>
  <c r="CR225" i="1"/>
  <c r="Q225" i="1" s="1"/>
  <c r="CP225" i="1" s="1"/>
  <c r="O225" i="1" s="1"/>
  <c r="AB225" i="1"/>
  <c r="CR229" i="1"/>
  <c r="Q229" i="1" s="1"/>
  <c r="CY228" i="1"/>
  <c r="X228" i="1" s="1"/>
  <c r="AD204" i="6" s="1"/>
  <c r="J202" i="6" s="1"/>
  <c r="CZ227" i="1"/>
  <c r="Y227" i="1" s="1"/>
  <c r="HJ227" i="1"/>
  <c r="HJ225" i="1"/>
  <c r="HJ224" i="1"/>
  <c r="L177" i="6" s="1"/>
  <c r="CZ224" i="1"/>
  <c r="Y224" i="1" s="1"/>
  <c r="AE188" i="6" s="1"/>
  <c r="V225" i="1"/>
  <c r="F209" i="1"/>
  <c r="HJ33" i="1"/>
  <c r="L80" i="6" s="1"/>
  <c r="AR90" i="6" s="1"/>
  <c r="L87" i="6" s="1"/>
  <c r="GD26" i="1"/>
  <c r="EU41" i="1"/>
  <c r="CS33" i="1"/>
  <c r="R33" i="1" s="1"/>
  <c r="HI33" i="1" s="1"/>
  <c r="L82" i="6" s="1"/>
  <c r="AT90" i="6" s="1"/>
  <c r="AD33" i="1"/>
  <c r="AB33" i="1" s="1"/>
  <c r="AG41" i="1"/>
  <c r="DM41" i="1"/>
  <c r="BC41" i="1"/>
  <c r="AP41" i="1"/>
  <c r="AB39" i="1"/>
  <c r="CR33" i="1"/>
  <c r="Q33" i="1" s="1"/>
  <c r="HJ32" i="1"/>
  <c r="CS31" i="1"/>
  <c r="R31" i="1" s="1"/>
  <c r="AD31" i="1"/>
  <c r="AB31" i="1" s="1"/>
  <c r="CQ229" i="1"/>
  <c r="P229" i="1" s="1"/>
  <c r="CP229" i="1" s="1"/>
  <c r="O229" i="1" s="1"/>
  <c r="HJ223" i="1"/>
  <c r="BB41" i="1"/>
  <c r="HJ31" i="1"/>
  <c r="L67" i="6" s="1"/>
  <c r="AR77" i="6" s="1"/>
  <c r="CJ41" i="1"/>
  <c r="CY28" i="1"/>
  <c r="X28" i="1" s="1"/>
  <c r="AB28" i="1"/>
  <c r="V33" i="1"/>
  <c r="G85" i="6" s="1"/>
  <c r="W33" i="1"/>
  <c r="CR31" i="1"/>
  <c r="Q31" i="1" s="1"/>
  <c r="HJ30" i="1"/>
  <c r="CY30" i="1"/>
  <c r="X30" i="1" s="1"/>
  <c r="HJ29" i="1"/>
  <c r="L54" i="6" s="1"/>
  <c r="DX41" i="1"/>
  <c r="CY29" i="1"/>
  <c r="X29" i="1" s="1"/>
  <c r="AD64" i="6" s="1"/>
  <c r="CZ29" i="1"/>
  <c r="Y29" i="1" s="1"/>
  <c r="AE64" i="6" s="1"/>
  <c r="FP26" i="1"/>
  <c r="FY41" i="1"/>
  <c r="EL41" i="1"/>
  <c r="GN35" i="1"/>
  <c r="HD35" i="1"/>
  <c r="GE41" i="1" s="1"/>
  <c r="V32" i="1"/>
  <c r="W32" i="1"/>
  <c r="P51" i="1"/>
  <c r="AB38" i="1"/>
  <c r="AB36" i="1"/>
  <c r="T33" i="1"/>
  <c r="DY41" i="1" s="1"/>
  <c r="V31" i="1"/>
  <c r="W31" i="1"/>
  <c r="AQ41" i="1"/>
  <c r="HJ39" i="1"/>
  <c r="L119" i="6" s="1"/>
  <c r="HJ38" i="1"/>
  <c r="HJ37" i="1"/>
  <c r="L106" i="6" s="1"/>
  <c r="HJ36" i="1"/>
  <c r="CQ33" i="1"/>
  <c r="P33" i="1" s="1"/>
  <c r="CQ32" i="1"/>
  <c r="P32" i="1" s="1"/>
  <c r="CQ31" i="1"/>
  <c r="P31" i="1" s="1"/>
  <c r="CP31" i="1" s="1"/>
  <c r="O31" i="1" s="1"/>
  <c r="CQ30" i="1"/>
  <c r="P30" i="1" s="1"/>
  <c r="CP30" i="1" s="1"/>
  <c r="O30" i="1" s="1"/>
  <c r="AD30" i="1"/>
  <c r="AB30" i="1" s="1"/>
  <c r="CQ29" i="1"/>
  <c r="P29" i="1" s="1"/>
  <c r="AD29" i="1"/>
  <c r="AB29" i="1" s="1"/>
  <c r="CQ28" i="1"/>
  <c r="P28" i="1" s="1"/>
  <c r="AD28" i="1"/>
  <c r="EH41" i="1"/>
  <c r="CZ39" i="1"/>
  <c r="Y39" i="1" s="1"/>
  <c r="AE129" i="6" s="1"/>
  <c r="J128" i="6" s="1"/>
  <c r="CZ38" i="1"/>
  <c r="Y38" i="1" s="1"/>
  <c r="CZ37" i="1"/>
  <c r="Y37" i="1" s="1"/>
  <c r="AE116" i="6" s="1"/>
  <c r="J115" i="6" s="1"/>
  <c r="CQ39" i="1"/>
  <c r="P39" i="1" s="1"/>
  <c r="CP39" i="1" s="1"/>
  <c r="O39" i="1" s="1"/>
  <c r="CQ38" i="1"/>
  <c r="P38" i="1" s="1"/>
  <c r="CP38" i="1" s="1"/>
  <c r="O38" i="1" s="1"/>
  <c r="CQ37" i="1"/>
  <c r="P37" i="1" s="1"/>
  <c r="CQ36" i="1"/>
  <c r="P36" i="1" s="1"/>
  <c r="CP36" i="1" s="1"/>
  <c r="O36" i="1" s="1"/>
  <c r="W30" i="1"/>
  <c r="AJ41" i="1" s="1"/>
  <c r="W29" i="1"/>
  <c r="EB41" i="1" s="1"/>
  <c r="EM41" i="1"/>
  <c r="U41" i="1" l="1"/>
  <c r="AH26" i="1"/>
  <c r="AR221" i="6"/>
  <c r="L218" i="6" s="1"/>
  <c r="DL660" i="1"/>
  <c r="DY647" i="1"/>
  <c r="DI660" i="1"/>
  <c r="DV647" i="1"/>
  <c r="AR129" i="6"/>
  <c r="L126" i="6" s="1"/>
  <c r="DH63" i="3"/>
  <c r="DF63" i="3"/>
  <c r="DG63" i="3"/>
  <c r="DJ63" i="3" s="1"/>
  <c r="S239" i="6"/>
  <c r="J236" i="6" s="1"/>
  <c r="U239" i="6"/>
  <c r="J235" i="6"/>
  <c r="O239" i="6"/>
  <c r="BH239" i="6"/>
  <c r="DG141" i="3"/>
  <c r="DJ141" i="3" s="1"/>
  <c r="DH141" i="3"/>
  <c r="AF41" i="1"/>
  <c r="AE278" i="6"/>
  <c r="GM251" i="1"/>
  <c r="GN251" i="1" s="1"/>
  <c r="CZ446" i="1"/>
  <c r="Y446" i="1" s="1"/>
  <c r="GM651" i="1"/>
  <c r="GN651" i="1" s="1"/>
  <c r="J507" i="6"/>
  <c r="CI467" i="1"/>
  <c r="CI442" i="1" s="1"/>
  <c r="DH70" i="3"/>
  <c r="DF33" i="3"/>
  <c r="DH148" i="3"/>
  <c r="DF194" i="3"/>
  <c r="DJ194" i="3" s="1"/>
  <c r="DF285" i="3"/>
  <c r="DJ285" i="3" s="1"/>
  <c r="DF262" i="3"/>
  <c r="DJ262" i="3" s="1"/>
  <c r="DF243" i="3"/>
  <c r="DJ243" i="3" s="1"/>
  <c r="DH252" i="3"/>
  <c r="DF252" i="3"/>
  <c r="DG252" i="3"/>
  <c r="DJ252" i="3" s="1"/>
  <c r="DH173" i="3"/>
  <c r="DF173" i="3"/>
  <c r="DJ173" i="3" s="1"/>
  <c r="DG173" i="3"/>
  <c r="DI173" i="3"/>
  <c r="AR239" i="6"/>
  <c r="L236" i="6" s="1"/>
  <c r="AN239" i="6"/>
  <c r="DG186" i="3"/>
  <c r="DJ186" i="3" s="1"/>
  <c r="DH186" i="3"/>
  <c r="DI186" i="3"/>
  <c r="DZ467" i="1"/>
  <c r="G432" i="6"/>
  <c r="DF27" i="3"/>
  <c r="DH27" i="3"/>
  <c r="DZ262" i="1"/>
  <c r="G270" i="6"/>
  <c r="CP449" i="1"/>
  <c r="O449" i="1" s="1"/>
  <c r="DF256" i="3"/>
  <c r="DJ256" i="3" s="1"/>
  <c r="DI256" i="3"/>
  <c r="CY254" i="1"/>
  <c r="X254" i="1" s="1"/>
  <c r="AD291" i="6" s="1"/>
  <c r="J289" i="6" s="1"/>
  <c r="BH291" i="6" s="1"/>
  <c r="HJ254" i="1"/>
  <c r="DI37" i="3"/>
  <c r="DJ37" i="3" s="1"/>
  <c r="DF37" i="3"/>
  <c r="DG37" i="3"/>
  <c r="DH37" i="3"/>
  <c r="S116" i="6"/>
  <c r="J113" i="6" s="1"/>
  <c r="O116" i="6"/>
  <c r="J112" i="6"/>
  <c r="U116" i="6"/>
  <c r="I116" i="6"/>
  <c r="BH116" i="6"/>
  <c r="BH386" i="6"/>
  <c r="AA386" i="6"/>
  <c r="O386" i="6"/>
  <c r="I386" i="6"/>
  <c r="AR116" i="6"/>
  <c r="L113" i="6" s="1"/>
  <c r="AN116" i="6"/>
  <c r="GM240" i="1"/>
  <c r="GN240" i="1" s="1"/>
  <c r="DH166" i="3"/>
  <c r="DI166" i="3"/>
  <c r="DG166" i="3"/>
  <c r="DJ166" i="3" s="1"/>
  <c r="HJ28" i="1"/>
  <c r="AE306" i="6"/>
  <c r="J305" i="6" s="1"/>
  <c r="CY446" i="1"/>
  <c r="X446" i="1" s="1"/>
  <c r="GM652" i="1"/>
  <c r="GN652" i="1" s="1"/>
  <c r="AD508" i="6"/>
  <c r="L559" i="6"/>
  <c r="AQ467" i="1"/>
  <c r="DI63" i="3"/>
  <c r="DI70" i="3"/>
  <c r="DI33" i="3"/>
  <c r="DJ33" i="3" s="1"/>
  <c r="DI148" i="3"/>
  <c r="DJ148" i="3" s="1"/>
  <c r="DF148" i="3"/>
  <c r="DI211" i="3"/>
  <c r="DI195" i="3"/>
  <c r="DH157" i="3"/>
  <c r="DH276" i="3"/>
  <c r="DF276" i="3"/>
  <c r="DJ276" i="3" s="1"/>
  <c r="DI276" i="3"/>
  <c r="DH81" i="3"/>
  <c r="DF81" i="3"/>
  <c r="DG81" i="3"/>
  <c r="DJ81" i="3" s="1"/>
  <c r="DH218" i="3"/>
  <c r="DI218" i="3"/>
  <c r="J138" i="6"/>
  <c r="J608" i="6"/>
  <c r="J677" i="6"/>
  <c r="DI91" i="3"/>
  <c r="DJ91" i="3" s="1"/>
  <c r="DF91" i="3"/>
  <c r="DH38" i="3"/>
  <c r="DI38" i="3"/>
  <c r="U521" i="6"/>
  <c r="I521" i="6"/>
  <c r="S521" i="6"/>
  <c r="J518" i="6" s="1"/>
  <c r="O521" i="6"/>
  <c r="BH521" i="6"/>
  <c r="J517" i="6"/>
  <c r="DF30" i="3"/>
  <c r="DH30" i="3"/>
  <c r="DI30" i="3"/>
  <c r="DG30" i="3"/>
  <c r="DJ30" i="3" s="1"/>
  <c r="CP257" i="1"/>
  <c r="O257" i="1" s="1"/>
  <c r="GM257" i="1" s="1"/>
  <c r="GN257" i="1" s="1"/>
  <c r="DG161" i="3"/>
  <c r="DF161" i="3"/>
  <c r="DJ161" i="3" s="1"/>
  <c r="DH161" i="3"/>
  <c r="O401" i="6"/>
  <c r="GM463" i="1"/>
  <c r="GN463" i="1" s="1"/>
  <c r="AD441" i="6"/>
  <c r="DI82" i="3"/>
  <c r="DH82" i="3"/>
  <c r="DG281" i="3"/>
  <c r="DH281" i="3"/>
  <c r="DF281" i="3"/>
  <c r="DJ281" i="3" s="1"/>
  <c r="S261" i="6"/>
  <c r="J258" i="6" s="1"/>
  <c r="U261" i="6"/>
  <c r="J257" i="6"/>
  <c r="DF249" i="3"/>
  <c r="DH249" i="3"/>
  <c r="DI249" i="3"/>
  <c r="DG249" i="3"/>
  <c r="DJ249" i="3" s="1"/>
  <c r="CZ228" i="1"/>
  <c r="Y228" i="1" s="1"/>
  <c r="AE204" i="6" s="1"/>
  <c r="J203" i="6" s="1"/>
  <c r="BH204" i="6" s="1"/>
  <c r="GM226" i="1"/>
  <c r="GN226" i="1" s="1"/>
  <c r="L435" i="6"/>
  <c r="AE291" i="6"/>
  <c r="J290" i="6" s="1"/>
  <c r="CP255" i="1"/>
  <c r="O255" i="1" s="1"/>
  <c r="EA467" i="1"/>
  <c r="CY658" i="1"/>
  <c r="X658" i="1" s="1"/>
  <c r="AD550" i="6" s="1"/>
  <c r="J548" i="6" s="1"/>
  <c r="I550" i="6" s="1"/>
  <c r="DH195" i="3"/>
  <c r="DG157" i="3"/>
  <c r="DJ157" i="3" s="1"/>
  <c r="DH260" i="3"/>
  <c r="DI260" i="3"/>
  <c r="O207" i="6"/>
  <c r="I207" i="6"/>
  <c r="BH207" i="6"/>
  <c r="AA207" i="6"/>
  <c r="DH206" i="3"/>
  <c r="DF206" i="3"/>
  <c r="DG206" i="3"/>
  <c r="DJ206" i="3" s="1"/>
  <c r="DI206" i="3"/>
  <c r="DI135" i="3"/>
  <c r="DH135" i="3"/>
  <c r="GM245" i="1"/>
  <c r="GN245" i="1" s="1"/>
  <c r="DI315" i="3"/>
  <c r="DG315" i="3"/>
  <c r="DJ315" i="3" s="1"/>
  <c r="DH315" i="3"/>
  <c r="HI258" i="1"/>
  <c r="L298" i="6" s="1"/>
  <c r="AT306" i="6" s="1"/>
  <c r="L303" i="6" s="1"/>
  <c r="CY258" i="1"/>
  <c r="X258" i="1" s="1"/>
  <c r="AD306" i="6" s="1"/>
  <c r="J304" i="6" s="1"/>
  <c r="BH401" i="6"/>
  <c r="DG178" i="3"/>
  <c r="DI178" i="3"/>
  <c r="DG73" i="3"/>
  <c r="DH73" i="3"/>
  <c r="DI73" i="3"/>
  <c r="DF40" i="3"/>
  <c r="DG40" i="3"/>
  <c r="DJ40" i="3" s="1"/>
  <c r="DH40" i="3"/>
  <c r="DI40" i="3"/>
  <c r="DF225" i="3"/>
  <c r="DI225" i="3"/>
  <c r="DJ225" i="3" s="1"/>
  <c r="HK250" i="1"/>
  <c r="AZ276" i="6" s="1"/>
  <c r="L274" i="6" s="1"/>
  <c r="AR204" i="6"/>
  <c r="EA41" i="1"/>
  <c r="G72" i="6"/>
  <c r="J63" i="6"/>
  <c r="CZ256" i="1"/>
  <c r="Y256" i="1" s="1"/>
  <c r="AE293" i="6" s="1"/>
  <c r="DI67" i="3"/>
  <c r="DG221" i="3"/>
  <c r="DI281" i="3"/>
  <c r="J377" i="6"/>
  <c r="S129" i="6"/>
  <c r="J126" i="6" s="1"/>
  <c r="U129" i="6"/>
  <c r="J125" i="6"/>
  <c r="I129" i="6"/>
  <c r="O129" i="6"/>
  <c r="DG219" i="3"/>
  <c r="DI219" i="3"/>
  <c r="DF165" i="3"/>
  <c r="DI165" i="3"/>
  <c r="DG165" i="3"/>
  <c r="DJ165" i="3" s="1"/>
  <c r="DG155" i="3"/>
  <c r="DH155" i="3"/>
  <c r="DI155" i="3"/>
  <c r="DJ155" i="3" s="1"/>
  <c r="DF155" i="3"/>
  <c r="DI283" i="3"/>
  <c r="DH283" i="3"/>
  <c r="DG313" i="3"/>
  <c r="DF313" i="3"/>
  <c r="DH313" i="3"/>
  <c r="DG121" i="3"/>
  <c r="DJ121" i="3" s="1"/>
  <c r="DF121" i="3"/>
  <c r="DI121" i="3"/>
  <c r="DI292" i="3"/>
  <c r="DJ292" i="3" s="1"/>
  <c r="DF292" i="3"/>
  <c r="DG292" i="3"/>
  <c r="DH292" i="3"/>
  <c r="DG167" i="3"/>
  <c r="DJ167" i="3" s="1"/>
  <c r="DI167" i="3"/>
  <c r="DF167" i="3"/>
  <c r="L273" i="6"/>
  <c r="J62" i="6"/>
  <c r="S90" i="6"/>
  <c r="J87" i="6" s="1"/>
  <c r="J86" i="6"/>
  <c r="U90" i="6"/>
  <c r="DF247" i="3"/>
  <c r="DI247" i="3"/>
  <c r="DF94" i="3"/>
  <c r="DG94" i="3"/>
  <c r="DJ94" i="3" s="1"/>
  <c r="J39" i="6"/>
  <c r="G695" i="6"/>
  <c r="DF158" i="3"/>
  <c r="DI158" i="3"/>
  <c r="AR550" i="6"/>
  <c r="L547" i="6" s="1"/>
  <c r="AA248" i="6"/>
  <c r="O248" i="6"/>
  <c r="I248" i="6"/>
  <c r="BH248" i="6"/>
  <c r="AR64" i="6"/>
  <c r="HJ234" i="1"/>
  <c r="DX262" i="1"/>
  <c r="EP262" i="1"/>
  <c r="GM655" i="1"/>
  <c r="GN655" i="1" s="1"/>
  <c r="DH153" i="3"/>
  <c r="DI138" i="3"/>
  <c r="DF177" i="3"/>
  <c r="DJ177" i="3" s="1"/>
  <c r="DH211" i="3"/>
  <c r="DH264" i="3"/>
  <c r="DG239" i="3"/>
  <c r="DH310" i="3"/>
  <c r="DH295" i="3"/>
  <c r="GA26" i="1"/>
  <c r="ER41" i="1"/>
  <c r="DF16" i="3"/>
  <c r="DH16" i="3"/>
  <c r="DI16" i="3"/>
  <c r="O224" i="6"/>
  <c r="I224" i="6"/>
  <c r="BH224" i="6"/>
  <c r="AA224" i="6"/>
  <c r="DI259" i="3"/>
  <c r="DH259" i="3"/>
  <c r="DG128" i="3"/>
  <c r="DF128" i="3"/>
  <c r="DH128" i="3"/>
  <c r="DI128" i="3"/>
  <c r="DJ128" i="3" s="1"/>
  <c r="DF200" i="3"/>
  <c r="DJ200" i="3" s="1"/>
  <c r="DH200" i="3"/>
  <c r="DI200" i="3"/>
  <c r="DF272" i="3"/>
  <c r="DH272" i="3"/>
  <c r="DI272" i="3"/>
  <c r="DG272" i="3"/>
  <c r="DJ272" i="3" s="1"/>
  <c r="DF180" i="3"/>
  <c r="DJ180" i="3" s="1"/>
  <c r="DH180" i="3"/>
  <c r="DF235" i="3"/>
  <c r="DJ235" i="3" s="1"/>
  <c r="DG235" i="3"/>
  <c r="DI235" i="3"/>
  <c r="DF4" i="3"/>
  <c r="DG4" i="3"/>
  <c r="DJ4" i="3" s="1"/>
  <c r="DH4" i="3"/>
  <c r="DI4" i="3"/>
  <c r="I401" i="6"/>
  <c r="AA278" i="6"/>
  <c r="O278" i="6"/>
  <c r="I278" i="6"/>
  <c r="BH278" i="6"/>
  <c r="I534" i="6"/>
  <c r="DI306" i="3"/>
  <c r="DH306" i="3"/>
  <c r="DG306" i="3"/>
  <c r="DJ306" i="3" s="1"/>
  <c r="DG241" i="3"/>
  <c r="DF241" i="3"/>
  <c r="DJ241" i="3" s="1"/>
  <c r="DH241" i="3"/>
  <c r="DI241" i="3"/>
  <c r="DF105" i="3"/>
  <c r="DJ105" i="3" s="1"/>
  <c r="DI105" i="3"/>
  <c r="BH423" i="6"/>
  <c r="AA423" i="6"/>
  <c r="O423" i="6"/>
  <c r="I423" i="6"/>
  <c r="CZ245" i="1"/>
  <c r="Y245" i="1" s="1"/>
  <c r="HL247" i="1"/>
  <c r="DF12" i="3"/>
  <c r="DH12" i="3"/>
  <c r="DI12" i="3"/>
  <c r="DJ12" i="3" s="1"/>
  <c r="DG204" i="3"/>
  <c r="DH204" i="3"/>
  <c r="U550" i="6"/>
  <c r="J546" i="6"/>
  <c r="S550" i="6"/>
  <c r="J547" i="6" s="1"/>
  <c r="DI176" i="3"/>
  <c r="DH176" i="3"/>
  <c r="DG177" i="3"/>
  <c r="DH239" i="3"/>
  <c r="HD34" i="1"/>
  <c r="CM41" i="1" s="1"/>
  <c r="GN34" i="1"/>
  <c r="DH207" i="3"/>
  <c r="DI207" i="3"/>
  <c r="DF297" i="3"/>
  <c r="DH297" i="3"/>
  <c r="DF136" i="3"/>
  <c r="DG136" i="3"/>
  <c r="DJ136" i="3" s="1"/>
  <c r="DH136" i="3"/>
  <c r="DI136" i="3"/>
  <c r="AE41" i="1"/>
  <c r="AI262" i="1"/>
  <c r="AR401" i="6"/>
  <c r="L398" i="6" s="1"/>
  <c r="DG153" i="3"/>
  <c r="DH138" i="3"/>
  <c r="DG211" i="3"/>
  <c r="DG193" i="3"/>
  <c r="DG229" i="3"/>
  <c r="DJ229" i="3" s="1"/>
  <c r="DG264" i="3"/>
  <c r="DF239" i="3"/>
  <c r="DJ239" i="3" s="1"/>
  <c r="DG310" i="3"/>
  <c r="DG295" i="3"/>
  <c r="DF19" i="3"/>
  <c r="DG19" i="3"/>
  <c r="DJ19" i="3" s="1"/>
  <c r="DH19" i="3"/>
  <c r="DI19" i="3"/>
  <c r="T103" i="6"/>
  <c r="J100" i="6" s="1"/>
  <c r="J99" i="6"/>
  <c r="U103" i="6"/>
  <c r="DG127" i="3"/>
  <c r="DF127" i="3"/>
  <c r="U188" i="6"/>
  <c r="J184" i="6"/>
  <c r="S188" i="6"/>
  <c r="O188" i="6"/>
  <c r="I188" i="6"/>
  <c r="DG309" i="3"/>
  <c r="DF309" i="3"/>
  <c r="DH309" i="3"/>
  <c r="DF294" i="3"/>
  <c r="DG294" i="3"/>
  <c r="DJ294" i="3" s="1"/>
  <c r="DH294" i="3"/>
  <c r="DI294" i="3"/>
  <c r="DF183" i="3"/>
  <c r="DI183" i="3"/>
  <c r="DJ183" i="3" s="1"/>
  <c r="DG160" i="3"/>
  <c r="DJ160" i="3" s="1"/>
  <c r="DI160" i="3"/>
  <c r="DF301" i="3"/>
  <c r="DH301" i="3"/>
  <c r="O403" i="6"/>
  <c r="I403" i="6"/>
  <c r="BH403" i="6"/>
  <c r="AA403" i="6"/>
  <c r="DI118" i="3"/>
  <c r="DH118" i="3"/>
  <c r="DF215" i="3"/>
  <c r="DJ215" i="3" s="1"/>
  <c r="DH215" i="3"/>
  <c r="CY454" i="1"/>
  <c r="X454" i="1" s="1"/>
  <c r="GM454" i="1" s="1"/>
  <c r="GN454" i="1" s="1"/>
  <c r="DF223" i="3"/>
  <c r="DJ223" i="3" s="1"/>
  <c r="DH223" i="3"/>
  <c r="CP252" i="1"/>
  <c r="O252" i="1" s="1"/>
  <c r="GM252" i="1" s="1"/>
  <c r="GN252" i="1" s="1"/>
  <c r="J530" i="6"/>
  <c r="DG304" i="3"/>
  <c r="DF304" i="3"/>
  <c r="DH304" i="3"/>
  <c r="DF251" i="3"/>
  <c r="DG251" i="3"/>
  <c r="DJ251" i="3" s="1"/>
  <c r="DH251" i="3"/>
  <c r="DI251" i="3"/>
  <c r="J504" i="6"/>
  <c r="DF240" i="3"/>
  <c r="DJ240" i="3" s="1"/>
  <c r="DG240" i="3"/>
  <c r="DI240" i="3"/>
  <c r="CY245" i="1"/>
  <c r="X245" i="1" s="1"/>
  <c r="CY247" i="1"/>
  <c r="X247" i="1" s="1"/>
  <c r="DG156" i="3"/>
  <c r="DF156" i="3"/>
  <c r="DI156" i="3"/>
  <c r="DJ156" i="3" s="1"/>
  <c r="DH156" i="3"/>
  <c r="J187" i="6"/>
  <c r="DG25" i="3"/>
  <c r="DJ25" i="3" s="1"/>
  <c r="DG158" i="3"/>
  <c r="DJ158" i="3" s="1"/>
  <c r="DG138" i="3"/>
  <c r="DF193" i="3"/>
  <c r="DJ193" i="3" s="1"/>
  <c r="DF310" i="3"/>
  <c r="DF295" i="3"/>
  <c r="DJ295" i="3" s="1"/>
  <c r="J186" i="6"/>
  <c r="DF192" i="3"/>
  <c r="DJ192" i="3" s="1"/>
  <c r="DH192" i="3"/>
  <c r="DI192" i="3"/>
  <c r="DG109" i="3"/>
  <c r="DJ109" i="3" s="1"/>
  <c r="DI109" i="3"/>
  <c r="S438" i="6"/>
  <c r="U438" i="6"/>
  <c r="J434" i="6"/>
  <c r="CD26" i="1"/>
  <c r="AU41" i="1"/>
  <c r="AA261" i="6"/>
  <c r="DG184" i="3"/>
  <c r="DI184" i="3"/>
  <c r="DJ184" i="3" s="1"/>
  <c r="DF184" i="3"/>
  <c r="DH184" i="3"/>
  <c r="DG257" i="3"/>
  <c r="DI257" i="3"/>
  <c r="DG5" i="3"/>
  <c r="DF5" i="3"/>
  <c r="DJ5" i="3" s="1"/>
  <c r="DH5" i="3"/>
  <c r="DG233" i="3"/>
  <c r="DH233" i="3"/>
  <c r="DI233" i="3"/>
  <c r="DF233" i="3"/>
  <c r="DJ233" i="3" s="1"/>
  <c r="BH534" i="6"/>
  <c r="J376" i="6"/>
  <c r="DF115" i="3"/>
  <c r="DI115" i="3"/>
  <c r="DJ115" i="3" s="1"/>
  <c r="DH115" i="3"/>
  <c r="DF174" i="3"/>
  <c r="DJ174" i="3" s="1"/>
  <c r="DH174" i="3"/>
  <c r="DI174" i="3"/>
  <c r="L453" i="6"/>
  <c r="DI268" i="3"/>
  <c r="DH268" i="3"/>
  <c r="DG140" i="3"/>
  <c r="DF140" i="3"/>
  <c r="DH140" i="3"/>
  <c r="DI140" i="3"/>
  <c r="DJ140" i="3" s="1"/>
  <c r="AR188" i="6"/>
  <c r="DY467" i="1"/>
  <c r="CZ658" i="1"/>
  <c r="Y658" i="1" s="1"/>
  <c r="AE550" i="6" s="1"/>
  <c r="J549" i="6" s="1"/>
  <c r="AR534" i="6"/>
  <c r="L531" i="6" s="1"/>
  <c r="DF25" i="3"/>
  <c r="DG67" i="3"/>
  <c r="DF176" i="3"/>
  <c r="DJ176" i="3" s="1"/>
  <c r="DI193" i="3"/>
  <c r="DH231" i="3"/>
  <c r="DF263" i="3"/>
  <c r="DJ263" i="3" s="1"/>
  <c r="DI312" i="3"/>
  <c r="DG224" i="3"/>
  <c r="DF224" i="3"/>
  <c r="DH224" i="3"/>
  <c r="DI34" i="3"/>
  <c r="DH34" i="3"/>
  <c r="DF107" i="3"/>
  <c r="DH107" i="3"/>
  <c r="DI107" i="3"/>
  <c r="DJ107" i="3" s="1"/>
  <c r="DG66" i="3"/>
  <c r="DI66" i="3"/>
  <c r="DF11" i="3"/>
  <c r="DH11" i="3"/>
  <c r="DG114" i="3"/>
  <c r="DJ114" i="3" s="1"/>
  <c r="DH114" i="3"/>
  <c r="DI110" i="3"/>
  <c r="DH110" i="3"/>
  <c r="BH276" i="6"/>
  <c r="P276" i="6"/>
  <c r="J326" i="6" s="1"/>
  <c r="J324" i="6" s="1"/>
  <c r="DG274" i="3"/>
  <c r="DF274" i="3"/>
  <c r="DJ274" i="3" s="1"/>
  <c r="DH274" i="3"/>
  <c r="DF189" i="3"/>
  <c r="DH189" i="3"/>
  <c r="DI189" i="3"/>
  <c r="DG189" i="3"/>
  <c r="DJ189" i="3" s="1"/>
  <c r="DI311" i="3"/>
  <c r="DG311" i="3"/>
  <c r="DJ311" i="3" s="1"/>
  <c r="DH311" i="3"/>
  <c r="CY36" i="1"/>
  <c r="X36" i="1" s="1"/>
  <c r="GM36" i="1" s="1"/>
  <c r="GN36" i="1" s="1"/>
  <c r="J316" i="6"/>
  <c r="DH244" i="3"/>
  <c r="DG244" i="3"/>
  <c r="DI244" i="3"/>
  <c r="DI98" i="3"/>
  <c r="DH98" i="3"/>
  <c r="DG113" i="3"/>
  <c r="DJ113" i="3" s="1"/>
  <c r="DF113" i="3"/>
  <c r="DI113" i="3"/>
  <c r="DG237" i="3"/>
  <c r="DF237" i="3"/>
  <c r="DJ237" i="3" s="1"/>
  <c r="DI237" i="3"/>
  <c r="HK245" i="1"/>
  <c r="AR418" i="6"/>
  <c r="L415" i="6" s="1"/>
  <c r="DI25" i="3"/>
  <c r="DF98" i="3"/>
  <c r="DF166" i="3"/>
  <c r="DF204" i="3"/>
  <c r="DG231" i="3"/>
  <c r="DJ231" i="3" s="1"/>
  <c r="DH263" i="3"/>
  <c r="DH312" i="3"/>
  <c r="DG286" i="3"/>
  <c r="DF95" i="3"/>
  <c r="DI95" i="3"/>
  <c r="DH95" i="3"/>
  <c r="DF254" i="3"/>
  <c r="DJ254" i="3" s="1"/>
  <c r="DI254" i="3"/>
  <c r="AN319" i="6"/>
  <c r="AR319" i="6"/>
  <c r="L316" i="6" s="1"/>
  <c r="DF279" i="3"/>
  <c r="DJ279" i="3" s="1"/>
  <c r="DH279" i="3"/>
  <c r="AA263" i="6"/>
  <c r="I263" i="6"/>
  <c r="BH263" i="6"/>
  <c r="O263" i="6"/>
  <c r="DG216" i="3"/>
  <c r="DF216" i="3"/>
  <c r="DJ216" i="3" s="1"/>
  <c r="J287" i="6"/>
  <c r="CZ30" i="1"/>
  <c r="Y30" i="1" s="1"/>
  <c r="GM30" i="1" s="1"/>
  <c r="GN30" i="1" s="1"/>
  <c r="DF102" i="3"/>
  <c r="DJ102" i="3" s="1"/>
  <c r="DH102" i="3"/>
  <c r="J315" i="6"/>
  <c r="J531" i="6"/>
  <c r="DG139" i="3"/>
  <c r="DI139" i="3"/>
  <c r="DJ139" i="3" s="1"/>
  <c r="J272" i="6"/>
  <c r="DG147" i="3"/>
  <c r="DF147" i="3"/>
  <c r="DH147" i="3"/>
  <c r="DI147" i="3"/>
  <c r="DJ147" i="3" s="1"/>
  <c r="DY262" i="1"/>
  <c r="CY256" i="1"/>
  <c r="X256" i="1" s="1"/>
  <c r="AD293" i="6" s="1"/>
  <c r="DG82" i="3"/>
  <c r="DJ82" i="3" s="1"/>
  <c r="CP37" i="1"/>
  <c r="O37" i="1" s="1"/>
  <c r="GM37" i="1" s="1"/>
  <c r="GN37" i="1" s="1"/>
  <c r="I239" i="6"/>
  <c r="CP232" i="1"/>
  <c r="O232" i="1" s="1"/>
  <c r="AR261" i="6"/>
  <c r="L258" i="6" s="1"/>
  <c r="CZ456" i="1"/>
  <c r="Y456" i="1" s="1"/>
  <c r="DX660" i="1"/>
  <c r="DG12" i="3"/>
  <c r="DG14" i="3"/>
  <c r="DI94" i="3"/>
  <c r="DF231" i="3"/>
  <c r="DG263" i="3"/>
  <c r="DG312" i="3"/>
  <c r="DJ312" i="3" s="1"/>
  <c r="DF286" i="3"/>
  <c r="DJ286" i="3" s="1"/>
  <c r="DH210" i="3"/>
  <c r="DF210" i="3"/>
  <c r="DG210" i="3"/>
  <c r="DJ210" i="3" s="1"/>
  <c r="DH103" i="3"/>
  <c r="DI103" i="3"/>
  <c r="DF103" i="3"/>
  <c r="DJ103" i="3" s="1"/>
  <c r="DF78" i="3"/>
  <c r="DH78" i="3"/>
  <c r="DI78" i="3"/>
  <c r="DG78" i="3"/>
  <c r="DJ78" i="3" s="1"/>
  <c r="DI261" i="3"/>
  <c r="DH261" i="3"/>
  <c r="DF1" i="3"/>
  <c r="DH1" i="3"/>
  <c r="I420" i="6"/>
  <c r="BH420" i="6"/>
  <c r="AA420" i="6"/>
  <c r="O420" i="6"/>
  <c r="DG242" i="3"/>
  <c r="DF242" i="3"/>
  <c r="DJ242" i="3" s="1"/>
  <c r="DH242" i="3"/>
  <c r="CY455" i="1"/>
  <c r="X455" i="1" s="1"/>
  <c r="AD418" i="6" s="1"/>
  <c r="J416" i="6" s="1"/>
  <c r="O418" i="6" s="1"/>
  <c r="DG208" i="3"/>
  <c r="DJ208" i="3" s="1"/>
  <c r="DH208" i="3"/>
  <c r="AT26" i="1"/>
  <c r="F59" i="1"/>
  <c r="J457" i="6"/>
  <c r="J455" i="6" s="1"/>
  <c r="DG101" i="3"/>
  <c r="DF101" i="3"/>
  <c r="DJ101" i="3" s="1"/>
  <c r="DH101" i="3"/>
  <c r="DI101" i="3"/>
  <c r="DH248" i="3"/>
  <c r="DF248" i="3"/>
  <c r="DG248" i="3"/>
  <c r="DJ248" i="3" s="1"/>
  <c r="DI248" i="3"/>
  <c r="O276" i="6"/>
  <c r="DG129" i="3"/>
  <c r="DJ129" i="3" s="1"/>
  <c r="DF129" i="3"/>
  <c r="DI129" i="3"/>
  <c r="BH129" i="6"/>
  <c r="DH137" i="3"/>
  <c r="DF137" i="3"/>
  <c r="DJ137" i="3" s="1"/>
  <c r="DI137" i="3"/>
  <c r="DG217" i="3"/>
  <c r="DF217" i="3"/>
  <c r="DJ217" i="3" s="1"/>
  <c r="DH217" i="3"/>
  <c r="DI217" i="3"/>
  <c r="DF104" i="3"/>
  <c r="DJ104" i="3" s="1"/>
  <c r="DH104" i="3"/>
  <c r="DF172" i="3"/>
  <c r="DJ172" i="3" s="1"/>
  <c r="DH172" i="3"/>
  <c r="DI172" i="3"/>
  <c r="DF229" i="3"/>
  <c r="DI229" i="3"/>
  <c r="DI153" i="3"/>
  <c r="CP241" i="1"/>
  <c r="O241" i="1" s="1"/>
  <c r="GM248" i="1"/>
  <c r="GN248" i="1" s="1"/>
  <c r="AE263" i="6"/>
  <c r="CZ445" i="1"/>
  <c r="Y445" i="1" s="1"/>
  <c r="AE380" i="6" s="1"/>
  <c r="CY456" i="1"/>
  <c r="X456" i="1" s="1"/>
  <c r="GM456" i="1" s="1"/>
  <c r="GN456" i="1" s="1"/>
  <c r="HL658" i="1"/>
  <c r="BA550" i="6" s="1"/>
  <c r="L549" i="6" s="1"/>
  <c r="AN550" i="6" s="1"/>
  <c r="DF14" i="3"/>
  <c r="DH94" i="3"/>
  <c r="DG247" i="3"/>
  <c r="DJ247" i="3" s="1"/>
  <c r="DH247" i="3"/>
  <c r="DF236" i="3"/>
  <c r="DJ236" i="3" s="1"/>
  <c r="DG236" i="3"/>
  <c r="DF20" i="3"/>
  <c r="DH20" i="3"/>
  <c r="DI20" i="3"/>
  <c r="DG290" i="3"/>
  <c r="DF290" i="3"/>
  <c r="DJ290" i="3" s="1"/>
  <c r="DH290" i="3"/>
  <c r="J73" i="6"/>
  <c r="P77" i="6"/>
  <c r="J675" i="6" s="1"/>
  <c r="L675" i="6" s="1"/>
  <c r="L673" i="6" s="1"/>
  <c r="I291" i="6"/>
  <c r="CY38" i="1"/>
  <c r="X38" i="1" s="1"/>
  <c r="DF99" i="3"/>
  <c r="DJ99" i="3" s="1"/>
  <c r="DG99" i="3"/>
  <c r="I319" i="6"/>
  <c r="DH181" i="3"/>
  <c r="DF181" i="3"/>
  <c r="DJ181" i="3" s="1"/>
  <c r="DG181" i="3"/>
  <c r="DI181" i="3"/>
  <c r="I276" i="6"/>
  <c r="BH418" i="6"/>
  <c r="BH191" i="6"/>
  <c r="O191" i="6"/>
  <c r="AA191" i="6"/>
  <c r="I191" i="6"/>
  <c r="S306" i="6"/>
  <c r="J303" i="6" s="1"/>
  <c r="BH306" i="6"/>
  <c r="J302" i="6"/>
  <c r="U306" i="6"/>
  <c r="O306" i="6"/>
  <c r="I306" i="6"/>
  <c r="DI289" i="3"/>
  <c r="DG289" i="3"/>
  <c r="DJ289" i="3" s="1"/>
  <c r="DH289" i="3"/>
  <c r="DG214" i="3"/>
  <c r="DH214" i="3"/>
  <c r="DG31" i="3"/>
  <c r="DF31" i="3"/>
  <c r="DJ31" i="3" s="1"/>
  <c r="DH31" i="3"/>
  <c r="DI31" i="3"/>
  <c r="DG92" i="3"/>
  <c r="DI92" i="3"/>
  <c r="DJ92" i="3" s="1"/>
  <c r="BH319" i="6"/>
  <c r="DF258" i="3"/>
  <c r="DJ258" i="3" s="1"/>
  <c r="DH258" i="3"/>
  <c r="CZ240" i="1"/>
  <c r="Y240" i="1" s="1"/>
  <c r="AE244" i="6" s="1"/>
  <c r="GM449" i="1"/>
  <c r="GN449" i="1" s="1"/>
  <c r="AD386" i="6"/>
  <c r="J378" i="6"/>
  <c r="GM457" i="1"/>
  <c r="GN457" i="1" s="1"/>
  <c r="AD420" i="6"/>
  <c r="DG104" i="3"/>
  <c r="DI285" i="3"/>
  <c r="DI243" i="3"/>
  <c r="L566" i="6"/>
  <c r="DG131" i="3"/>
  <c r="DI131" i="3"/>
  <c r="DJ131" i="3" s="1"/>
  <c r="DG17" i="3"/>
  <c r="DF17" i="3"/>
  <c r="DH17" i="3"/>
  <c r="DI17" i="3"/>
  <c r="DJ17" i="3" s="1"/>
  <c r="CZ36" i="1"/>
  <c r="Y36" i="1" s="1"/>
  <c r="HL250" i="1"/>
  <c r="BA276" i="6" s="1"/>
  <c r="L275" i="6" s="1"/>
  <c r="L377" i="6"/>
  <c r="L460" i="6"/>
  <c r="GM462" i="1"/>
  <c r="GN462" i="1" s="1"/>
  <c r="GM649" i="1"/>
  <c r="DI143" i="3"/>
  <c r="DG194" i="3"/>
  <c r="DI252" i="3"/>
  <c r="DF268" i="3"/>
  <c r="DH170" i="3"/>
  <c r="DI170" i="3"/>
  <c r="DG170" i="3"/>
  <c r="DJ170" i="3" s="1"/>
  <c r="DH266" i="3"/>
  <c r="DF266" i="3"/>
  <c r="DH162" i="3"/>
  <c r="DI162" i="3"/>
  <c r="DF162" i="3"/>
  <c r="DJ162" i="3" s="1"/>
  <c r="S77" i="6"/>
  <c r="J74" i="6" s="1"/>
  <c r="U77" i="6"/>
  <c r="DH159" i="3"/>
  <c r="DG159" i="3"/>
  <c r="DJ159" i="3" s="1"/>
  <c r="DH84" i="3"/>
  <c r="DI84" i="3"/>
  <c r="S204" i="6"/>
  <c r="J201" i="6" s="1"/>
  <c r="J200" i="6"/>
  <c r="U204" i="6"/>
  <c r="I204" i="6"/>
  <c r="O204" i="6"/>
  <c r="DG287" i="3"/>
  <c r="DF287" i="3"/>
  <c r="DH287" i="3"/>
  <c r="CY450" i="1"/>
  <c r="X450" i="1" s="1"/>
  <c r="GM450" i="1" s="1"/>
  <c r="GN450" i="1" s="1"/>
  <c r="J288" i="6"/>
  <c r="DI126" i="3"/>
  <c r="DH126" i="3"/>
  <c r="DI255" i="3"/>
  <c r="DH255" i="3"/>
  <c r="U221" i="6"/>
  <c r="S221" i="6"/>
  <c r="J218" i="6" s="1"/>
  <c r="J217" i="6"/>
  <c r="J273" i="6"/>
  <c r="J414" i="6"/>
  <c r="U64" i="6"/>
  <c r="S64" i="6"/>
  <c r="J60" i="6"/>
  <c r="I64" i="6"/>
  <c r="BH64" i="6"/>
  <c r="O64" i="6"/>
  <c r="J673" i="6"/>
  <c r="DG6" i="3"/>
  <c r="DH6" i="3"/>
  <c r="DI6" i="3"/>
  <c r="DJ6" i="3" s="1"/>
  <c r="DF6" i="3"/>
  <c r="DH72" i="3"/>
  <c r="DI72" i="3"/>
  <c r="DF72" i="3"/>
  <c r="DG72" i="3"/>
  <c r="DJ72" i="3" s="1"/>
  <c r="DG250" i="3"/>
  <c r="DJ250" i="3" s="1"/>
  <c r="DH250" i="3"/>
  <c r="DI250" i="3"/>
  <c r="DF250" i="3"/>
  <c r="DH226" i="3"/>
  <c r="DG226" i="3"/>
  <c r="DJ226" i="3" s="1"/>
  <c r="DF226" i="3"/>
  <c r="DI226" i="3"/>
  <c r="DF24" i="3"/>
  <c r="DG24" i="3"/>
  <c r="DJ24" i="3" s="1"/>
  <c r="DH24" i="3"/>
  <c r="DI24" i="3"/>
  <c r="DG53" i="3"/>
  <c r="DJ53" i="3" s="1"/>
  <c r="DH53" i="3"/>
  <c r="DF53" i="3"/>
  <c r="DI53" i="3"/>
  <c r="DG59" i="3"/>
  <c r="DJ59" i="3" s="1"/>
  <c r="DF59" i="3"/>
  <c r="DH59" i="3"/>
  <c r="DI59" i="3"/>
  <c r="DH111" i="3"/>
  <c r="DI111" i="3"/>
  <c r="DJ111" i="3" s="1"/>
  <c r="DF111" i="3"/>
  <c r="DG111" i="3"/>
  <c r="DF144" i="3"/>
  <c r="DG144" i="3"/>
  <c r="DJ144" i="3" s="1"/>
  <c r="DH144" i="3"/>
  <c r="DI144" i="3"/>
  <c r="DF228" i="3"/>
  <c r="DG228" i="3"/>
  <c r="DJ228" i="3" s="1"/>
  <c r="DH228" i="3"/>
  <c r="DI228" i="3"/>
  <c r="DG269" i="3"/>
  <c r="DJ269" i="3" s="1"/>
  <c r="DF269" i="3"/>
  <c r="DH269" i="3"/>
  <c r="DI269" i="3"/>
  <c r="DF35" i="3"/>
  <c r="DG35" i="3"/>
  <c r="DJ35" i="3" s="1"/>
  <c r="DH35" i="3"/>
  <c r="DI35" i="3"/>
  <c r="DG58" i="3"/>
  <c r="DJ58" i="3" s="1"/>
  <c r="DH58" i="3"/>
  <c r="DF58" i="3"/>
  <c r="DI58" i="3"/>
  <c r="DF64" i="3"/>
  <c r="DG64" i="3"/>
  <c r="DJ64" i="3" s="1"/>
  <c r="DH64" i="3"/>
  <c r="DI64" i="3"/>
  <c r="DG32" i="3"/>
  <c r="DH32" i="3"/>
  <c r="DI32" i="3"/>
  <c r="DJ32" i="3" s="1"/>
  <c r="DF32" i="3"/>
  <c r="DH119" i="3"/>
  <c r="DI119" i="3"/>
  <c r="DJ119" i="3" s="1"/>
  <c r="DG119" i="3"/>
  <c r="DF119" i="3"/>
  <c r="DH230" i="3"/>
  <c r="DG230" i="3"/>
  <c r="DJ230" i="3" s="1"/>
  <c r="DF230" i="3"/>
  <c r="DI230" i="3"/>
  <c r="DI130" i="3"/>
  <c r="DF130" i="3"/>
  <c r="DG130" i="3"/>
  <c r="DJ130" i="3" s="1"/>
  <c r="DH130" i="3"/>
  <c r="DI270" i="3"/>
  <c r="DF270" i="3"/>
  <c r="DG270" i="3"/>
  <c r="DJ270" i="3" s="1"/>
  <c r="DH270" i="3"/>
  <c r="DF9" i="3"/>
  <c r="DG9" i="3"/>
  <c r="DJ9" i="3" s="1"/>
  <c r="DH9" i="3"/>
  <c r="DI9" i="3"/>
  <c r="DG125" i="3"/>
  <c r="DJ125" i="3" s="1"/>
  <c r="DF125" i="3"/>
  <c r="DH125" i="3"/>
  <c r="DI125" i="3"/>
  <c r="DG117" i="3"/>
  <c r="DJ117" i="3" s="1"/>
  <c r="DF117" i="3"/>
  <c r="DH117" i="3"/>
  <c r="DI117" i="3"/>
  <c r="DG149" i="3"/>
  <c r="DJ149" i="3" s="1"/>
  <c r="DH149" i="3"/>
  <c r="DF149" i="3"/>
  <c r="DI149" i="3"/>
  <c r="DG273" i="3"/>
  <c r="DJ273" i="3" s="1"/>
  <c r="DH273" i="3"/>
  <c r="DI273" i="3"/>
  <c r="DF273" i="3"/>
  <c r="DI41" i="3"/>
  <c r="DJ41" i="3" s="1"/>
  <c r="DG41" i="3"/>
  <c r="DF41" i="3"/>
  <c r="DH41" i="3"/>
  <c r="DG79" i="3"/>
  <c r="DJ79" i="3" s="1"/>
  <c r="DH79" i="3"/>
  <c r="DI79" i="3"/>
  <c r="DF79" i="3"/>
  <c r="DH77" i="3"/>
  <c r="DI77" i="3"/>
  <c r="DF77" i="3"/>
  <c r="DG77" i="3"/>
  <c r="DJ77" i="3" s="1"/>
  <c r="DG133" i="3"/>
  <c r="DJ133" i="3" s="1"/>
  <c r="DF133" i="3"/>
  <c r="DH133" i="3"/>
  <c r="DI133" i="3"/>
  <c r="DI150" i="3"/>
  <c r="DH150" i="3"/>
  <c r="DF150" i="3"/>
  <c r="DG150" i="3"/>
  <c r="DJ150" i="3" s="1"/>
  <c r="DG298" i="3"/>
  <c r="DJ298" i="3" s="1"/>
  <c r="DH298" i="3"/>
  <c r="DI298" i="3"/>
  <c r="DF298" i="3"/>
  <c r="DI245" i="3"/>
  <c r="DJ245" i="3" s="1"/>
  <c r="DF245" i="3"/>
  <c r="DG245" i="3"/>
  <c r="DH245" i="3"/>
  <c r="DF308" i="3"/>
  <c r="DG308" i="3"/>
  <c r="DH308" i="3"/>
  <c r="DI308" i="3"/>
  <c r="DJ308" i="3" s="1"/>
  <c r="DF54" i="3"/>
  <c r="DG54" i="3"/>
  <c r="DJ54" i="3" s="1"/>
  <c r="DH54" i="3"/>
  <c r="DI54" i="3"/>
  <c r="DG96" i="3"/>
  <c r="DJ96" i="3" s="1"/>
  <c r="DF96" i="3"/>
  <c r="DH96" i="3"/>
  <c r="DI96" i="3"/>
  <c r="DF163" i="3"/>
  <c r="DI163" i="3"/>
  <c r="DJ163" i="3" s="1"/>
  <c r="DG163" i="3"/>
  <c r="DH163" i="3"/>
  <c r="DG191" i="3"/>
  <c r="DJ191" i="3" s="1"/>
  <c r="DH191" i="3"/>
  <c r="DI191" i="3"/>
  <c r="DF191" i="3"/>
  <c r="DY442" i="1"/>
  <c r="DL467" i="1"/>
  <c r="W660" i="1"/>
  <c r="AJ647" i="1"/>
  <c r="EA442" i="1"/>
  <c r="DN467" i="1"/>
  <c r="AJ26" i="1"/>
  <c r="W41" i="1"/>
  <c r="DY26" i="1"/>
  <c r="DL41" i="1"/>
  <c r="EA26" i="1"/>
  <c r="DN41" i="1"/>
  <c r="AX660" i="1"/>
  <c r="CG647" i="1"/>
  <c r="GN649" i="1"/>
  <c r="Q41" i="1"/>
  <c r="AD26" i="1"/>
  <c r="EB647" i="1"/>
  <c r="DO660" i="1"/>
  <c r="EB26" i="1"/>
  <c r="DO41" i="1"/>
  <c r="R41" i="1"/>
  <c r="AE26" i="1"/>
  <c r="EL26" i="1"/>
  <c r="P59" i="1"/>
  <c r="EL838" i="1"/>
  <c r="DK41" i="1"/>
  <c r="DX26" i="1"/>
  <c r="HK32" i="1"/>
  <c r="HL32" i="1"/>
  <c r="T41" i="1"/>
  <c r="AG26" i="1"/>
  <c r="HK33" i="1"/>
  <c r="AZ90" i="6" s="1"/>
  <c r="L88" i="6" s="1"/>
  <c r="AN90" i="6" s="1"/>
  <c r="HL33" i="1"/>
  <c r="BA90" i="6" s="1"/>
  <c r="L89" i="6" s="1"/>
  <c r="HK227" i="1"/>
  <c r="HL227" i="1"/>
  <c r="AZ26" i="1"/>
  <c r="F52" i="1"/>
  <c r="ET26" i="1"/>
  <c r="P54" i="1"/>
  <c r="ET838" i="1"/>
  <c r="EB262" i="1"/>
  <c r="HK240" i="1"/>
  <c r="AZ244" i="6" s="1"/>
  <c r="HL240" i="1"/>
  <c r="BA244" i="6" s="1"/>
  <c r="CP227" i="1"/>
  <c r="O227" i="1" s="1"/>
  <c r="GM227" i="1" s="1"/>
  <c r="GN227" i="1" s="1"/>
  <c r="AC262" i="1"/>
  <c r="GM236" i="1"/>
  <c r="GN236" i="1" s="1"/>
  <c r="HK233" i="1"/>
  <c r="HL233" i="1"/>
  <c r="GM256" i="1"/>
  <c r="GN256" i="1" s="1"/>
  <c r="HK244" i="1"/>
  <c r="AZ248" i="6" s="1"/>
  <c r="HL244" i="1"/>
  <c r="BA248" i="6" s="1"/>
  <c r="AO221" i="1"/>
  <c r="F266" i="1"/>
  <c r="HK258" i="1"/>
  <c r="AZ306" i="6" s="1"/>
  <c r="L304" i="6" s="1"/>
  <c r="HL258" i="1"/>
  <c r="BA306" i="6" s="1"/>
  <c r="L305" i="6" s="1"/>
  <c r="CY232" i="1"/>
  <c r="X232" i="1" s="1"/>
  <c r="HI458" i="1"/>
  <c r="CZ458" i="1"/>
  <c r="Y458" i="1" s="1"/>
  <c r="CI221" i="1"/>
  <c r="AZ262" i="1"/>
  <c r="HK451" i="1"/>
  <c r="AZ401" i="6" s="1"/>
  <c r="L399" i="6" s="1"/>
  <c r="AN401" i="6" s="1"/>
  <c r="HL451" i="1"/>
  <c r="BA401" i="6" s="1"/>
  <c r="L400" i="6" s="1"/>
  <c r="HK444" i="1"/>
  <c r="HL444" i="1"/>
  <c r="HK454" i="1"/>
  <c r="HL454" i="1"/>
  <c r="GM455" i="1"/>
  <c r="GN455" i="1" s="1"/>
  <c r="EV442" i="1"/>
  <c r="P492" i="1"/>
  <c r="EG442" i="1"/>
  <c r="P471" i="1"/>
  <c r="EG838" i="1"/>
  <c r="BC647" i="1"/>
  <c r="F676" i="1"/>
  <c r="HK456" i="1"/>
  <c r="HL456" i="1"/>
  <c r="HK649" i="1"/>
  <c r="HL649" i="1"/>
  <c r="AG647" i="1"/>
  <c r="T660" i="1"/>
  <c r="CY464" i="1"/>
  <c r="X464" i="1" s="1"/>
  <c r="EH647" i="1"/>
  <c r="P669" i="1"/>
  <c r="CZ657" i="1"/>
  <c r="Y657" i="1" s="1"/>
  <c r="HK242" i="1"/>
  <c r="AZ246" i="6" s="1"/>
  <c r="HL242" i="1"/>
  <c r="BA246" i="6" s="1"/>
  <c r="EI221" i="1"/>
  <c r="P272" i="1"/>
  <c r="EI838" i="1"/>
  <c r="EA221" i="1"/>
  <c r="DN262" i="1"/>
  <c r="BB221" i="1"/>
  <c r="F275" i="1"/>
  <c r="HK459" i="1"/>
  <c r="AZ423" i="6" s="1"/>
  <c r="HL459" i="1"/>
  <c r="BA423" i="6" s="1"/>
  <c r="AO442" i="1"/>
  <c r="F471" i="1"/>
  <c r="GM445" i="1"/>
  <c r="HI448" i="1"/>
  <c r="HK448" i="1" s="1"/>
  <c r="AE467" i="1"/>
  <c r="CZ448" i="1"/>
  <c r="Y448" i="1" s="1"/>
  <c r="EU442" i="1"/>
  <c r="P483" i="1"/>
  <c r="GN444" i="1"/>
  <c r="EI647" i="1"/>
  <c r="P670" i="1"/>
  <c r="HK650" i="1"/>
  <c r="AZ508" i="6" s="1"/>
  <c r="HL650" i="1"/>
  <c r="BA508" i="6" s="1"/>
  <c r="AL660" i="1"/>
  <c r="AH647" i="1"/>
  <c r="U660" i="1"/>
  <c r="CJ647" i="1"/>
  <c r="BA660" i="1"/>
  <c r="AI221" i="1"/>
  <c r="V262" i="1"/>
  <c r="GN223" i="1"/>
  <c r="HL248" i="1"/>
  <c r="BA263" i="6" s="1"/>
  <c r="HK248" i="1"/>
  <c r="AZ263" i="6" s="1"/>
  <c r="BD221" i="1"/>
  <c r="F287" i="1"/>
  <c r="CY244" i="1"/>
  <c r="X244" i="1" s="1"/>
  <c r="HK231" i="1"/>
  <c r="HL231" i="1"/>
  <c r="EL221" i="1"/>
  <c r="P280" i="1"/>
  <c r="HK256" i="1"/>
  <c r="AZ293" i="6" s="1"/>
  <c r="HL256" i="1"/>
  <c r="BA293" i="6" s="1"/>
  <c r="AJ221" i="1"/>
  <c r="W262" i="1"/>
  <c r="HK249" i="1"/>
  <c r="HL249" i="1"/>
  <c r="GM247" i="1"/>
  <c r="GN247" i="1" s="1"/>
  <c r="AX221" i="1"/>
  <c r="F269" i="1"/>
  <c r="BD442" i="1"/>
  <c r="F492" i="1"/>
  <c r="EI442" i="1"/>
  <c r="P477" i="1"/>
  <c r="CY458" i="1"/>
  <c r="X458" i="1" s="1"/>
  <c r="GM458" i="1" s="1"/>
  <c r="GN458" i="1" s="1"/>
  <c r="HK445" i="1"/>
  <c r="AZ380" i="6" s="1"/>
  <c r="HL445" i="1"/>
  <c r="BA380" i="6" s="1"/>
  <c r="CZ459" i="1"/>
  <c r="Y459" i="1" s="1"/>
  <c r="AE423" i="6" s="1"/>
  <c r="HL463" i="1"/>
  <c r="BA441" i="6" s="1"/>
  <c r="HK463" i="1"/>
  <c r="AZ441" i="6" s="1"/>
  <c r="EU647" i="1"/>
  <c r="P676" i="1"/>
  <c r="HK652" i="1"/>
  <c r="AZ521" i="6" s="1"/>
  <c r="L519" i="6" s="1"/>
  <c r="HL652" i="1"/>
  <c r="BA521" i="6" s="1"/>
  <c r="L520" i="6" s="1"/>
  <c r="AO647" i="1"/>
  <c r="F664" i="1"/>
  <c r="EM647" i="1"/>
  <c r="P679" i="1"/>
  <c r="AK660" i="1"/>
  <c r="DN660" i="1"/>
  <c r="EA647" i="1"/>
  <c r="GB442" i="1"/>
  <c r="ES467" i="1"/>
  <c r="DI647" i="1"/>
  <c r="P672" i="1"/>
  <c r="GA647" i="1"/>
  <c r="ER660" i="1"/>
  <c r="EH26" i="1"/>
  <c r="P50" i="1"/>
  <c r="EH838" i="1"/>
  <c r="S41" i="1"/>
  <c r="AF26" i="1"/>
  <c r="CZ230" i="1"/>
  <c r="Y230" i="1" s="1"/>
  <c r="AE207" i="6" s="1"/>
  <c r="CY230" i="1"/>
  <c r="X230" i="1" s="1"/>
  <c r="HK234" i="1"/>
  <c r="AZ224" i="6" s="1"/>
  <c r="HL234" i="1"/>
  <c r="BA224" i="6" s="1"/>
  <c r="CZ229" i="1"/>
  <c r="Y229" i="1" s="1"/>
  <c r="EV221" i="1"/>
  <c r="P287" i="1"/>
  <c r="CZ231" i="1"/>
  <c r="Y231" i="1" s="1"/>
  <c r="AU221" i="1"/>
  <c r="F281" i="1"/>
  <c r="AU838" i="1"/>
  <c r="AH221" i="1"/>
  <c r="U262" i="1"/>
  <c r="AQ221" i="1"/>
  <c r="F272" i="1"/>
  <c r="EP221" i="1"/>
  <c r="P269" i="1"/>
  <c r="DX442" i="1"/>
  <c r="DK467" i="1"/>
  <c r="CZ447" i="1"/>
  <c r="Y447" i="1" s="1"/>
  <c r="HK455" i="1"/>
  <c r="AZ418" i="6" s="1"/>
  <c r="L416" i="6" s="1"/>
  <c r="AN418" i="6" s="1"/>
  <c r="HL455" i="1"/>
  <c r="BA418" i="6" s="1"/>
  <c r="L417" i="6" s="1"/>
  <c r="HK461" i="1"/>
  <c r="AZ438" i="6" s="1"/>
  <c r="L436" i="6" s="1"/>
  <c r="HL461" i="1"/>
  <c r="BA438" i="6" s="1"/>
  <c r="L437" i="6" s="1"/>
  <c r="AN438" i="6" s="1"/>
  <c r="HL446" i="1"/>
  <c r="HK446" i="1"/>
  <c r="HK453" i="1"/>
  <c r="AZ403" i="6" s="1"/>
  <c r="HL453" i="1"/>
  <c r="BA403" i="6" s="1"/>
  <c r="AG442" i="1"/>
  <c r="T467" i="1"/>
  <c r="CY448" i="1"/>
  <c r="X448" i="1" s="1"/>
  <c r="AK467" i="1" s="1"/>
  <c r="CY459" i="1"/>
  <c r="X459" i="1" s="1"/>
  <c r="AD423" i="6" s="1"/>
  <c r="HK449" i="1"/>
  <c r="AZ386" i="6" s="1"/>
  <c r="HL449" i="1"/>
  <c r="BA386" i="6" s="1"/>
  <c r="AQ660" i="1"/>
  <c r="AQ838" i="1" s="1"/>
  <c r="BZ647" i="1"/>
  <c r="HK460" i="1"/>
  <c r="HL460" i="1"/>
  <c r="CI660" i="1"/>
  <c r="AF647" i="1"/>
  <c r="S660" i="1"/>
  <c r="HI657" i="1"/>
  <c r="HK657" i="1" s="1"/>
  <c r="AE660" i="1"/>
  <c r="V660" i="1"/>
  <c r="AI647" i="1"/>
  <c r="FY26" i="1"/>
  <c r="EP41" i="1"/>
  <c r="ES26" i="1"/>
  <c r="P61" i="1"/>
  <c r="CP33" i="1"/>
  <c r="O33" i="1" s="1"/>
  <c r="CZ32" i="1"/>
  <c r="Y32" i="1" s="1"/>
  <c r="HK30" i="1"/>
  <c r="HL30" i="1"/>
  <c r="AP26" i="1"/>
  <c r="F50" i="1"/>
  <c r="AP838" i="1"/>
  <c r="HK237" i="1"/>
  <c r="HL237" i="1"/>
  <c r="HK229" i="1"/>
  <c r="HL229" i="1"/>
  <c r="CJ221" i="1"/>
  <c r="BA262" i="1"/>
  <c r="CY231" i="1"/>
  <c r="X231" i="1" s="1"/>
  <c r="CP446" i="1"/>
  <c r="O446" i="1" s="1"/>
  <c r="AC467" i="1"/>
  <c r="AG221" i="1"/>
  <c r="T262" i="1"/>
  <c r="DX221" i="1"/>
  <c r="DK262" i="1"/>
  <c r="FY442" i="1"/>
  <c r="EP467" i="1"/>
  <c r="CP447" i="1"/>
  <c r="O447" i="1" s="1"/>
  <c r="DU467" i="1"/>
  <c r="EL442" i="1"/>
  <c r="P485" i="1"/>
  <c r="AI442" i="1"/>
  <c r="V467" i="1"/>
  <c r="HL448" i="1"/>
  <c r="CZ461" i="1"/>
  <c r="Y461" i="1" s="1"/>
  <c r="AE438" i="6" s="1"/>
  <c r="J437" i="6" s="1"/>
  <c r="HK457" i="1"/>
  <c r="AZ420" i="6" s="1"/>
  <c r="HL457" i="1"/>
  <c r="BA420" i="6" s="1"/>
  <c r="HI656" i="1"/>
  <c r="HL656" i="1" s="1"/>
  <c r="BA537" i="6" s="1"/>
  <c r="CZ656" i="1"/>
  <c r="Y656" i="1" s="1"/>
  <c r="HL462" i="1"/>
  <c r="HK462" i="1"/>
  <c r="CZ460" i="1"/>
  <c r="Y460" i="1" s="1"/>
  <c r="DX647" i="1"/>
  <c r="DK660" i="1"/>
  <c r="GB647" i="1"/>
  <c r="ES660" i="1"/>
  <c r="P486" i="1"/>
  <c r="EM442" i="1"/>
  <c r="DZ647" i="1"/>
  <c r="DM660" i="1"/>
  <c r="CP657" i="1"/>
  <c r="O657" i="1" s="1"/>
  <c r="GM657" i="1" s="1"/>
  <c r="GN657" i="1" s="1"/>
  <c r="AC660" i="1"/>
  <c r="CY465" i="1"/>
  <c r="X465" i="1" s="1"/>
  <c r="AD444" i="6" s="1"/>
  <c r="AP647" i="1"/>
  <c r="F669" i="1"/>
  <c r="GM650" i="1"/>
  <c r="AQ26" i="1"/>
  <c r="F51" i="1"/>
  <c r="BB26" i="1"/>
  <c r="F54" i="1"/>
  <c r="BB838" i="1"/>
  <c r="GM38" i="1"/>
  <c r="GN38" i="1" s="1"/>
  <c r="BA41" i="1"/>
  <c r="CJ26" i="1"/>
  <c r="AD262" i="1"/>
  <c r="U26" i="1"/>
  <c r="F63" i="1"/>
  <c r="CG26" i="1"/>
  <c r="AX41" i="1"/>
  <c r="CY229" i="1"/>
  <c r="X229" i="1" s="1"/>
  <c r="AK262" i="1" s="1"/>
  <c r="HK246" i="1"/>
  <c r="AZ261" i="6" s="1"/>
  <c r="L259" i="6" s="1"/>
  <c r="AN261" i="6" s="1"/>
  <c r="HL246" i="1"/>
  <c r="BA261" i="6" s="1"/>
  <c r="L260" i="6" s="1"/>
  <c r="HI447" i="1"/>
  <c r="HK447" i="1" s="1"/>
  <c r="AZ383" i="6" s="1"/>
  <c r="DW467" i="1"/>
  <c r="GB221" i="1"/>
  <c r="ES262" i="1"/>
  <c r="AT221" i="1"/>
  <c r="F280" i="1"/>
  <c r="AT838" i="1"/>
  <c r="HL251" i="1"/>
  <c r="HK251" i="1"/>
  <c r="AH442" i="1"/>
  <c r="U467" i="1"/>
  <c r="HJ255" i="1"/>
  <c r="CY255" i="1"/>
  <c r="X255" i="1" s="1"/>
  <c r="GM255" i="1" s="1"/>
  <c r="GN255" i="1" s="1"/>
  <c r="CZ255" i="1"/>
  <c r="Y255" i="1" s="1"/>
  <c r="AF262" i="1"/>
  <c r="AD442" i="1"/>
  <c r="Q467" i="1"/>
  <c r="AF442" i="1"/>
  <c r="S467" i="1"/>
  <c r="CZ452" i="1"/>
  <c r="Y452" i="1" s="1"/>
  <c r="CY461" i="1"/>
  <c r="X461" i="1" s="1"/>
  <c r="EB442" i="1"/>
  <c r="DO467" i="1"/>
  <c r="GA442" i="1"/>
  <c r="ER467" i="1"/>
  <c r="CY460" i="1"/>
  <c r="X460" i="1" s="1"/>
  <c r="EL647" i="1"/>
  <c r="P678" i="1"/>
  <c r="HK465" i="1"/>
  <c r="AZ444" i="6" s="1"/>
  <c r="HL465" i="1"/>
  <c r="BA444" i="6" s="1"/>
  <c r="HK654" i="1"/>
  <c r="AZ534" i="6" s="1"/>
  <c r="L532" i="6" s="1"/>
  <c r="AN534" i="6" s="1"/>
  <c r="HL654" i="1"/>
  <c r="BA534" i="6" s="1"/>
  <c r="L533" i="6" s="1"/>
  <c r="AQ442" i="1"/>
  <c r="F477" i="1"/>
  <c r="HL655" i="1"/>
  <c r="HK655" i="1"/>
  <c r="DL647" i="1"/>
  <c r="P681" i="1"/>
  <c r="AI26" i="1"/>
  <c r="V41" i="1"/>
  <c r="HK29" i="1"/>
  <c r="AZ64" i="6" s="1"/>
  <c r="HL29" i="1"/>
  <c r="BA64" i="6" s="1"/>
  <c r="CP32" i="1"/>
  <c r="O32" i="1" s="1"/>
  <c r="HK223" i="1"/>
  <c r="HL223" i="1"/>
  <c r="HL36" i="1"/>
  <c r="HK36" i="1"/>
  <c r="HK28" i="1"/>
  <c r="HL28" i="1"/>
  <c r="HL37" i="1"/>
  <c r="BA116" i="6" s="1"/>
  <c r="L115" i="6" s="1"/>
  <c r="HK37" i="1"/>
  <c r="AZ116" i="6" s="1"/>
  <c r="L114" i="6" s="1"/>
  <c r="HI31" i="1"/>
  <c r="DW41" i="1"/>
  <c r="CZ31" i="1"/>
  <c r="Y31" i="1" s="1"/>
  <c r="AE77" i="6" s="1"/>
  <c r="J76" i="6" s="1"/>
  <c r="BC26" i="1"/>
  <c r="F57" i="1"/>
  <c r="BC838" i="1"/>
  <c r="HI225" i="1"/>
  <c r="CZ225" i="1"/>
  <c r="Y225" i="1" s="1"/>
  <c r="AL262" i="1" s="1"/>
  <c r="AE262" i="1"/>
  <c r="HL38" i="1"/>
  <c r="HK38" i="1"/>
  <c r="CZ33" i="1"/>
  <c r="Y33" i="1" s="1"/>
  <c r="AO26" i="1"/>
  <c r="F45" i="1"/>
  <c r="AO838" i="1"/>
  <c r="HI228" i="1"/>
  <c r="L195" i="6" s="1"/>
  <c r="AT204" i="6" s="1"/>
  <c r="L328" i="6" s="1"/>
  <c r="DW262" i="1"/>
  <c r="GM234" i="1"/>
  <c r="GN234" i="1" s="1"/>
  <c r="EU221" i="1"/>
  <c r="P278" i="1"/>
  <c r="HK226" i="1"/>
  <c r="AZ191" i="6" s="1"/>
  <c r="HL226" i="1"/>
  <c r="BA191" i="6" s="1"/>
  <c r="GM238" i="1"/>
  <c r="GN238" i="1" s="1"/>
  <c r="CZ246" i="1"/>
  <c r="Y246" i="1" s="1"/>
  <c r="AE261" i="6" s="1"/>
  <c r="J260" i="6" s="1"/>
  <c r="CP260" i="1"/>
  <c r="O260" i="1" s="1"/>
  <c r="GM260" i="1" s="1"/>
  <c r="GN260" i="1" s="1"/>
  <c r="HK257" i="1"/>
  <c r="HL257" i="1"/>
  <c r="GM249" i="1"/>
  <c r="GN249" i="1" s="1"/>
  <c r="HK232" i="1"/>
  <c r="AZ221" i="6" s="1"/>
  <c r="L219" i="6" s="1"/>
  <c r="AN221" i="6" s="1"/>
  <c r="HL232" i="1"/>
  <c r="BA221" i="6" s="1"/>
  <c r="L220" i="6" s="1"/>
  <c r="AJ442" i="1"/>
  <c r="W467" i="1"/>
  <c r="AP442" i="1"/>
  <c r="F476" i="1"/>
  <c r="CY452" i="1"/>
  <c r="X452" i="1" s="1"/>
  <c r="GM452" i="1" s="1"/>
  <c r="GN452" i="1" s="1"/>
  <c r="GM451" i="1"/>
  <c r="GN451" i="1" s="1"/>
  <c r="AT442" i="1"/>
  <c r="F485" i="1"/>
  <c r="GA221" i="1"/>
  <c r="ER262" i="1"/>
  <c r="AU442" i="1"/>
  <c r="F486" i="1"/>
  <c r="CJ442" i="1"/>
  <c r="BA467" i="1"/>
  <c r="F673" i="1"/>
  <c r="BB647" i="1"/>
  <c r="EH442" i="1"/>
  <c r="P476" i="1"/>
  <c r="HK651" i="1"/>
  <c r="HL651" i="1"/>
  <c r="FY647" i="1"/>
  <c r="EP660" i="1"/>
  <c r="GM653" i="1"/>
  <c r="GN653" i="1" s="1"/>
  <c r="Q660" i="1"/>
  <c r="AD647" i="1"/>
  <c r="CZ465" i="1"/>
  <c r="Y465" i="1" s="1"/>
  <c r="CZ464" i="1"/>
  <c r="Y464" i="1" s="1"/>
  <c r="GM464" i="1" s="1"/>
  <c r="GN464" i="1" s="1"/>
  <c r="DW660" i="1"/>
  <c r="AL41" i="1"/>
  <c r="EU26" i="1"/>
  <c r="P57" i="1"/>
  <c r="EU838" i="1"/>
  <c r="CP224" i="1"/>
  <c r="O224" i="1" s="1"/>
  <c r="DU262" i="1"/>
  <c r="AC41" i="1"/>
  <c r="CP28" i="1"/>
  <c r="O28" i="1" s="1"/>
  <c r="GM39" i="1"/>
  <c r="GN39" i="1" s="1"/>
  <c r="DV41" i="1"/>
  <c r="DV262" i="1"/>
  <c r="DU41" i="1"/>
  <c r="CP29" i="1"/>
  <c r="O29" i="1" s="1"/>
  <c r="GE26" i="1"/>
  <c r="EV41" i="1"/>
  <c r="DM26" i="1"/>
  <c r="P63" i="1"/>
  <c r="HK224" i="1"/>
  <c r="AZ188" i="6" s="1"/>
  <c r="HL224" i="1"/>
  <c r="BA188" i="6" s="1"/>
  <c r="EM26" i="1"/>
  <c r="P60" i="1"/>
  <c r="EM838" i="1"/>
  <c r="HL39" i="1"/>
  <c r="BA129" i="6" s="1"/>
  <c r="L128" i="6" s="1"/>
  <c r="HK39" i="1"/>
  <c r="AZ129" i="6" s="1"/>
  <c r="L127" i="6" s="1"/>
  <c r="AN129" i="6" s="1"/>
  <c r="CY31" i="1"/>
  <c r="X31" i="1" s="1"/>
  <c r="CY32" i="1"/>
  <c r="X32" i="1" s="1"/>
  <c r="AK41" i="1" s="1"/>
  <c r="CY33" i="1"/>
  <c r="X33" i="1" s="1"/>
  <c r="AD90" i="6" s="1"/>
  <c r="J88" i="6" s="1"/>
  <c r="HK225" i="1"/>
  <c r="HL225" i="1"/>
  <c r="HK230" i="1"/>
  <c r="AZ207" i="6" s="1"/>
  <c r="HL230" i="1"/>
  <c r="BA207" i="6" s="1"/>
  <c r="ET221" i="1"/>
  <c r="P275" i="1"/>
  <c r="GM241" i="1"/>
  <c r="GN241" i="1" s="1"/>
  <c r="CP228" i="1"/>
  <c r="O228" i="1" s="1"/>
  <c r="GM228" i="1" s="1"/>
  <c r="GN228" i="1" s="1"/>
  <c r="HK241" i="1"/>
  <c r="HL241" i="1"/>
  <c r="CY246" i="1"/>
  <c r="X246" i="1" s="1"/>
  <c r="HK239" i="1"/>
  <c r="HL239" i="1"/>
  <c r="GM250" i="1"/>
  <c r="GN250" i="1" s="1"/>
  <c r="CZ232" i="1"/>
  <c r="Y232" i="1" s="1"/>
  <c r="EM221" i="1"/>
  <c r="P281" i="1"/>
  <c r="AP221" i="1"/>
  <c r="F271" i="1"/>
  <c r="CG442" i="1"/>
  <c r="AX467" i="1"/>
  <c r="HK450" i="1"/>
  <c r="HL450" i="1"/>
  <c r="BB442" i="1"/>
  <c r="F480" i="1"/>
  <c r="EH221" i="1"/>
  <c r="P271" i="1"/>
  <c r="BC442" i="1"/>
  <c r="F483" i="1"/>
  <c r="GM460" i="1"/>
  <c r="GN460" i="1" s="1"/>
  <c r="P673" i="1"/>
  <c r="ET647" i="1"/>
  <c r="DV442" i="1"/>
  <c r="DI467" i="1"/>
  <c r="F678" i="1"/>
  <c r="AT647" i="1"/>
  <c r="HL653" i="1"/>
  <c r="HK653" i="1"/>
  <c r="AU647" i="1"/>
  <c r="F679" i="1"/>
  <c r="HL464" i="1"/>
  <c r="HK464" i="1"/>
  <c r="CP656" i="1"/>
  <c r="O656" i="1" s="1"/>
  <c r="DU660" i="1"/>
  <c r="AB660" i="1"/>
  <c r="ED262" i="1" l="1"/>
  <c r="AE221" i="6"/>
  <c r="J220" i="6" s="1"/>
  <c r="L63" i="6"/>
  <c r="AN306" i="6"/>
  <c r="J332" i="6"/>
  <c r="J330" i="6" s="1"/>
  <c r="J681" i="6"/>
  <c r="J612" i="6"/>
  <c r="J462" i="6"/>
  <c r="J379" i="6"/>
  <c r="I380" i="6" s="1"/>
  <c r="J335" i="6"/>
  <c r="J323" i="6"/>
  <c r="J185" i="6"/>
  <c r="EC41" i="1"/>
  <c r="AD77" i="6"/>
  <c r="L62" i="6"/>
  <c r="L146" i="6"/>
  <c r="O291" i="6"/>
  <c r="BH188" i="6"/>
  <c r="GM465" i="1"/>
  <c r="GN465" i="1" s="1"/>
  <c r="AE444" i="6"/>
  <c r="L280" i="6"/>
  <c r="HL254" i="1"/>
  <c r="BA291" i="6" s="1"/>
  <c r="L290" i="6" s="1"/>
  <c r="HK254" i="1"/>
  <c r="AZ291" i="6" s="1"/>
  <c r="L289" i="6" s="1"/>
  <c r="GM658" i="1"/>
  <c r="GN658" i="1" s="1"/>
  <c r="AZ467" i="1"/>
  <c r="J435" i="6"/>
  <c r="J448" i="6"/>
  <c r="J446" i="6" s="1"/>
  <c r="CM26" i="1"/>
  <c r="BD41" i="1"/>
  <c r="J136" i="6"/>
  <c r="J134" i="6" s="1"/>
  <c r="GM232" i="1"/>
  <c r="GN232" i="1" s="1"/>
  <c r="AD221" i="6"/>
  <c r="J219" i="6" s="1"/>
  <c r="GM656" i="1"/>
  <c r="GN656" i="1" s="1"/>
  <c r="C39" i="6"/>
  <c r="C36" i="6" s="1"/>
  <c r="J506" i="6"/>
  <c r="J567" i="6"/>
  <c r="J606" i="6"/>
  <c r="ER26" i="1"/>
  <c r="P52" i="1"/>
  <c r="EC467" i="1"/>
  <c r="EC442" i="1" s="1"/>
  <c r="AD438" i="6"/>
  <c r="J436" i="6" s="1"/>
  <c r="L379" i="6"/>
  <c r="J61" i="6"/>
  <c r="J145" i="6"/>
  <c r="J684" i="6"/>
  <c r="J672" i="6"/>
  <c r="J133" i="6"/>
  <c r="J131" i="6" s="1"/>
  <c r="J38" i="6"/>
  <c r="J603" i="6"/>
  <c r="J615" i="6"/>
  <c r="L61" i="6"/>
  <c r="L133" i="6"/>
  <c r="GM448" i="1"/>
  <c r="GN448" i="1" s="1"/>
  <c r="DZ221" i="1"/>
  <c r="DM262" i="1"/>
  <c r="HK31" i="1"/>
  <c r="AZ77" i="6" s="1"/>
  <c r="L75" i="6" s="1"/>
  <c r="L69" i="6"/>
  <c r="AT77" i="6" s="1"/>
  <c r="AL467" i="1"/>
  <c r="AL442" i="1" s="1"/>
  <c r="L378" i="6"/>
  <c r="L461" i="6"/>
  <c r="AB262" i="1"/>
  <c r="L448" i="6"/>
  <c r="L554" i="6"/>
  <c r="GM246" i="1"/>
  <c r="GN246" i="1" s="1"/>
  <c r="AD261" i="6"/>
  <c r="J259" i="6" s="1"/>
  <c r="L187" i="6"/>
  <c r="O550" i="6"/>
  <c r="J566" i="6"/>
  <c r="DL262" i="1"/>
  <c r="DL838" i="1" s="1"/>
  <c r="DY221" i="1"/>
  <c r="EC660" i="1"/>
  <c r="L186" i="6"/>
  <c r="AN188" i="6" s="1"/>
  <c r="ED467" i="1"/>
  <c r="ED442" i="1" s="1"/>
  <c r="AE383" i="6"/>
  <c r="L568" i="6"/>
  <c r="L507" i="6"/>
  <c r="GM258" i="1"/>
  <c r="GN258" i="1" s="1"/>
  <c r="DZ442" i="1"/>
  <c r="DM467" i="1"/>
  <c r="AN521" i="6"/>
  <c r="ED660" i="1"/>
  <c r="AE537" i="6"/>
  <c r="J568" i="6" s="1"/>
  <c r="GM254" i="1"/>
  <c r="GN254" i="1" s="1"/>
  <c r="L567" i="6"/>
  <c r="L506" i="6"/>
  <c r="AN508" i="6" s="1"/>
  <c r="BH550" i="6"/>
  <c r="I418" i="6"/>
  <c r="GM229" i="1"/>
  <c r="GN229" i="1" s="1"/>
  <c r="EC262" i="1"/>
  <c r="EC221" i="1" s="1"/>
  <c r="AD207" i="6"/>
  <c r="HL447" i="1"/>
  <c r="BA383" i="6" s="1"/>
  <c r="L462" i="6" s="1"/>
  <c r="L201" i="6"/>
  <c r="GM231" i="1"/>
  <c r="GN231" i="1" s="1"/>
  <c r="GM244" i="1"/>
  <c r="GN244" i="1" s="1"/>
  <c r="AD248" i="6"/>
  <c r="L185" i="6"/>
  <c r="J554" i="6"/>
  <c r="J552" i="6" s="1"/>
  <c r="AN276" i="6"/>
  <c r="ED41" i="1"/>
  <c r="ED26" i="1" s="1"/>
  <c r="AE90" i="6"/>
  <c r="J89" i="6" s="1"/>
  <c r="O90" i="6" s="1"/>
  <c r="AU26" i="1"/>
  <c r="F60" i="1"/>
  <c r="J460" i="6"/>
  <c r="DQ467" i="1"/>
  <c r="EC26" i="1"/>
  <c r="DP41" i="1"/>
  <c r="DQ660" i="1"/>
  <c r="ED647" i="1"/>
  <c r="AK26" i="1"/>
  <c r="X41" i="1"/>
  <c r="AK221" i="1"/>
  <c r="X262" i="1"/>
  <c r="ED221" i="1"/>
  <c r="DQ262" i="1"/>
  <c r="DI442" i="1"/>
  <c r="P479" i="1"/>
  <c r="HK255" i="1"/>
  <c r="HL255" i="1"/>
  <c r="BA26" i="1"/>
  <c r="F61" i="1"/>
  <c r="BA838" i="1"/>
  <c r="AQ22" i="1"/>
  <c r="AQ1016" i="1"/>
  <c r="F848" i="1"/>
  <c r="HK656" i="1"/>
  <c r="AZ537" i="6" s="1"/>
  <c r="T442" i="1"/>
  <c r="F488" i="1"/>
  <c r="Y660" i="1"/>
  <c r="AL647" i="1"/>
  <c r="GN445" i="1"/>
  <c r="DN221" i="1"/>
  <c r="P285" i="1"/>
  <c r="G349" i="6" s="1"/>
  <c r="AZ221" i="1"/>
  <c r="F273" i="1"/>
  <c r="DK26" i="1"/>
  <c r="P56" i="1"/>
  <c r="DK838" i="1"/>
  <c r="DO647" i="1"/>
  <c r="P684" i="1"/>
  <c r="CB660" i="1"/>
  <c r="W26" i="1"/>
  <c r="F65" i="1"/>
  <c r="W838" i="1"/>
  <c r="EM22" i="1"/>
  <c r="P857" i="1"/>
  <c r="EM1016" i="1"/>
  <c r="EV26" i="1"/>
  <c r="P66" i="1"/>
  <c r="EV838" i="1"/>
  <c r="AB41" i="1"/>
  <c r="GM28" i="1"/>
  <c r="Y41" i="1"/>
  <c r="AL26" i="1"/>
  <c r="P667" i="1"/>
  <c r="EP647" i="1"/>
  <c r="BA442" i="1"/>
  <c r="F487" i="1"/>
  <c r="BC22" i="1"/>
  <c r="F854" i="1"/>
  <c r="BC1016" i="1"/>
  <c r="ER442" i="1"/>
  <c r="P478" i="1"/>
  <c r="S442" i="1"/>
  <c r="F482" i="1"/>
  <c r="AX26" i="1"/>
  <c r="F48" i="1"/>
  <c r="AX838" i="1"/>
  <c r="ES647" i="1"/>
  <c r="P680" i="1"/>
  <c r="T221" i="1"/>
  <c r="F283" i="1"/>
  <c r="GM31" i="1"/>
  <c r="GN31" i="1" s="1"/>
  <c r="S647" i="1"/>
  <c r="F675" i="1"/>
  <c r="AQ647" i="1"/>
  <c r="F670" i="1"/>
  <c r="U221" i="1"/>
  <c r="F284" i="1"/>
  <c r="S26" i="1"/>
  <c r="F56" i="1"/>
  <c r="EL22" i="1"/>
  <c r="P856" i="1"/>
  <c r="EL1016" i="1"/>
  <c r="AC26" i="1"/>
  <c r="CE41" i="1"/>
  <c r="CH41" i="1"/>
  <c r="CF41" i="1"/>
  <c r="P41" i="1"/>
  <c r="DW647" i="1"/>
  <c r="DJ660" i="1"/>
  <c r="V26" i="1"/>
  <c r="F64" i="1"/>
  <c r="V838" i="1"/>
  <c r="ES221" i="1"/>
  <c r="P282" i="1"/>
  <c r="GM33" i="1"/>
  <c r="GN33" i="1" s="1"/>
  <c r="DT660" i="1"/>
  <c r="EH22" i="1"/>
  <c r="P847" i="1"/>
  <c r="EH1016" i="1"/>
  <c r="W221" i="1"/>
  <c r="F286" i="1"/>
  <c r="V221" i="1"/>
  <c r="F285" i="1"/>
  <c r="EI22" i="1"/>
  <c r="P848" i="1"/>
  <c r="EI1016" i="1"/>
  <c r="AC221" i="1"/>
  <c r="CH262" i="1"/>
  <c r="P262" i="1"/>
  <c r="CE262" i="1"/>
  <c r="CF262" i="1"/>
  <c r="AZ838" i="1"/>
  <c r="T26" i="1"/>
  <c r="F62" i="1"/>
  <c r="T838" i="1"/>
  <c r="AB221" i="1"/>
  <c r="O262" i="1"/>
  <c r="AX647" i="1"/>
  <c r="F667" i="1"/>
  <c r="DN442" i="1"/>
  <c r="P490" i="1"/>
  <c r="G474" i="6" s="1"/>
  <c r="DU221" i="1"/>
  <c r="FZ262" i="1"/>
  <c r="DH262" i="1"/>
  <c r="FW262" i="1"/>
  <c r="FX262" i="1"/>
  <c r="Q442" i="1"/>
  <c r="F479" i="1"/>
  <c r="U442" i="1"/>
  <c r="F489" i="1"/>
  <c r="U838" i="1"/>
  <c r="FS660" i="1"/>
  <c r="GN650" i="1"/>
  <c r="FT660" i="1" s="1"/>
  <c r="CH660" i="1"/>
  <c r="P660" i="1"/>
  <c r="AC647" i="1"/>
  <c r="CE660" i="1"/>
  <c r="CF660" i="1"/>
  <c r="P675" i="1"/>
  <c r="DK647" i="1"/>
  <c r="FZ467" i="1"/>
  <c r="DH467" i="1"/>
  <c r="DU442" i="1"/>
  <c r="FW467" i="1"/>
  <c r="FX467" i="1"/>
  <c r="AC442" i="1"/>
  <c r="CE467" i="1"/>
  <c r="CF467" i="1"/>
  <c r="CH467" i="1"/>
  <c r="P467" i="1"/>
  <c r="DK442" i="1"/>
  <c r="P482" i="1"/>
  <c r="AU22" i="1"/>
  <c r="F857" i="1"/>
  <c r="AU1016" i="1"/>
  <c r="ES442" i="1"/>
  <c r="P487" i="1"/>
  <c r="T647" i="1"/>
  <c r="F681" i="1"/>
  <c r="EG22" i="1"/>
  <c r="EG1016" i="1"/>
  <c r="P842" i="1"/>
  <c r="HK458" i="1"/>
  <c r="HL458" i="1"/>
  <c r="GM225" i="1"/>
  <c r="GM230" i="1"/>
  <c r="GN230" i="1" s="1"/>
  <c r="AK442" i="1"/>
  <c r="X467" i="1"/>
  <c r="DU26" i="1"/>
  <c r="FW41" i="1"/>
  <c r="DH41" i="1"/>
  <c r="FX41" i="1"/>
  <c r="FZ41" i="1"/>
  <c r="GM224" i="1"/>
  <c r="DT262" i="1"/>
  <c r="DO442" i="1"/>
  <c r="P491" i="1"/>
  <c r="DW442" i="1"/>
  <c r="DJ467" i="1"/>
  <c r="GM447" i="1"/>
  <c r="GN447" i="1" s="1"/>
  <c r="GM446" i="1"/>
  <c r="AB467" i="1"/>
  <c r="AP22" i="1"/>
  <c r="AP1016" i="1"/>
  <c r="F847" i="1"/>
  <c r="ES838" i="1"/>
  <c r="F683" i="1"/>
  <c r="V647" i="1"/>
  <c r="BA647" i="1"/>
  <c r="F680" i="1"/>
  <c r="DN26" i="1"/>
  <c r="P64" i="1"/>
  <c r="G159" i="6" s="1"/>
  <c r="DN838" i="1"/>
  <c r="GM29" i="1"/>
  <c r="DT41" i="1"/>
  <c r="DV221" i="1"/>
  <c r="DI262" i="1"/>
  <c r="EU22" i="1"/>
  <c r="EU1016" i="1"/>
  <c r="P854" i="1"/>
  <c r="ER221" i="1"/>
  <c r="P273" i="1"/>
  <c r="ER838" i="1"/>
  <c r="DW221" i="1"/>
  <c r="DJ262" i="1"/>
  <c r="DW26" i="1"/>
  <c r="DJ41" i="1"/>
  <c r="AF221" i="1"/>
  <c r="S262" i="1"/>
  <c r="BB22" i="1"/>
  <c r="F851" i="1"/>
  <c r="BB1016" i="1"/>
  <c r="DM647" i="1"/>
  <c r="P682" i="1"/>
  <c r="EP442" i="1"/>
  <c r="P474" i="1"/>
  <c r="AE647" i="1"/>
  <c r="R660" i="1"/>
  <c r="CI647" i="1"/>
  <c r="AZ660" i="1"/>
  <c r="HL657" i="1"/>
  <c r="AE442" i="1"/>
  <c r="R467" i="1"/>
  <c r="HL31" i="1"/>
  <c r="BA77" i="6" s="1"/>
  <c r="L76" i="6" s="1"/>
  <c r="R26" i="1"/>
  <c r="F55" i="1"/>
  <c r="Q26" i="1"/>
  <c r="F53" i="1"/>
  <c r="W647" i="1"/>
  <c r="F684" i="1"/>
  <c r="O660" i="1"/>
  <c r="AB647" i="1"/>
  <c r="AX442" i="1"/>
  <c r="F474" i="1"/>
  <c r="DH660" i="1"/>
  <c r="DU647" i="1"/>
  <c r="FW660" i="1"/>
  <c r="FX660" i="1"/>
  <c r="FZ660" i="1"/>
  <c r="Q647" i="1"/>
  <c r="F672" i="1"/>
  <c r="W442" i="1"/>
  <c r="F491" i="1"/>
  <c r="HL228" i="1"/>
  <c r="BA204" i="6" s="1"/>
  <c r="L203" i="6" s="1"/>
  <c r="HK228" i="1"/>
  <c r="AZ204" i="6" s="1"/>
  <c r="L202" i="6" s="1"/>
  <c r="AE221" i="1"/>
  <c r="R262" i="1"/>
  <c r="AD221" i="1"/>
  <c r="Q262" i="1"/>
  <c r="AZ442" i="1"/>
  <c r="F478" i="1"/>
  <c r="BA221" i="1"/>
  <c r="F282" i="1"/>
  <c r="GM459" i="1"/>
  <c r="GN459" i="1" s="1"/>
  <c r="P683" i="1"/>
  <c r="G580" i="6" s="1"/>
  <c r="DN647" i="1"/>
  <c r="U647" i="1"/>
  <c r="F682" i="1"/>
  <c r="EB221" i="1"/>
  <c r="DO262" i="1"/>
  <c r="DO838" i="1" s="1"/>
  <c r="DO26" i="1"/>
  <c r="P65" i="1"/>
  <c r="DL26" i="1"/>
  <c r="P62" i="1"/>
  <c r="DL442" i="1"/>
  <c r="P488" i="1"/>
  <c r="DV26" i="1"/>
  <c r="DI41" i="1"/>
  <c r="AO22" i="1"/>
  <c r="AO1016" i="1"/>
  <c r="F842" i="1"/>
  <c r="AL221" i="1"/>
  <c r="Y262" i="1"/>
  <c r="GM32" i="1"/>
  <c r="GN32" i="1" s="1"/>
  <c r="GM461" i="1"/>
  <c r="GN461" i="1" s="1"/>
  <c r="AT22" i="1"/>
  <c r="F856" i="1"/>
  <c r="AT1016" i="1"/>
  <c r="V442" i="1"/>
  <c r="F490" i="1"/>
  <c r="DK221" i="1"/>
  <c r="P277" i="1"/>
  <c r="EP26" i="1"/>
  <c r="P48" i="1"/>
  <c r="EP838" i="1"/>
  <c r="P671" i="1"/>
  <c r="ER647" i="1"/>
  <c r="X660" i="1"/>
  <c r="AK647" i="1"/>
  <c r="DT467" i="1"/>
  <c r="ET22" i="1"/>
  <c r="ET1016" i="1"/>
  <c r="P851" i="1"/>
  <c r="CA660" i="1"/>
  <c r="J610" i="6" l="1"/>
  <c r="L612" i="6"/>
  <c r="L610" i="6" s="1"/>
  <c r="AN77" i="6"/>
  <c r="J147" i="6"/>
  <c r="J679" i="6"/>
  <c r="L681" i="6"/>
  <c r="L679" i="6" s="1"/>
  <c r="L138" i="6"/>
  <c r="L608" i="6"/>
  <c r="L677" i="6"/>
  <c r="L74" i="6"/>
  <c r="L336" i="6"/>
  <c r="J575" i="6"/>
  <c r="I221" i="6"/>
  <c r="O221" i="6"/>
  <c r="BH221" i="6"/>
  <c r="L617" i="6"/>
  <c r="DP660" i="1"/>
  <c r="EC647" i="1"/>
  <c r="DM838" i="1"/>
  <c r="P284" i="1"/>
  <c r="DM221" i="1"/>
  <c r="J686" i="6"/>
  <c r="DP262" i="1"/>
  <c r="P288" i="1" s="1"/>
  <c r="DM442" i="1"/>
  <c r="P489" i="1"/>
  <c r="AN380" i="6"/>
  <c r="L616" i="6"/>
  <c r="L147" i="6"/>
  <c r="O261" i="6"/>
  <c r="BH261" i="6"/>
  <c r="I261" i="6"/>
  <c r="L145" i="6"/>
  <c r="BD26" i="1"/>
  <c r="F66" i="1"/>
  <c r="BD838" i="1"/>
  <c r="L685" i="6"/>
  <c r="L686" i="6"/>
  <c r="L337" i="6"/>
  <c r="AN204" i="6"/>
  <c r="Y467" i="1"/>
  <c r="Y442" i="1" s="1"/>
  <c r="I438" i="6"/>
  <c r="BH438" i="6"/>
  <c r="O438" i="6"/>
  <c r="AN64" i="6"/>
  <c r="J670" i="6"/>
  <c r="BH90" i="6"/>
  <c r="J75" i="6"/>
  <c r="J685" i="6"/>
  <c r="J616" i="6"/>
  <c r="J146" i="6"/>
  <c r="J154" i="6" s="1"/>
  <c r="DP467" i="1"/>
  <c r="O380" i="6"/>
  <c r="J617" i="6"/>
  <c r="J337" i="6"/>
  <c r="L606" i="6"/>
  <c r="L604" i="6" s="1"/>
  <c r="J604" i="6"/>
  <c r="J601" i="6" s="1"/>
  <c r="J599" i="6" s="1"/>
  <c r="J668" i="6" s="1"/>
  <c r="I508" i="6"/>
  <c r="O508" i="6"/>
  <c r="BH508" i="6"/>
  <c r="J336" i="6"/>
  <c r="I90" i="6"/>
  <c r="DQ41" i="1"/>
  <c r="J321" i="6"/>
  <c r="J461" i="6"/>
  <c r="J469" i="6" s="1"/>
  <c r="AN291" i="6"/>
  <c r="AR291" i="6"/>
  <c r="DL221" i="1"/>
  <c r="P283" i="1"/>
  <c r="BH380" i="6"/>
  <c r="DJ442" i="1"/>
  <c r="P481" i="1"/>
  <c r="DH26" i="1"/>
  <c r="P44" i="1"/>
  <c r="DH838" i="1"/>
  <c r="AU18" i="1"/>
  <c r="F1035" i="1"/>
  <c r="AV467" i="1"/>
  <c r="CE442" i="1"/>
  <c r="U22" i="1"/>
  <c r="U1016" i="1"/>
  <c r="F860" i="1"/>
  <c r="FZ221" i="1"/>
  <c r="EQ262" i="1"/>
  <c r="T22" i="1"/>
  <c r="T1016" i="1"/>
  <c r="F859" i="1"/>
  <c r="EH18" i="1"/>
  <c r="P1025" i="1"/>
  <c r="CB647" i="1"/>
  <c r="AS660" i="1"/>
  <c r="DQ26" i="1"/>
  <c r="P68" i="1"/>
  <c r="DQ838" i="1"/>
  <c r="ES22" i="1"/>
  <c r="ES1016" i="1"/>
  <c r="P858" i="1"/>
  <c r="FW26" i="1"/>
  <c r="EN41" i="1"/>
  <c r="CF647" i="1"/>
  <c r="AW660" i="1"/>
  <c r="EI18" i="1"/>
  <c r="P1026" i="1"/>
  <c r="EL18" i="1"/>
  <c r="P1034" i="1"/>
  <c r="P687" i="1"/>
  <c r="DQ647" i="1"/>
  <c r="DN22" i="1"/>
  <c r="DN1016" i="1"/>
  <c r="P861" i="1"/>
  <c r="EU18" i="1"/>
  <c r="P1032" i="1"/>
  <c r="EG18" i="1"/>
  <c r="P1020" i="1"/>
  <c r="FX442" i="1"/>
  <c r="EO467" i="1"/>
  <c r="CE647" i="1"/>
  <c r="AV660" i="1"/>
  <c r="DJ647" i="1"/>
  <c r="P674" i="1"/>
  <c r="EM18" i="1"/>
  <c r="P1035" i="1"/>
  <c r="FS467" i="1"/>
  <c r="DQ221" i="1"/>
  <c r="P289" i="1"/>
  <c r="DP221" i="1"/>
  <c r="FZ647" i="1"/>
  <c r="EQ660" i="1"/>
  <c r="DL22" i="1"/>
  <c r="P859" i="1"/>
  <c r="DL1016" i="1"/>
  <c r="FW442" i="1"/>
  <c r="EN467" i="1"/>
  <c r="AZ22" i="1"/>
  <c r="F849" i="1"/>
  <c r="AZ1016" i="1"/>
  <c r="DT647" i="1"/>
  <c r="DG660" i="1"/>
  <c r="DK22" i="1"/>
  <c r="P853" i="1"/>
  <c r="DK1016" i="1"/>
  <c r="FT467" i="1"/>
  <c r="AQ18" i="1"/>
  <c r="F1026" i="1"/>
  <c r="S221" i="1"/>
  <c r="F277" i="1"/>
  <c r="FX647" i="1"/>
  <c r="EO660" i="1"/>
  <c r="FW647" i="1"/>
  <c r="EN660" i="1"/>
  <c r="AO18" i="1"/>
  <c r="F1020" i="1"/>
  <c r="P663" i="1"/>
  <c r="DH647" i="1"/>
  <c r="DJ221" i="1"/>
  <c r="P276" i="1"/>
  <c r="DT221" i="1"/>
  <c r="DG262" i="1"/>
  <c r="P647" i="1"/>
  <c r="F663" i="1"/>
  <c r="CF221" i="1"/>
  <c r="AW262" i="1"/>
  <c r="P26" i="1"/>
  <c r="F44" i="1"/>
  <c r="P838" i="1"/>
  <c r="S838" i="1"/>
  <c r="BC18" i="1"/>
  <c r="F1032" i="1"/>
  <c r="Y26" i="1"/>
  <c r="F68" i="1"/>
  <c r="Y838" i="1"/>
  <c r="F494" i="1"/>
  <c r="X221" i="1"/>
  <c r="F288" i="1"/>
  <c r="DP26" i="1"/>
  <c r="P67" i="1"/>
  <c r="DP838" i="1"/>
  <c r="R442" i="1"/>
  <c r="F481" i="1"/>
  <c r="AT18" i="1"/>
  <c r="F1034" i="1"/>
  <c r="Q221" i="1"/>
  <c r="F274" i="1"/>
  <c r="DO22" i="1"/>
  <c r="DO1016" i="1"/>
  <c r="P862" i="1"/>
  <c r="AZ647" i="1"/>
  <c r="F671" i="1"/>
  <c r="BB18" i="1"/>
  <c r="F1029" i="1"/>
  <c r="AB442" i="1"/>
  <c r="O467" i="1"/>
  <c r="GN224" i="1"/>
  <c r="FT262" i="1" s="1"/>
  <c r="FS262" i="1"/>
  <c r="P442" i="1"/>
  <c r="F470" i="1"/>
  <c r="DH442" i="1"/>
  <c r="P470" i="1"/>
  <c r="AY660" i="1"/>
  <c r="CH647" i="1"/>
  <c r="FX221" i="1"/>
  <c r="EO262" i="1"/>
  <c r="CE221" i="1"/>
  <c r="AV262" i="1"/>
  <c r="CF26" i="1"/>
  <c r="AW41" i="1"/>
  <c r="AX22" i="1"/>
  <c r="F845" i="1"/>
  <c r="AX1016" i="1"/>
  <c r="GN28" i="1"/>
  <c r="CB41" i="1" s="1"/>
  <c r="CA41" i="1"/>
  <c r="W22" i="1"/>
  <c r="F862" i="1"/>
  <c r="W1016" i="1"/>
  <c r="Y647" i="1"/>
  <c r="F687" i="1"/>
  <c r="BA22" i="1"/>
  <c r="F858" i="1"/>
  <c r="BA1016" i="1"/>
  <c r="O647" i="1"/>
  <c r="F662" i="1"/>
  <c r="DJ26" i="1"/>
  <c r="P55" i="1"/>
  <c r="DJ838" i="1"/>
  <c r="Q838" i="1"/>
  <c r="AP18" i="1"/>
  <c r="F1025" i="1"/>
  <c r="EP22" i="1"/>
  <c r="P845" i="1"/>
  <c r="EP1016" i="1"/>
  <c r="DI221" i="1"/>
  <c r="P274" i="1"/>
  <c r="DT26" i="1"/>
  <c r="DG41" i="1"/>
  <c r="GN446" i="1"/>
  <c r="CB467" i="1" s="1"/>
  <c r="CA467" i="1"/>
  <c r="FZ26" i="1"/>
  <c r="EQ41" i="1"/>
  <c r="GN225" i="1"/>
  <c r="CB262" i="1" s="1"/>
  <c r="CA262" i="1"/>
  <c r="CH442" i="1"/>
  <c r="AY467" i="1"/>
  <c r="FZ442" i="1"/>
  <c r="EQ467" i="1"/>
  <c r="FT647" i="1"/>
  <c r="EK660" i="1"/>
  <c r="FW221" i="1"/>
  <c r="EN262" i="1"/>
  <c r="O221" i="1"/>
  <c r="F264" i="1"/>
  <c r="P221" i="1"/>
  <c r="F265" i="1"/>
  <c r="CH26" i="1"/>
  <c r="AY41" i="1"/>
  <c r="AB26" i="1"/>
  <c r="O41" i="1"/>
  <c r="DP442" i="1"/>
  <c r="P493" i="1"/>
  <c r="X26" i="1"/>
  <c r="F67" i="1"/>
  <c r="X838" i="1"/>
  <c r="Y221" i="1"/>
  <c r="F289" i="1"/>
  <c r="X647" i="1"/>
  <c r="F686" i="1"/>
  <c r="CA647" i="1"/>
  <c r="AR660" i="1"/>
  <c r="X442" i="1"/>
  <c r="F493" i="1"/>
  <c r="ET18" i="1"/>
  <c r="P1029" i="1"/>
  <c r="DI26" i="1"/>
  <c r="P53" i="1"/>
  <c r="DI838" i="1"/>
  <c r="R221" i="1"/>
  <c r="F276" i="1"/>
  <c r="R838" i="1"/>
  <c r="ER22" i="1"/>
  <c r="P849" i="1"/>
  <c r="ER1016" i="1"/>
  <c r="DT442" i="1"/>
  <c r="DG467" i="1"/>
  <c r="DO221" i="1"/>
  <c r="P286" i="1"/>
  <c r="R647" i="1"/>
  <c r="F674" i="1"/>
  <c r="GN29" i="1"/>
  <c r="FT41" i="1" s="1"/>
  <c r="FS41" i="1"/>
  <c r="FX26" i="1"/>
  <c r="EO41" i="1"/>
  <c r="CF442" i="1"/>
  <c r="AW467" i="1"/>
  <c r="FS647" i="1"/>
  <c r="EJ660" i="1"/>
  <c r="DH221" i="1"/>
  <c r="P265" i="1"/>
  <c r="CH221" i="1"/>
  <c r="AY262" i="1"/>
  <c r="V22" i="1"/>
  <c r="F861" i="1"/>
  <c r="V1016" i="1"/>
  <c r="CE26" i="1"/>
  <c r="AV41" i="1"/>
  <c r="EV22" i="1"/>
  <c r="EV1016" i="1"/>
  <c r="P863" i="1"/>
  <c r="DQ442" i="1"/>
  <c r="P494" i="1"/>
  <c r="J40" i="6" l="1"/>
  <c r="G696" i="6"/>
  <c r="L288" i="6"/>
  <c r="L603" i="6"/>
  <c r="L601" i="6" s="1"/>
  <c r="L599" i="6" s="1"/>
  <c r="L668" i="6" s="1"/>
  <c r="L615" i="6"/>
  <c r="L672" i="6"/>
  <c r="L670" i="6" s="1"/>
  <c r="L335" i="6"/>
  <c r="I38" i="6"/>
  <c r="L684" i="6"/>
  <c r="L323" i="6"/>
  <c r="BD22" i="1"/>
  <c r="F863" i="1"/>
  <c r="BD1016" i="1"/>
  <c r="DM1016" i="1"/>
  <c r="P860" i="1"/>
  <c r="DM22" i="1"/>
  <c r="DP647" i="1"/>
  <c r="P686" i="1"/>
  <c r="J344" i="6"/>
  <c r="O77" i="6"/>
  <c r="BH77" i="6"/>
  <c r="D39" i="6" s="1"/>
  <c r="D36" i="6" s="1"/>
  <c r="I77" i="6"/>
  <c r="FS221" i="1"/>
  <c r="EJ262" i="1"/>
  <c r="Y22" i="1"/>
  <c r="Y1016" i="1"/>
  <c r="F865" i="1"/>
  <c r="EN442" i="1"/>
  <c r="P472" i="1"/>
  <c r="AV647" i="1"/>
  <c r="F665" i="1"/>
  <c r="DQ22" i="1"/>
  <c r="P865" i="1"/>
  <c r="DQ1016" i="1"/>
  <c r="T18" i="1"/>
  <c r="F1037" i="1"/>
  <c r="AV442" i="1"/>
  <c r="F472" i="1"/>
  <c r="DN18" i="1"/>
  <c r="P1039" i="1"/>
  <c r="AW647" i="1"/>
  <c r="F666" i="1"/>
  <c r="ER18" i="1"/>
  <c r="P1027" i="1"/>
  <c r="AY442" i="1"/>
  <c r="F475" i="1"/>
  <c r="DP22" i="1"/>
  <c r="P864" i="1"/>
  <c r="DP1016" i="1"/>
  <c r="DJ22" i="1"/>
  <c r="P852" i="1"/>
  <c r="DJ1016" i="1"/>
  <c r="O442" i="1"/>
  <c r="F469" i="1"/>
  <c r="DL18" i="1"/>
  <c r="P1037" i="1"/>
  <c r="EO442" i="1"/>
  <c r="P473" i="1"/>
  <c r="EQ221" i="1"/>
  <c r="P270" i="1"/>
  <c r="AS41" i="1"/>
  <c r="CB26" i="1"/>
  <c r="AX18" i="1"/>
  <c r="F1023" i="1"/>
  <c r="DO18" i="1"/>
  <c r="P1040" i="1"/>
  <c r="EJ647" i="1"/>
  <c r="P688" i="1"/>
  <c r="DG647" i="1"/>
  <c r="P662" i="1"/>
  <c r="FS442" i="1"/>
  <c r="EJ467" i="1"/>
  <c r="EN26" i="1"/>
  <c r="P46" i="1"/>
  <c r="EN838" i="1"/>
  <c r="AS647" i="1"/>
  <c r="F677" i="1"/>
  <c r="DH22" i="1"/>
  <c r="DH1016" i="1"/>
  <c r="P841" i="1"/>
  <c r="FS26" i="1"/>
  <c r="EJ41" i="1"/>
  <c r="EO221" i="1"/>
  <c r="P268" i="1"/>
  <c r="AW221" i="1"/>
  <c r="F268" i="1"/>
  <c r="EN221" i="1"/>
  <c r="P267" i="1"/>
  <c r="V18" i="1"/>
  <c r="F1039" i="1"/>
  <c r="EQ26" i="1"/>
  <c r="P49" i="1"/>
  <c r="EQ838" i="1"/>
  <c r="EP18" i="1"/>
  <c r="P1023" i="1"/>
  <c r="W18" i="1"/>
  <c r="F1040" i="1"/>
  <c r="AW26" i="1"/>
  <c r="F47" i="1"/>
  <c r="AW838" i="1"/>
  <c r="FT26" i="1"/>
  <c r="EK41" i="1"/>
  <c r="Q22" i="1"/>
  <c r="Q1016" i="1"/>
  <c r="F850" i="1"/>
  <c r="CB221" i="1"/>
  <c r="AS262" i="1"/>
  <c r="AW442" i="1"/>
  <c r="F473" i="1"/>
  <c r="S22" i="1"/>
  <c r="F853" i="1"/>
  <c r="S1016" i="1"/>
  <c r="DG221" i="1"/>
  <c r="P264" i="1"/>
  <c r="EN647" i="1"/>
  <c r="P665" i="1"/>
  <c r="EK467" i="1"/>
  <c r="FT442" i="1"/>
  <c r="AZ18" i="1"/>
  <c r="F1027" i="1"/>
  <c r="P668" i="1"/>
  <c r="EQ647" i="1"/>
  <c r="U18" i="1"/>
  <c r="F1038" i="1"/>
  <c r="FT221" i="1"/>
  <c r="EK262" i="1"/>
  <c r="O26" i="1"/>
  <c r="F43" i="1"/>
  <c r="O838" i="1"/>
  <c r="AY26" i="1"/>
  <c r="F49" i="1"/>
  <c r="AY838" i="1"/>
  <c r="DG442" i="1"/>
  <c r="P469" i="1"/>
  <c r="EQ442" i="1"/>
  <c r="P475" i="1"/>
  <c r="CA442" i="1"/>
  <c r="AR467" i="1"/>
  <c r="AV221" i="1"/>
  <c r="F267" i="1"/>
  <c r="P22" i="1"/>
  <c r="F841" i="1"/>
  <c r="P1016" i="1"/>
  <c r="DK18" i="1"/>
  <c r="P1031" i="1"/>
  <c r="ES18" i="1"/>
  <c r="P1036" i="1"/>
  <c r="DI22" i="1"/>
  <c r="DI1016" i="1"/>
  <c r="P850" i="1"/>
  <c r="P43" i="1"/>
  <c r="DG26" i="1"/>
  <c r="DG838" i="1"/>
  <c r="AV26" i="1"/>
  <c r="F46" i="1"/>
  <c r="AV838" i="1"/>
  <c r="CA221" i="1"/>
  <c r="AR262" i="1"/>
  <c r="R22" i="1"/>
  <c r="R1016" i="1"/>
  <c r="F852" i="1"/>
  <c r="F668" i="1"/>
  <c r="AY647" i="1"/>
  <c r="EK647" i="1"/>
  <c r="P677" i="1"/>
  <c r="X22" i="1"/>
  <c r="F864" i="1"/>
  <c r="X1016" i="1"/>
  <c r="AY221" i="1"/>
  <c r="F270" i="1"/>
  <c r="EO26" i="1"/>
  <c r="P47" i="1"/>
  <c r="EO838" i="1"/>
  <c r="EV18" i="1"/>
  <c r="P1041" i="1"/>
  <c r="AR647" i="1"/>
  <c r="F688" i="1"/>
  <c r="CB442" i="1"/>
  <c r="AS467" i="1"/>
  <c r="BA18" i="1"/>
  <c r="F1036" i="1"/>
  <c r="CA26" i="1"/>
  <c r="AR41" i="1"/>
  <c r="EO647" i="1"/>
  <c r="P666" i="1"/>
  <c r="F1041" i="1" l="1"/>
  <c r="BD18" i="1"/>
  <c r="DM18" i="1"/>
  <c r="P1038" i="1"/>
  <c r="DI18" i="1"/>
  <c r="P1028" i="1"/>
  <c r="EK221" i="1"/>
  <c r="P279" i="1"/>
  <c r="AV22" i="1"/>
  <c r="AV1016" i="1"/>
  <c r="F843" i="1"/>
  <c r="AS221" i="1"/>
  <c r="F279" i="1"/>
  <c r="AR221" i="1"/>
  <c r="F290" i="1"/>
  <c r="EK26" i="1"/>
  <c r="P58" i="1"/>
  <c r="EK838" i="1"/>
  <c r="AY22" i="1"/>
  <c r="AY1016" i="1"/>
  <c r="F846" i="1"/>
  <c r="DQ18" i="1"/>
  <c r="P1043" i="1"/>
  <c r="Y18" i="1"/>
  <c r="F1043" i="1"/>
  <c r="EQ22" i="1"/>
  <c r="EQ1016" i="1"/>
  <c r="P846" i="1"/>
  <c r="EJ26" i="1"/>
  <c r="P69" i="1"/>
  <c r="EJ838" i="1"/>
  <c r="DG22" i="1"/>
  <c r="P840" i="1"/>
  <c r="DG1016" i="1"/>
  <c r="DP18" i="1"/>
  <c r="P1042" i="1"/>
  <c r="EO22" i="1"/>
  <c r="P844" i="1"/>
  <c r="EO1016" i="1"/>
  <c r="AS26" i="1"/>
  <c r="F58" i="1"/>
  <c r="AS838" i="1"/>
  <c r="AW22" i="1"/>
  <c r="F844" i="1"/>
  <c r="AW1016" i="1"/>
  <c r="X18" i="1"/>
  <c r="F1042" i="1"/>
  <c r="S18" i="1"/>
  <c r="F1031" i="1"/>
  <c r="Q18" i="1"/>
  <c r="F1028" i="1"/>
  <c r="EJ442" i="1"/>
  <c r="P495" i="1"/>
  <c r="EJ221" i="1"/>
  <c r="P290" i="1"/>
  <c r="EK442" i="1"/>
  <c r="P484" i="1"/>
  <c r="DJ18" i="1"/>
  <c r="P1030" i="1"/>
  <c r="AS442" i="1"/>
  <c r="F484" i="1"/>
  <c r="EN22" i="1"/>
  <c r="EN1016" i="1"/>
  <c r="P843" i="1"/>
  <c r="AR442" i="1"/>
  <c r="F495" i="1"/>
  <c r="O22" i="1"/>
  <c r="F840" i="1"/>
  <c r="O1016" i="1"/>
  <c r="R18" i="1"/>
  <c r="F1030" i="1"/>
  <c r="AR26" i="1"/>
  <c r="F69" i="1"/>
  <c r="AR838" i="1"/>
  <c r="P18" i="1"/>
  <c r="F1019" i="1"/>
  <c r="DH18" i="1"/>
  <c r="P1019" i="1"/>
  <c r="EQ18" i="1" l="1"/>
  <c r="P1024" i="1"/>
  <c r="AS22" i="1"/>
  <c r="F855" i="1"/>
  <c r="AS1016" i="1"/>
  <c r="EK22" i="1"/>
  <c r="EK1016" i="1"/>
  <c r="P855" i="1"/>
  <c r="AV18" i="1"/>
  <c r="F1021" i="1"/>
  <c r="AY18" i="1"/>
  <c r="F1024" i="1"/>
  <c r="AR22" i="1"/>
  <c r="AR1016" i="1"/>
  <c r="F866" i="1"/>
  <c r="DG18" i="1"/>
  <c r="P1018" i="1"/>
  <c r="EN18" i="1"/>
  <c r="P1021" i="1"/>
  <c r="EO18" i="1"/>
  <c r="P1022" i="1"/>
  <c r="EJ22" i="1"/>
  <c r="EJ1016" i="1"/>
  <c r="P866" i="1"/>
  <c r="O18" i="1"/>
  <c r="F1018" i="1"/>
  <c r="AW18" i="1"/>
  <c r="F1022" i="1"/>
  <c r="EJ18" i="1" l="1"/>
  <c r="P1044" i="1"/>
  <c r="AS18" i="1"/>
  <c r="F1033" i="1"/>
  <c r="EK18" i="1"/>
  <c r="P1033" i="1"/>
  <c r="AR18" i="1"/>
  <c r="F1044" i="1"/>
</calcChain>
</file>

<file path=xl/sharedStrings.xml><?xml version="1.0" encoding="utf-8"?>
<sst xmlns="http://schemas.openxmlformats.org/spreadsheetml/2006/main" count="13661" uniqueCount="982">
  <si>
    <t>АтомСмета</t>
  </si>
  <si>
    <t>_PS_</t>
  </si>
  <si>
    <t/>
  </si>
  <si>
    <t>Модуль Б</t>
  </si>
  <si>
    <t>Строительство административного здания</t>
  </si>
  <si>
    <t>Ведомость объемов работ</t>
  </si>
  <si>
    <t>ФЕР-2001 (редакция 2020г.) изм.9</t>
  </si>
  <si>
    <t>Административное здание</t>
  </si>
  <si>
    <t>Сметные нормы списания</t>
  </si>
  <si>
    <t>Коды ценников</t>
  </si>
  <si>
    <t>!!!421 ФЕР-2020 И9 812/пр 774/пр 2-й кв. 2023</t>
  </si>
  <si>
    <t>Версия 1.6.4 ГСН (ГЭСН, ФЕР) и ТЕР (Методики НР (812/пр, 636/пр, 611/пр) и СП (774/пр и 317/пр) применять с 11.09.2022 г.)  (1)</t>
  </si>
  <si>
    <t>ФЕР-2020 - изменения И9</t>
  </si>
  <si>
    <t>Поправки для ГСН (ФЕР) 2020 от 18.04.2024 г И9 (55/пр+648/пр) Строительство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</si>
  <si>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</si>
  <si>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</si>
  <si>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</si>
  <si>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Ленинградская область</t>
  </si>
  <si>
    <t>Строительство склада на территории складского комплекса</t>
  </si>
  <si>
    <t>Новый раздел</t>
  </si>
  <si>
    <t>Земляные работы</t>
  </si>
  <si>
    <t>1</t>
  </si>
  <si>
    <t>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</si>
  <si>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</si>
  <si>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</si>
  <si>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ФЕР-2001, 01-01-013-08, приказ Минстроя России № 876/пр от 26.12.2019</t>
  </si>
  <si>
    <t>Общестроительные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</si>
  <si>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</si>
  <si>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</si>
  <si>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</si>
  <si>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</si>
  <si>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Письмо Минстроя России от 23.05.2023 №29735-АЛ/09; Письмо Минстроя России от 23.05.2023 №29735-АЛ/09; Письмо Минстроя России от 23.05.2023 №29735-АЛ/09; Письмо Минстроя России от 23.05.2023 №29735-АЛ/09;</t>
  </si>
  <si>
    <t>2</t>
  </si>
  <si>
    <t>01-02-063-01</t>
  </si>
  <si>
    <t>Разработка грунта в траншеях и котлованах глубиной более 3 м вручную с подъемом краном при наличии креплений, группа грунтов: 1</t>
  </si>
  <si>
    <t>100 м3</t>
  </si>
  <si>
    <t>ФЕР-2001, 01-02-063-01, приказ Минстроя России № 876/пр от 26.12.2019</t>
  </si>
  <si>
    <t>Земляные работы, выполняемые: ручным способом</t>
  </si>
  <si>
    <t>Пр/812-001.2-1</t>
  </si>
  <si>
    <t>Пр/774-001.2</t>
  </si>
  <si>
    <t>3</t>
  </si>
  <si>
    <t>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</si>
  <si>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</si>
  <si>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ФЕР-2001, 01-01-013-07, приказ Минстроя России № 876/пр от 26.12.2019</t>
  </si>
  <si>
    <t>4</t>
  </si>
  <si>
    <t>т03-21-01-015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</si>
  <si>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</si>
  <si>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1 т груза</t>
  </si>
  <si>
    <t>ФССЦпг-2001, т03-21-01-015, приказ Минстроя России №876/пр от 26.12.2019</t>
  </si>
  <si>
    <t>Перевозка: 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</si>
  <si>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</si>
  <si>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</si>
  <si>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</si>
  <si>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Письмо Минстроя России от 11.05.2023 №26728-ИФ/09</t>
  </si>
  <si>
    <t>5</t>
  </si>
  <si>
    <t>01-01-016-01</t>
  </si>
  <si>
    <t>Работа на отвале, группа грунтов: 1</t>
  </si>
  <si>
    <t>ФЕР-2001, 01-01-016-01, приказ Минстроя России № 876/пр от 26.12.2019</t>
  </si>
  <si>
    <t>6</t>
  </si>
  <si>
    <t>01-02-068-01</t>
  </si>
  <si>
    <t>Водоотлив: из траншей</t>
  </si>
  <si>
    <t>ФЕР-2001, 01-02-068-01, приказ Минстроя России № 876/пр от 26.12.2019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</si>
  <si>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</si>
  <si>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</si>
  <si>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</si>
  <si>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</si>
  <si>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</si>
  <si>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</si>
  <si>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</si>
  <si>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</si>
  <si>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</si>
  <si>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</si>
  <si>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</si>
  <si>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</si>
  <si>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</si>
  <si>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</si>
  <si>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</si>
  <si>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</si>
  <si>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</si>
  <si>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</si>
  <si>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</si>
  <si>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</si>
  <si>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</si>
  <si>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</si>
  <si>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</si>
  <si>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</si>
  <si>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</si>
  <si>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</si>
  <si>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</si>
  <si>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</si>
  <si>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</si>
  <si>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</si>
  <si>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</si>
  <si>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</si>
  <si>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</si>
  <si>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</si>
  <si>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</si>
  <si>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</si>
  <si>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</si>
  <si>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</si>
  <si>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</si>
  <si>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</si>
  <si>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</si>
  <si>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</si>
  <si>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</si>
  <si>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</si>
  <si>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</si>
  <si>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</si>
  <si>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</si>
  <si>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</si>
  <si>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</si>
  <si>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</si>
  <si>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</si>
  <si>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</si>
  <si>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</si>
  <si>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</si>
  <si>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</si>
  <si>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</si>
  <si>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</si>
  <si>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</si>
  <si>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ОБ_ПЗ</t>
  </si>
  <si>
    <t>СТОИМОСТЬ ОБОРУДОВАНИЯ</t>
  </si>
  <si>
    <t>ОБ_ТиУ%</t>
  </si>
  <si>
    <t>ТАРА И УПАКОВКА</t>
  </si>
  <si>
    <t>0.5%</t>
  </si>
  <si>
    <t>ОБ_ТР%</t>
  </si>
  <si>
    <t>ТРАНСПОРТНЫЕ РАСХОДЫ</t>
  </si>
  <si>
    <t>3%</t>
  </si>
  <si>
    <t>ОБ_К%</t>
  </si>
  <si>
    <t>КОМПЛЕКТАЦИЯ</t>
  </si>
  <si>
    <t>ОБ_ЗЧ%</t>
  </si>
  <si>
    <t>ЗАПЧАСТИ</t>
  </si>
  <si>
    <t>0%</t>
  </si>
  <si>
    <t>ОБ_НС%</t>
  </si>
  <si>
    <t>НАЦЕНКА СНАБА</t>
  </si>
  <si>
    <t>ОБ_ЗСР%</t>
  </si>
  <si>
    <t>ЗАГОТОВИТЕЛЬНО-СКЛАДСКИЕ РАСХОДЫ</t>
  </si>
  <si>
    <t>1.2%</t>
  </si>
  <si>
    <t>ОБ_Итого</t>
  </si>
  <si>
    <t>ВСЕГО, СТОИМОСТЬ ОБОРУДОВАНИЯ</t>
  </si>
  <si>
    <t>Всего Оборудования</t>
  </si>
  <si>
    <t>МР_ПЗ</t>
  </si>
  <si>
    <t>СТОИМОСТЬ МОНТАЖНЫХ РАБОТ</t>
  </si>
  <si>
    <t>МР_СТМАТ</t>
  </si>
  <si>
    <t>Стоимость материалов, учтенных в расценках</t>
  </si>
  <si>
    <t>МР_М_не_учт</t>
  </si>
  <si>
    <t>МАТЕРИАЛЬНЫЕ РЕСУРСЫ, НЕ УЧТЕННЫЕ В РАСЦЕНКАХ</t>
  </si>
  <si>
    <t>МР_Возврат_М</t>
  </si>
  <si>
    <t>МР_ОЗП</t>
  </si>
  <si>
    <t>в т.ч. ОЗП</t>
  </si>
  <si>
    <t>МР_ЭММ</t>
  </si>
  <si>
    <t>в т.ч. ЭММ</t>
  </si>
  <si>
    <t>МР_ЗПМ</t>
  </si>
  <si>
    <t>в т.ч. ЗПМ</t>
  </si>
  <si>
    <t>МР_ТЗ</t>
  </si>
  <si>
    <t>МР_ТЗМ</t>
  </si>
  <si>
    <t>МР_НР</t>
  </si>
  <si>
    <t>НАКЛАДНЫЕ РАСХОДЫ</t>
  </si>
  <si>
    <t>МР_СмПриб</t>
  </si>
  <si>
    <t>СМЕТНАЯ ПРИБЫЛЬ</t>
  </si>
  <si>
    <t>МР_Всего</t>
  </si>
  <si>
    <t>ВСЕГО, СТОИМОСТЬ МОНТАЖНЫХ РАБОТ</t>
  </si>
  <si>
    <t>Всего МР</t>
  </si>
  <si>
    <t>ОС_ПЗ</t>
  </si>
  <si>
    <t>СТОИМОСТЬ ОБЩЕСТРОИТЕЛЬНЫХ РАБОТ</t>
  </si>
  <si>
    <t>ОС_СТМАТ</t>
  </si>
  <si>
    <t>ОС_М_не_учт</t>
  </si>
  <si>
    <t>ОС_ВОЗВР_М</t>
  </si>
  <si>
    <t>ОС_ОЗП</t>
  </si>
  <si>
    <t>ОС_ЭММ</t>
  </si>
  <si>
    <t>ОС_ЗПМ</t>
  </si>
  <si>
    <t>ОС_ТЗ</t>
  </si>
  <si>
    <t>ОС_ТЗМ</t>
  </si>
  <si>
    <t>ОС_НР</t>
  </si>
  <si>
    <t>ОС_СмПриб</t>
  </si>
  <si>
    <t>ОС_Всего</t>
  </si>
  <si>
    <t>ВСЕГО, СТОИМОСТЬ ОБЩЕСТРОИТЕЛЬНЫХ РАБОТ</t>
  </si>
  <si>
    <t>Всего ОБЩ. Р</t>
  </si>
  <si>
    <t>РС_ПЗ</t>
  </si>
  <si>
    <t>СТОИМОСТЬ РЕМОНТНО_СТРОИТЕЛЬНЫХ РАБОТ</t>
  </si>
  <si>
    <t>РС_СТМАТ</t>
  </si>
  <si>
    <t>РС_М_не_учт</t>
  </si>
  <si>
    <t>РС_ВОЗВР_М</t>
  </si>
  <si>
    <t>РС_ОЗП</t>
  </si>
  <si>
    <t>РС_ЭММ</t>
  </si>
  <si>
    <t>РС_ЗПМ</t>
  </si>
  <si>
    <t>РС_ТЗ</t>
  </si>
  <si>
    <t>РС_ТЗМ</t>
  </si>
  <si>
    <t>РС_НР</t>
  </si>
  <si>
    <t>РС_СмПриб</t>
  </si>
  <si>
    <t>РС_Всего</t>
  </si>
  <si>
    <t>ВСЕГО, СТОИМОСТЬ РЕМОНТНО_СТРОИТЕЛЬНЫХ РАБОТ</t>
  </si>
  <si>
    <t>Всего Рем-стр. Р.</t>
  </si>
  <si>
    <t>РР_ПЗ</t>
  </si>
  <si>
    <t>СТОИМОСТЬ РЕМОНТНО_РЕСТАВРАЦИОННЫХ РАБОТ</t>
  </si>
  <si>
    <t>РР_СТМАТ</t>
  </si>
  <si>
    <t>РР_М_не_учт</t>
  </si>
  <si>
    <t>РР_возвр_М</t>
  </si>
  <si>
    <t>Возврат Материалов</t>
  </si>
  <si>
    <t>РР_ОЗП</t>
  </si>
  <si>
    <t>РР_ЭММ</t>
  </si>
  <si>
    <t>РР_ЗПМ</t>
  </si>
  <si>
    <t>РР_ТЗ</t>
  </si>
  <si>
    <t>РР_ТЗМ</t>
  </si>
  <si>
    <t>РР_НР</t>
  </si>
  <si>
    <t>РР_СмПриб</t>
  </si>
  <si>
    <t>РР_Всего</t>
  </si>
  <si>
    <t>ВСЕГО, СТОИМОСТЬ РЕМНТНО_РЕСТАВРАЦИОННЫХ РАБОТ</t>
  </si>
  <si>
    <t>Всего Рем-рест Р.</t>
  </si>
  <si>
    <t>МЕТ_ПЗ</t>
  </si>
  <si>
    <t>СТОИМОСТЬ МЕТАЛЛОМОНТАЖНЫХ РАБОТ</t>
  </si>
  <si>
    <t>МЕТ_СТМАТ</t>
  </si>
  <si>
    <t>МЕТ_М_не_учт</t>
  </si>
  <si>
    <t>МЕТ_ВОЗВРМАТ</t>
  </si>
  <si>
    <t>МЕТ_ОЗП</t>
  </si>
  <si>
    <t>МЕТ_ЭММ</t>
  </si>
  <si>
    <t>МЕТ_ЗПМ</t>
  </si>
  <si>
    <t>МЕТ_ТЗ</t>
  </si>
  <si>
    <t>МЕТ_ТЗМ</t>
  </si>
  <si>
    <t>МЕТ_НР</t>
  </si>
  <si>
    <t>МЕТ_СмПриб</t>
  </si>
  <si>
    <t>МЕТ_Всего</t>
  </si>
  <si>
    <t>ВСЕГО, СТОИМОСТЬ МЕТАЛЛОМОНТАЖНЫХ РАБОТ</t>
  </si>
  <si>
    <t>Всего Метал-ций</t>
  </si>
  <si>
    <t>САНТЕХ_ПЗ</t>
  </si>
  <si>
    <t>СТОИМОСТЬ САНТЕХНИЧЕСКИХ РАБОТ</t>
  </si>
  <si>
    <t>САНТЕХ_СТМАТ</t>
  </si>
  <si>
    <t>САНТЕХ_М_не_учт</t>
  </si>
  <si>
    <t>САНТЕХ_ВОЗВРМАТ</t>
  </si>
  <si>
    <t>САНТЕХ_ОЗП</t>
  </si>
  <si>
    <t>САНТЕХ_ЭММ</t>
  </si>
  <si>
    <t>САНТЕХ_ЗПМ</t>
  </si>
  <si>
    <t>САНТЕХ_ТЗ</t>
  </si>
  <si>
    <t>САНТЕХ_ТЗМ</t>
  </si>
  <si>
    <t>САНТЕХ_НР</t>
  </si>
  <si>
    <t>САНТЕХ_СмПриб</t>
  </si>
  <si>
    <t>САНТЕХ_Всего</t>
  </si>
  <si>
    <t>ВСЕГО, СТОИМОСТЬ САНТЕХНИЧЕСКИХ РАБОТ</t>
  </si>
  <si>
    <t>Всего Сантех Р.</t>
  </si>
  <si>
    <t>БУР_ПЗ</t>
  </si>
  <si>
    <t>СТОИМОСТЬ БУРОВЗРЫВНЫХ РАБОТ</t>
  </si>
  <si>
    <t>БУР_СТМАТ</t>
  </si>
  <si>
    <t>БУР_М_не_учт</t>
  </si>
  <si>
    <t>БУР_ВОЗВРМАТ</t>
  </si>
  <si>
    <t>БУР_ОЗП</t>
  </si>
  <si>
    <t>БУР_ЭММ</t>
  </si>
  <si>
    <t>БУР_ЗПМ</t>
  </si>
  <si>
    <t>БУР_ТЗ</t>
  </si>
  <si>
    <t>БУР_ТЗМ</t>
  </si>
  <si>
    <t>БУР_НР</t>
  </si>
  <si>
    <t>БУР_СмПриб</t>
  </si>
  <si>
    <t>БУР_Всего</t>
  </si>
  <si>
    <t>ВСЕГО, СТОИМОСТЬ БУРОВЗРЫВНЫХ РАБОТ</t>
  </si>
  <si>
    <t>Всего Буровзр Р.</t>
  </si>
  <si>
    <t>ГОР_ПЗ</t>
  </si>
  <si>
    <t>СТОИМОСТЬ ГОРНОПРОХОДЧЕСКИХ РАБОТ</t>
  </si>
  <si>
    <t>ГОР_СТМАТ</t>
  </si>
  <si>
    <t>ГОР_М_не_учт</t>
  </si>
  <si>
    <t>ГОРН_ВОЗВРМАТ</t>
  </si>
  <si>
    <t>ГОР_ОЗП</t>
  </si>
  <si>
    <t>ГОР_ЭММ</t>
  </si>
  <si>
    <t>ГОР_ЗПМ</t>
  </si>
  <si>
    <t>ГОР_ТЗ</t>
  </si>
  <si>
    <t>ГОР_ТЗМ</t>
  </si>
  <si>
    <t>ГОР_НР</t>
  </si>
  <si>
    <t>ГОР_СмПриб</t>
  </si>
  <si>
    <t>ГОР_Всего</t>
  </si>
  <si>
    <t>ВСЕГО, СТОИМОСТЬ ГОРНОПРОХОДЧЕСКИХ РАБОТ</t>
  </si>
  <si>
    <t>Всего Горновс. Р.</t>
  </si>
  <si>
    <t>ПРОЧ_ПЗ</t>
  </si>
  <si>
    <t>СТОИМОСТЬ ПРОЧИХ РАБОТ</t>
  </si>
  <si>
    <t>ПРОЧ_СТМАТ</t>
  </si>
  <si>
    <t>ПРОЧ_М_не_учт</t>
  </si>
  <si>
    <t>ПРОЧ_ВОЗВРМАТ</t>
  </si>
  <si>
    <t>ПРОЧ_ОЗП</t>
  </si>
  <si>
    <t>ПРОЧ_ЭММ</t>
  </si>
  <si>
    <t>ПРОЧ_ЗПМ</t>
  </si>
  <si>
    <t>ПРОЧ_ТЗ</t>
  </si>
  <si>
    <t>ПРОЧ_ТЗМ</t>
  </si>
  <si>
    <t>ПРОЧ_НР</t>
  </si>
  <si>
    <t>ПРОЧ_СмПриб</t>
  </si>
  <si>
    <t>ПРОЧ_Всего</t>
  </si>
  <si>
    <t>ВСЕГО, СТОИМОСТЬ ПРОЧИХ РАБОТ</t>
  </si>
  <si>
    <t>Всего Прочих Р.</t>
  </si>
  <si>
    <t>ПУСК_ПЗ</t>
  </si>
  <si>
    <t>СТОИМОСТЬ ПУСКОНАЛАДОЧНЫХ РАБОТ</t>
  </si>
  <si>
    <t>ПУСК_СТМАТ</t>
  </si>
  <si>
    <t>ПУСК_М_не_учт</t>
  </si>
  <si>
    <t>ПУСК_М_ВОЗВРМАТ</t>
  </si>
  <si>
    <t>ПУСК_ОЗП</t>
  </si>
  <si>
    <t>ПУСК_ЭММ</t>
  </si>
  <si>
    <t>ПУСК_ЗПМ</t>
  </si>
  <si>
    <t>ПУСК_ТЗ</t>
  </si>
  <si>
    <t>ПУСК_ТЗМ</t>
  </si>
  <si>
    <t>ПУСК_НР</t>
  </si>
  <si>
    <t>ПУСК_СмПриб</t>
  </si>
  <si>
    <t>ПУСК_Всего</t>
  </si>
  <si>
    <t>ВСЕГО, СТОИМОСТЬ ПУСКОНАЛАДОЧНЫХ РАБОТ</t>
  </si>
  <si>
    <t>Всего Пускон. Р.</t>
  </si>
  <si>
    <t>МАШ И МЕХ</t>
  </si>
  <si>
    <t>МАШИНЫ И МЕХАНИЗМЫ</t>
  </si>
  <si>
    <t>МАТЕРИАЛЫ</t>
  </si>
  <si>
    <t>ПЕРЕВ_ТАР_УП</t>
  </si>
  <si>
    <t>ПЕРЕВОЗКА, ТАРА, УПАКОВКА</t>
  </si>
  <si>
    <t>ВСЕГО_ПЗ</t>
  </si>
  <si>
    <t>ВСЕГО ПО РАЗДЕЛУ</t>
  </si>
  <si>
    <t>Всего по Смете</t>
  </si>
  <si>
    <t>ВСЕГО_ВОЗВРМАТ</t>
  </si>
  <si>
    <t>ВСЕГО СТОИМОСТЬ ВОЗВРАЩАЕМЫХ МАТЕРИАЛОВ</t>
  </si>
  <si>
    <t>ВСЕГО_НР</t>
  </si>
  <si>
    <t>ВСЕГО НАКЛАДНЫЕ РАСХОДЫ</t>
  </si>
  <si>
    <t>ВСЕГО_СМ ПРИБ</t>
  </si>
  <si>
    <t>ВСЕГО СМЕТНАЯ ПРИБЫЛЬ</t>
  </si>
  <si>
    <t>ВСЕГО_МАТ</t>
  </si>
  <si>
    <t>Стоимость Материалов</t>
  </si>
  <si>
    <t>ВСЕГО_ОЗП</t>
  </si>
  <si>
    <t>Оплата основных рабочих</t>
  </si>
  <si>
    <t>ВСЕГО_ЭММ</t>
  </si>
  <si>
    <t>Эксплуатация Машин и Механизмов</t>
  </si>
  <si>
    <t>ВСЕГО_ЗПМ</t>
  </si>
  <si>
    <t>Оплата механизаторов</t>
  </si>
  <si>
    <t>СМ_ЗП</t>
  </si>
  <si>
    <t>СМЕТНАЯ ЗАРАБОТНАЯ ПЛАТА</t>
  </si>
  <si>
    <t>ОЗП+ЗПМ</t>
  </si>
  <si>
    <t>ВСЕГО_ТЗ</t>
  </si>
  <si>
    <t>Трудозатраты осн. рабочих</t>
  </si>
  <si>
    <t>ВСЕГО_ТЗМ</t>
  </si>
  <si>
    <t>Трудозатраты механизаторов</t>
  </si>
  <si>
    <t>НОРМ_ТРУД</t>
  </si>
  <si>
    <t>Нормативная трудоемкость</t>
  </si>
  <si>
    <t>ТЗ+ТЗМ</t>
  </si>
  <si>
    <t>СР</t>
  </si>
  <si>
    <t>СТРОИТЕЛЬНЫЕ РАБОТЫ</t>
  </si>
  <si>
    <t>МР</t>
  </si>
  <si>
    <t>МОНТАЖНЫЕ РАБОТЫ</t>
  </si>
  <si>
    <t>ОБ</t>
  </si>
  <si>
    <t>ОБОРУДОВАНИЕ</t>
  </si>
  <si>
    <t>ПРОЧ</t>
  </si>
  <si>
    <t>ПРОЧИЕ</t>
  </si>
  <si>
    <t>ИТОГО ПО РАЗДЕЛУ</t>
  </si>
  <si>
    <t>Фундаменты</t>
  </si>
  <si>
    <t>7</t>
  </si>
  <si>
    <t>08-01-002-02</t>
  </si>
  <si>
    <t>Устройство основания под фундаменты: щебеночного</t>
  </si>
  <si>
    <t>м3</t>
  </si>
  <si>
    <t>ФЕР-2001, 08-01-002-02, приказ Минстроя России № 876/пр от 26.12.2019</t>
  </si>
  <si>
    <t>Конструкции из кирпича и блоков</t>
  </si>
  <si>
    <t>ФЕР-08</t>
  </si>
  <si>
    <t>Пр/812-008.0-1</t>
  </si>
  <si>
    <t>Пр/774-008.0</t>
  </si>
  <si>
    <t>8</t>
  </si>
  <si>
    <t>02.2.05.04-1762</t>
  </si>
  <si>
    <t>Щебень М 300, фракция 20-40 мм, группа 2</t>
  </si>
  <si>
    <t>ФССЦ-2001, 02.2.05.04-1762,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</si>
  <si>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</si>
  <si>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</si>
  <si>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</si>
  <si>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Письмо Минстроя России от 23.05.2023 №29735-АЛ/09</t>
  </si>
  <si>
    <t>9</t>
  </si>
  <si>
    <t>08-01-002-01</t>
  </si>
  <si>
    <t>Устройство основания под фундаменты: песчаного</t>
  </si>
  <si>
    <t>ФЕР-2001, 08-01-002-01, приказ Минстроя России № 876/пр от 26.12.2019</t>
  </si>
  <si>
    <t>10</t>
  </si>
  <si>
    <t>02.3.01.02-0031</t>
  </si>
  <si>
    <t>Песок природный обогащенный для строительных работ мелкий</t>
  </si>
  <si>
    <t>ФССЦ-2001, 02.3.01.02-0031, приказ Минстроя России № 876/пр от 26.12.2019</t>
  </si>
  <si>
    <t>11</t>
  </si>
  <si>
    <t>06-01-001-01</t>
  </si>
  <si>
    <t>Устройство бетонной подготовки</t>
  </si>
  <si>
    <t>ФЕР-2001, 06-01-001-01,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</si>
  <si>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</si>
  <si>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</si>
  <si>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</si>
  <si>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</si>
  <si>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12</t>
  </si>
  <si>
    <t>04.1.02.05-0005</t>
  </si>
  <si>
    <t>Смеси бетонные тяжелого бетона (БСТ), класс В12,5 (М150)</t>
  </si>
  <si>
    <t>ФССЦ-2001, 04.1.02.05-0005, приказ Минстроя России № 876/пр от 26.12.2019</t>
  </si>
  <si>
    <t>13</t>
  </si>
  <si>
    <t>06-01-001-16</t>
  </si>
  <si>
    <t>Устройство фундаментных плит железобетонных: плоских</t>
  </si>
  <si>
    <t>ФЕР-2001, 06-01-001-16, приказ Минстроя России № 876/пр от 26.12.2019</t>
  </si>
  <si>
    <t>14</t>
  </si>
  <si>
    <t>04.1.02.05-0009</t>
  </si>
  <si>
    <t>Смеси бетонные тяжелого бетона (БСТ), класс В25 (М350)</t>
  </si>
  <si>
    <t>ФССЦ-2001, 04.1.02.05-0009, приказ Минстроя России № 876/пр от 26.12.2019</t>
  </si>
  <si>
    <t>15</t>
  </si>
  <si>
    <t>08.4.03.02-0002</t>
  </si>
  <si>
    <t>Сталь арматурная, горячекатаная, гладкая, класс А-I, диаметр 8 мм</t>
  </si>
  <si>
    <t>т</t>
  </si>
  <si>
    <t>ФССЦ-2001, 08.4.03.02-0002, приказ Минстроя России № 876/пр от 26.12.2019</t>
  </si>
  <si>
    <t>16</t>
  </si>
  <si>
    <t>08.4.03.03-0034</t>
  </si>
  <si>
    <t>Сталь арматурная, горячекатаная, периодического профиля, класс А-III, диаметр 16-18 мм</t>
  </si>
  <si>
    <t>ФССЦ-2001, 08.4.03.03-0034, приказ Минстроя России № 876/пр от 26.12.2019</t>
  </si>
  <si>
    <t>17</t>
  </si>
  <si>
    <t>08.3.03.06-0001</t>
  </si>
  <si>
    <t>Проволока вязальная</t>
  </si>
  <si>
    <t>кг</t>
  </si>
  <si>
    <t>ФССЦ-2001, 08.3.03.06-0001, приказ Минстроя России № 876/пр от 26.12.2019</t>
  </si>
  <si>
    <t>18</t>
  </si>
  <si>
    <t>06-03-004-09</t>
  </si>
  <si>
    <t>Установка закладных деталей весом: до 4 кг</t>
  </si>
  <si>
    <t>ФЕР-2001 доп. 3, 06-03-004-09, приказ Минстроя России № 352/пр от 30.06.2020</t>
  </si>
  <si>
    <t>19</t>
  </si>
  <si>
    <t>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</si>
  <si>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</si>
  <si>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ФССЦ-2001, 08.4.01.02-0013, приказ Минстроя России № 876/пр от 26.12.2019</t>
  </si>
  <si>
    <t>20</t>
  </si>
  <si>
    <t>06-03-004-10</t>
  </si>
  <si>
    <t>Установка закладных деталей весом: до 20 кг</t>
  </si>
  <si>
    <t>ФЕР-2001 доп. 3, 06-03-004-10, приказ Минстроя России № 352/пр от 30.06.2020</t>
  </si>
  <si>
    <t>21</t>
  </si>
  <si>
    <t>22</t>
  </si>
  <si>
    <t>06-03-004-11</t>
  </si>
  <si>
    <t>Установка закладных деталей весом: более 20 кг</t>
  </si>
  <si>
    <t>ФЕР-2001 доп. 3, 06-03-004-11, приказ Минстроя России № 352/пр от 30.06.2020</t>
  </si>
  <si>
    <t>23</t>
  </si>
  <si>
    <t>24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</si>
  <si>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</si>
  <si>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</si>
  <si>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</si>
  <si>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</si>
  <si>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</si>
  <si>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</si>
  <si>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</si>
  <si>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</si>
  <si>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</si>
  <si>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25</t>
  </si>
  <si>
    <t>13-03-004-26</t>
  </si>
  <si>
    <t>Окраска металлических огрунтованных поверхностей: эмалью ПФ-115</t>
  </si>
  <si>
    <t>ФЕР-2001, 13-03-004-26, приказ Минстроя России № 876/пр от 26.12.2019</t>
  </si>
  <si>
    <t>)*2</t>
  </si>
  <si>
    <t>Наружные стены</t>
  </si>
  <si>
    <t>26</t>
  </si>
  <si>
    <t>09-04-006-01</t>
  </si>
  <si>
    <t>Монтаж фахверка</t>
  </si>
  <si>
    <t>ФЕР-2001, 09-04-006-01,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</si>
  <si>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</si>
  <si>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</si>
  <si>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</si>
  <si>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</si>
  <si>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27</t>
  </si>
  <si>
    <t>07.2.03.06-0101</t>
  </si>
  <si>
    <t>Ригели фахверка</t>
  </si>
  <si>
    <t>ФССЦ-2001, 07.2.03.06-0101, приказ Минстроя России № 876/пр от 26.12.2019</t>
  </si>
  <si>
    <t>28</t>
  </si>
  <si>
    <t>07.2.03.06-0121</t>
  </si>
  <si>
    <t>Стойки фахверка</t>
  </si>
  <si>
    <t>ФССЦ-2001, 07.2.03.06-0121, приказ Минстроя России № 876/пр от 26.12.2019</t>
  </si>
  <si>
    <t>29</t>
  </si>
  <si>
    <t>09-03-013-01</t>
  </si>
  <si>
    <t>Монтаж вертикальных связей в виде ферм для пролетов: до 24 м при высоте здания до 25 м</t>
  </si>
  <si>
    <t>ФЕР-2001, 09-03-013-01, приказ Минстроя России № 876/пр от 26.12.2019</t>
  </si>
  <si>
    <t>добавлен 1% на сварные швы и 3 % на уточнение при разработке чертежей КМД</t>
  </si>
  <si>
    <t>30</t>
  </si>
  <si>
    <t>07.2.03.06-0111</t>
  </si>
  <si>
    <t>Связи по колоннам и стойкам фахверка (диагональные и распорки)</t>
  </si>
  <si>
    <t>ФССЦ-2001, 07.2.03.06-0111, приказ Минстроя России № 876/пр от 26.12.2019</t>
  </si>
  <si>
    <t>31</t>
  </si>
  <si>
    <t>09-04-006-04</t>
  </si>
  <si>
    <t>Монтаж ограждающих конструкций стен: из многослойных панелей заводской готовности при высоте здания до 50 м</t>
  </si>
  <si>
    <t>ФЕР-2001, 09-04-006-04, приказ Минстроя России № 876/пр от 26.12.2019</t>
  </si>
  <si>
    <t>32</t>
  </si>
  <si>
    <t>07.2.05.05-0107</t>
  </si>
  <si>
    <t>Сэндвич-панель трехслойная стеновая "Металл Профиль" с видимым креплением Z-LOCK, с наполнителем из пенополистирола плотностью 18-25кг/м3, марка МП ТСП-Z, толщина: 150 мм, тип покрытия PRISMA, толщина металлических облицовок 0,5 мм</t>
  </si>
  <si>
    <t>м2</t>
  </si>
  <si>
    <t>ФССЦ-2001, 07.2.05.05-0107, приказ Минстроя России № 876/пр от 26.12.2019</t>
  </si>
  <si>
    <t>33</t>
  </si>
  <si>
    <t>07.2.07.13-0061</t>
  </si>
  <si>
    <t>Конструкции стальные нащельников и деталей обрамления</t>
  </si>
  <si>
    <t>ФССЦ-2001, 07.2.07.13-0061, приказ Минстроя России № 876/пр от 26.12.2019</t>
  </si>
  <si>
    <t>34</t>
  </si>
  <si>
    <t>08-02-001-01</t>
  </si>
  <si>
    <t>Кладка стен кирпичных наружных: простых при высоте этажа до 4 м</t>
  </si>
  <si>
    <t>ФЕР-2001, 08-02-001-01, приказ Минстроя России № 876/пр от 26.12.2019</t>
  </si>
  <si>
    <t>35</t>
  </si>
  <si>
    <t>06.1.01.05-0020</t>
  </si>
  <si>
    <t>Кирпич керамический лицевой, размер 250x120x65 мм, марка 250</t>
  </si>
  <si>
    <t>1000 ШТ</t>
  </si>
  <si>
    <t>ФССЦ-2001, 06.1.01.05-0020, приказ Минстроя России № 876/пр от 26.12.2019</t>
  </si>
  <si>
    <t>36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</si>
  <si>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</si>
  <si>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</si>
  <si>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</si>
  <si>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Обратная засыпка</t>
  </si>
  <si>
    <t>37</t>
  </si>
  <si>
    <t>01-01-034-01</t>
  </si>
  <si>
    <t>Засыпка траншей и котлованов с перемещением грунта до 5 м бульдозерами мощностью: 96 кВт (130 л.с.), группа грунтов 1</t>
  </si>
  <si>
    <t>ФЕР-2001, 01-01-034-01, приказ Минстроя России № 876/пр от 26.12.2019</t>
  </si>
  <si>
    <t>38</t>
  </si>
  <si>
    <t>01-01-003-07</t>
  </si>
  <si>
    <t>Разработка грунта в отвал экскаваторами "драглайн" или "обратная лопата" с ковшом вместимостью: 0,65 (0,5-1) м3, группа грунтов 1</t>
  </si>
  <si>
    <t>ФЕР-2001, 01-01-003-07, приказ Минстроя России № 876/пр от 26.12.2019</t>
  </si>
  <si>
    <t>39</t>
  </si>
  <si>
    <t>01-02-061-01</t>
  </si>
  <si>
    <t>Засыпка вручную траншей, пазух котлованов и ям, группа грунтов: 1</t>
  </si>
  <si>
    <t>ФЕР-2001, 01-02-061-01, приказ Минстроя России № 876/пр от 26.12.2019</t>
  </si>
  <si>
    <t>40</t>
  </si>
  <si>
    <t>02.3.01.02-0033</t>
  </si>
  <si>
    <t>Песок природный обогащенный для строительных работ средний</t>
  </si>
  <si>
    <t>ФССЦ-2001, 02.3.01.02-0033, приказ Минстроя России № 876/пр от 26.12.2019</t>
  </si>
  <si>
    <t>41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</si>
  <si>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</si>
  <si>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</si>
  <si>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</si>
  <si>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ВСЕГО ПО СМЕТЕ</t>
  </si>
  <si>
    <t>СМЕТНАЯ СТОИМОСТЬ</t>
  </si>
  <si>
    <t>1т15</t>
  </si>
  <si>
    <t>труба 18х1,8</t>
  </si>
  <si>
    <t>222</t>
  </si>
  <si>
    <t>Новая переменная</t>
  </si>
  <si>
    <t>2222</t>
  </si>
  <si>
    <t>2223</t>
  </si>
  <si>
    <t>223</t>
  </si>
  <si>
    <t>224</t>
  </si>
  <si>
    <t>225</t>
  </si>
  <si>
    <t>aaa</t>
  </si>
  <si>
    <t>aaa1</t>
  </si>
  <si>
    <t>b</t>
  </si>
  <si>
    <t>co</t>
  </si>
  <si>
    <t>Coefficient</t>
  </si>
  <si>
    <t>g1</t>
  </si>
  <si>
    <t>Переменная 1</t>
  </si>
  <si>
    <t>g2</t>
  </si>
  <si>
    <t>Переменная 2</t>
  </si>
  <si>
    <t>g3</t>
  </si>
  <si>
    <t>Variable 3</t>
  </si>
  <si>
    <t>i</t>
  </si>
  <si>
    <t>inc</t>
  </si>
  <si>
    <t>Increment</t>
  </si>
  <si>
    <t>Mk</t>
  </si>
  <si>
    <t>MMM</t>
  </si>
  <si>
    <t>Моя переменная</t>
  </si>
  <si>
    <t>tt</t>
  </si>
  <si>
    <t>Voyager</t>
  </si>
  <si>
    <t>12121212</t>
  </si>
  <si>
    <t>xxx</t>
  </si>
  <si>
    <t>zzz</t>
  </si>
  <si>
    <t>высота</t>
  </si>
  <si>
    <t>стена №1</t>
  </si>
  <si>
    <t>ГлобПер</t>
  </si>
  <si>
    <t>Глобальная переменная</t>
  </si>
  <si>
    <t>длина</t>
  </si>
  <si>
    <t>К1</t>
  </si>
  <si>
    <t>Окраска, м2</t>
  </si>
  <si>
    <t>О1</t>
  </si>
  <si>
    <t>Огнезащита, м2</t>
  </si>
  <si>
    <t>Переменная</t>
  </si>
  <si>
    <t>Переменная2</t>
  </si>
  <si>
    <t>index</t>
  </si>
  <si>
    <t>Переменная3</t>
  </si>
  <si>
    <t>Переменная4</t>
  </si>
  <si>
    <t>Переменная5</t>
  </si>
  <si>
    <t>Переменная6</t>
  </si>
  <si>
    <t>Переменная7</t>
  </si>
  <si>
    <t>Переменная_1</t>
  </si>
  <si>
    <t>Переменная_13</t>
  </si>
  <si>
    <t>Переменная_2</t>
  </si>
  <si>
    <t>Переменная_3</t>
  </si>
  <si>
    <t>Переменная_5</t>
  </si>
  <si>
    <t>Переменная_6</t>
  </si>
  <si>
    <t>Переменная_7</t>
  </si>
  <si>
    <t>Переменная_8</t>
  </si>
  <si>
    <t>Переменная_9</t>
  </si>
  <si>
    <t>разработка логистики транспорта</t>
  </si>
  <si>
    <t>Т1</t>
  </si>
  <si>
    <t>Теплоизоляция, м3</t>
  </si>
  <si>
    <t>ХЕР_Г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</si>
  <si>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</si>
  <si>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</si>
  <si>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</si>
  <si>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</si>
  <si>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</si>
  <si>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</si>
  <si>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</si>
  <si>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</si>
  <si>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</si>
  <si>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</si>
  <si>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</si>
  <si>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</si>
  <si>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</si>
  <si>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</si>
  <si>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</si>
  <si>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</si>
  <si>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</si>
  <si>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</si>
  <si>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</si>
  <si>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</si>
  <si>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</si>
  <si>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</si>
  <si>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</si>
  <si>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</si>
  <si>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</si>
  <si>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</si>
  <si>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</si>
  <si>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</si>
  <si>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</si>
  <si>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</si>
  <si>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</si>
  <si>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</si>
  <si>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</si>
  <si>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</si>
  <si>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</si>
  <si>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</si>
  <si>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</si>
  <si>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</si>
  <si>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</si>
  <si>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</si>
  <si>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</si>
  <si>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</si>
  <si>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</si>
  <si>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</si>
  <si>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</si>
  <si>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</si>
  <si>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</si>
  <si>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</si>
  <si>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</si>
  <si>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</si>
  <si>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</si>
  <si>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</si>
  <si>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</si>
  <si>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</si>
  <si>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</si>
  <si>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</si>
  <si>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</si>
  <si>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</si>
  <si>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Базовый уровень цен</t>
  </si>
  <si>
    <t>Индексы за итогом</t>
  </si>
  <si>
    <t>Текущий уровень цен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</si>
  <si>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</si>
  <si>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</si>
  <si>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</si>
  <si>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</si>
  <si>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</si>
  <si>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</si>
  <si>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</si>
  <si>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</si>
  <si>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</si>
  <si>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маш.-ч.</t>
  </si>
  <si>
    <t>91.01.05-086</t>
  </si>
  <si>
    <t>ФСЭМ-2001, 91.01.05-086 , приказ Минстроя России № 876/пр от 26.12.2019</t>
  </si>
  <si>
    <t>Экскаваторы одноковшовые дизельные на гусеничном ходу, емкость ковша 0,65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</si>
  <si>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</si>
  <si>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</si>
  <si>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</si>
  <si>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1-100-30</t>
  </si>
  <si>
    <t>Затраты труда рабочих (Средний разряд - 3)</t>
  </si>
  <si>
    <t>91.05.14-025</t>
  </si>
  <si>
    <t>ФСЭМ-2001, 91.05.14-025 , приказ Минстроя России № 876/пр от 26.12.2019</t>
  </si>
  <si>
    <t>Краны переносные 1 т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</si>
  <si>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</si>
  <si>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</si>
  <si>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</si>
  <si>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91.19.08-004</t>
  </si>
  <si>
    <t>ФСЭМ-2001, 91.19.08-004 , приказ Минстроя России № 876/пр от 26.12.2019</t>
  </si>
  <si>
    <t>Насосы, мощность 4 кВт</t>
  </si>
  <si>
    <t>1-100-22</t>
  </si>
  <si>
    <t>Затраты труда рабочих (Средний разряд - 2,2)</t>
  </si>
  <si>
    <t>91.06.05-057</t>
  </si>
  <si>
    <t>ФСЭМ-2001, 91.06.05-057 , приказ Минстроя России № 876/пр от 26.12.2019</t>
  </si>
  <si>
    <t>Погрузчики одноковшовые универсальные фронтальные пневмоколесные, грузоподъемность 3 т</t>
  </si>
  <si>
    <t>91.08.09-024</t>
  </si>
  <si>
    <t>ФСЭМ-2001, 91.08.09-024 , приказ Минстроя России № 876/пр от 26.12.2019</t>
  </si>
  <si>
    <t>Трамбовки пневматические при работе от стационарного компрессора</t>
  </si>
  <si>
    <t>01.7.03.01-0001</t>
  </si>
  <si>
    <t>ФССЦ-2001, 01.7.03.01-0001, приказ Минстроя России № 876/пр от 26.12.2019</t>
  </si>
  <si>
    <t>Вода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</si>
  <si>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</si>
  <si>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</si>
  <si>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</si>
  <si>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91.07.04-002</t>
  </si>
  <si>
    <t>ФСЭМ-2001, 91.07.04-002 , приказ Минстроя России № 876/пр от 26.12.2019</t>
  </si>
  <si>
    <t>Вибраторы поверхностные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</si>
  <si>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</si>
  <si>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</si>
  <si>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</si>
  <si>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</si>
  <si>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</si>
  <si>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</si>
  <si>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</si>
  <si>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</si>
  <si>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</si>
  <si>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</si>
  <si>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</si>
  <si>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</si>
  <si>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</si>
  <si>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</si>
  <si>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</si>
  <si>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</si>
  <si>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</si>
  <si>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</si>
  <si>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</si>
  <si>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</si>
  <si>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</si>
  <si>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</si>
  <si>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</si>
  <si>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</si>
  <si>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</si>
  <si>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</si>
  <si>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</si>
  <si>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</si>
  <si>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</si>
  <si>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</si>
  <si>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</si>
  <si>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</si>
  <si>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</si>
  <si>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11.2.13.04-0012</t>
  </si>
  <si>
    <t>ФССЦ-2001, 11.2.13.04-0012, приказ Минстроя России № 876/пр от 26.12.2019</t>
  </si>
  <si>
    <t>Щиты из досок, толщина 40 мм</t>
  </si>
  <si>
    <t>1-100-35</t>
  </si>
  <si>
    <t>Затраты труда рабочих (Средний разряд - 3,5)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</si>
  <si>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</si>
  <si>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</si>
  <si>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</si>
  <si>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</si>
  <si>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</si>
  <si>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</si>
  <si>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</si>
  <si>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</si>
  <si>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14.4.01.01-0003</t>
  </si>
  <si>
    <t>ФССЦ-2001, 14.4.01.01-0003, приказ Минстроя России № 876/пр от 26.12.2019</t>
  </si>
  <si>
    <t>Грунтовка ГФ-021</t>
  </si>
  <si>
    <t>14.5.09.02-0002</t>
  </si>
  <si>
    <t>ФССЦ-2001, 14.5.09.02-0002, приказ Минстроя России № 876/пр от 26.12.2019</t>
  </si>
  <si>
    <t>Ксилол нефтяной, марка А</t>
  </si>
  <si>
    <t>14.4.04.08-0003</t>
  </si>
  <si>
    <t>ФССЦ-2001, 14.4.04.08-0003, приказ Минстроя России № 876/пр от 26.12.2019</t>
  </si>
  <si>
    <t>Эмаль ПФ-115, серая</t>
  </si>
  <si>
    <t>14.5.09.11-0102</t>
  </si>
  <si>
    <t>ФССЦ-2001, 14.5.09.11-0102, приказ Минстроя России № 876/пр от 26.12.2019</t>
  </si>
  <si>
    <t>Уайт-спирит</t>
  </si>
  <si>
    <t>1-100-43</t>
  </si>
  <si>
    <t>Затраты труда рабочих (Средний разряд - 4,3)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</si>
  <si>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</si>
  <si>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</si>
  <si>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</si>
  <si>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91.05.06-007</t>
  </si>
  <si>
    <t>ФСЭМ-2001, 91.05.06-007 , приказ Минстроя России № 876/пр от 26.12.2019</t>
  </si>
  <si>
    <t>Краны на гусеничном ходу, грузоподъемность 25 т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</si>
  <si>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</si>
  <si>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</si>
  <si>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</si>
  <si>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</si>
  <si>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</si>
  <si>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</si>
  <si>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</si>
  <si>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</si>
  <si>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</si>
  <si>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</si>
  <si>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</si>
  <si>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</si>
  <si>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</si>
  <si>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</si>
  <si>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</si>
  <si>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</si>
  <si>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</si>
  <si>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</si>
  <si>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</si>
  <si>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</si>
  <si>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</si>
  <si>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</si>
  <si>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</si>
  <si>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</si>
  <si>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</si>
  <si>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</si>
  <si>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</si>
  <si>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</si>
  <si>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</si>
  <si>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</si>
  <si>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</si>
  <si>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14.5.09.07-0030</t>
  </si>
  <si>
    <t>ФССЦ-2001, 14.5.09.07-0030, приказ Минстроя России № 876/пр от 26.12.2019</t>
  </si>
  <si>
    <t>Растворитель Р-4</t>
  </si>
  <si>
    <t>1-100-32</t>
  </si>
  <si>
    <t>Затраты труда рабочих (Средний разряд - 3,2)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</si>
  <si>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</si>
  <si>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</si>
  <si>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</si>
  <si>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</si>
  <si>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</si>
  <si>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</si>
  <si>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1-100-38</t>
  </si>
  <si>
    <t>Затраты труда рабочих (Средний разряд - 3,8)</t>
  </si>
  <si>
    <t>91.05.06-009</t>
  </si>
  <si>
    <t>ФСЭМ-2001, 91.05.06-009 , приказ Минстроя России № 876/пр от 26.12.2019</t>
  </si>
  <si>
    <t>Краны на гусеничном ходу, грузоподъемность 50-63 т</t>
  </si>
  <si>
    <t>1-100-27</t>
  </si>
  <si>
    <t>Затраты труда рабочих (Средний разряд - 2,7)</t>
  </si>
  <si>
    <t>11.1.03.01-0080</t>
  </si>
  <si>
    <t>ФССЦ-2001, 11.1.03.01-0080, приказ Минстроя России № 876/пр от 26.12.2019</t>
  </si>
  <si>
    <t>Бруски обрезные, хвойных пород, длина 4-6,5 м, ширина 75-150 мм, толщина 40-75 мм, сорт IV</t>
  </si>
  <si>
    <t>91.01.01-036</t>
  </si>
  <si>
    <t>ФСЭМ-2001, 91.01.01-036 , приказ Минстроя России № 876/пр от 26.12.2019</t>
  </si>
  <si>
    <t>Бульдозеры, мощность 96 кВт (130 л.с.)</t>
  </si>
  <si>
    <t>1-100-15</t>
  </si>
  <si>
    <t>Затраты труда рабочих (Средний разряд - 1,5)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</si>
  <si>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</si>
  <si>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</si>
  <si>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</si>
  <si>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</si>
  <si>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</si>
  <si>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</si>
  <si>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02.2.05.04</t>
  </si>
  <si>
    <t>Щебень</t>
  </si>
  <si>
    <t>02.3.01.02</t>
  </si>
  <si>
    <t>Песок для строительных работ природный</t>
  </si>
  <si>
    <t>04.1.02.05</t>
  </si>
  <si>
    <t>Смеси бетонные тяжелого бетона</t>
  </si>
  <si>
    <t>08.4.03.03</t>
  </si>
  <si>
    <t>Арматура</t>
  </si>
  <si>
    <t>08.4.01.02</t>
  </si>
  <si>
    <t>Детали закладные и накладные</t>
  </si>
  <si>
    <t>07.2.03.06</t>
  </si>
  <si>
    <t>Конструкции стальные</t>
  </si>
  <si>
    <t>07.2.07.12</t>
  </si>
  <si>
    <t>07.2.05.02</t>
  </si>
  <si>
    <t>Панели многослойные стеновые с обшивкой из профильного настила</t>
  </si>
  <si>
    <t>07.2.07.13</t>
  </si>
  <si>
    <t>04.3.01.12</t>
  </si>
  <si>
    <t>Растворы цементно-известковые</t>
  </si>
  <si>
    <t>06.1.01.05</t>
  </si>
  <si>
    <t>Кирпич керамический или силикатный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</si>
  <si>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</si>
  <si>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</si>
  <si>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</si>
  <si>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</si>
  <si>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</si>
  <si>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</si>
  <si>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</si>
  <si>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</si>
  <si>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</si>
  <si>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</si>
  <si>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</si>
  <si>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</si>
  <si>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</si>
  <si>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</si>
  <si>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</si>
  <si>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</si>
  <si>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</si>
  <si>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</si>
  <si>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</si>
  <si>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</si>
  <si>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</si>
  <si>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</si>
  <si>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</si>
  <si>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</si>
  <si>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</si>
  <si>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</si>
  <si>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</si>
  <si>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</si>
  <si>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</si>
  <si>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</si>
  <si>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</si>
  <si>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</si>
  <si>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</si>
  <si>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</si>
  <si>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</si>
  <si>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</si>
  <si>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«ПК АтомСмета»</t>
  </si>
  <si>
    <t>Базисно-индексным</t>
  </si>
  <si>
    <t>Раздел: Земляные работы</t>
  </si>
  <si>
    <t>ФЕР 01-01-013-08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</si>
  <si>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</si>
  <si>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</si>
  <si>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</si>
  <si>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</si>
  <si>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</si>
  <si>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</si>
  <si>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</si>
  <si>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</si>
  <si>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</si>
  <si>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</si>
  <si>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</si>
  <si>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</si>
  <si>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</si>
  <si>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ФЕР 01-02-063-01</t>
  </si>
  <si>
    <t>НР Земляные работы, выполняемые: ручным способом</t>
  </si>
  <si>
    <t>СП Земляные работы, выполняемые: ручным способом</t>
  </si>
  <si>
    <t>ФЕР 01-01-013-07</t>
  </si>
  <si>
    <t>ФССЦ 03-21-01-015</t>
  </si>
  <si>
    <t xml:space="preserve">НР </t>
  </si>
  <si>
    <t xml:space="preserve">СП </t>
  </si>
  <si>
    <t>ФЕР 01-01-016-01</t>
  </si>
  <si>
    <t>ФЕР 01-02-068-01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</si>
  <si>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</si>
  <si>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</si>
  <si>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</si>
  <si>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</si>
  <si>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</si>
  <si>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</si>
  <si>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</si>
  <si>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</si>
  <si>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</si>
  <si>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</si>
  <si>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</si>
  <si>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</si>
  <si>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</si>
  <si>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</si>
  <si>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</si>
  <si>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</si>
  <si>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</si>
  <si>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</si>
  <si>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</si>
  <si>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</si>
  <si>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</si>
  <si>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</si>
  <si>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</si>
  <si>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</si>
  <si>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</si>
  <si>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</si>
  <si>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</si>
  <si>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</si>
  <si>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</si>
  <si>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Фундаменты</t>
  </si>
  <si>
    <t>ФЕР 08-01-002-02</t>
  </si>
  <si>
    <t>НР Конструкции из кирпича и блоков</t>
  </si>
  <si>
    <t>СП Конструкции из кирпича и блоков</t>
  </si>
  <si>
    <t>ФССЦ 02.2.05.04-1762</t>
  </si>
  <si>
    <t>ФЕР 08-01-002-01</t>
  </si>
  <si>
    <t>ФССЦ 02.3.01.02-0031</t>
  </si>
  <si>
    <t>ФЕР 06-01-001-01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</si>
  <si>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</si>
  <si>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</si>
  <si>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ФССЦ 04.1.02.05-0005</t>
  </si>
  <si>
    <t>ФЕР 06-01-001-16</t>
  </si>
  <si>
    <t>ФССЦ 04.1.02.05-0009</t>
  </si>
  <si>
    <t>ФССЦ 08.4.03.02-0002</t>
  </si>
  <si>
    <t>ФССЦ 08.4.03.03-0034</t>
  </si>
  <si>
    <t>ФССЦ 08.3.03.06-0001</t>
  </si>
  <si>
    <t>ФЕР 06-03-004-09</t>
  </si>
  <si>
    <t>ФССЦ 08.4.01.02-0013</t>
  </si>
  <si>
    <t>ФЕР 06-03-004-10</t>
  </si>
  <si>
    <t>ФЕР 06-03-004-11</t>
  </si>
  <si>
    <t>ФЕР 13-03-002-04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</si>
  <si>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</si>
  <si>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</si>
  <si>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ФЕР 13-03-004-26</t>
  </si>
  <si>
    <r>
      <t>Окраска металлических огрунтованных поверхностей: эмалью ПФ-115</t>
    </r>
    <r>
      <rPr>
        <i/>
        <sz val="10"/>
        <color theme="1"/>
        <rFont val="Arial"/>
        <family val="2"/>
        <charset val="204"/>
      </rPr>
      <t xml:space="preserve">
Поправки к: 
М )*2;   
ЭМ )*2;   
ОТм )*2;   
ОТ )*2;   
ЗТ )*2;   
ЗТм )*2</t>
    </r>
  </si>
  <si>
    <t>Раздел: Наружные стены</t>
  </si>
  <si>
    <t>ФЕР 09-04-006-01</t>
  </si>
  <si>
    <t>НР Строительные металлические конструкции</t>
  </si>
  <si>
    <t>СП Строительные металлические конструкции</t>
  </si>
  <si>
    <t>ФССЦ 07.2.03.06-0101</t>
  </si>
  <si>
    <t>ФССЦ 07.2.03.06-0121</t>
  </si>
  <si>
    <t>ФЕР 09-03-013-01</t>
  </si>
  <si>
    <t>ФССЦ 07.2.03.06-0111</t>
  </si>
  <si>
    <t>ФЕР 09-04-006-04</t>
  </si>
  <si>
    <t>ФССЦ 07.2.05.05-0107</t>
  </si>
  <si>
    <t>ФССЦ 07.2.07.13-0061</t>
  </si>
  <si>
    <t>ФЕР 08-02-001-01</t>
  </si>
  <si>
    <t>ФССЦ 06.1.01.05-0020</t>
  </si>
  <si>
    <t>ФССЦ 04.3.01.09-0014</t>
  </si>
  <si>
    <t>Раздел: Обратная засыпка</t>
  </si>
  <si>
    <t>ФЕР 01-01-034-01</t>
  </si>
  <si>
    <t>ФЕР 01-01-003-07</t>
  </si>
  <si>
    <t>ФЕР 01-02-061-01</t>
  </si>
  <si>
    <t>ФССЦ 02.3.01.02-0033</t>
  </si>
  <si>
    <t>ФЕР 01-02-005-01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</si>
  <si>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</si>
  <si>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</si>
  <si>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</si>
  <si>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</si>
  <si>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</si>
  <si>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</si>
  <si>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</si>
  <si>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</si>
  <si>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</si>
  <si>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</si>
  <si>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</si>
  <si>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</si>
  <si>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</si>
  <si>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</si>
  <si>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</si>
  <si>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</si>
  <si>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</si>
  <si>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</si>
  <si>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</si>
  <si>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Составлена в ценах IV квартал 2023 года (1.01.2000)</t>
  </si>
  <si>
    <t>Письмо Минстроя России от 21.12.2023 №80432-ИФ/09</t>
  </si>
  <si>
    <t>Административное здание в Ленинградской области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</si>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</sst>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#####;[Red]\-\ #,##0.00#####"/>
    <numFmt numFmtId="166" formatCode="#,##0.00;[Red]\-\ #,##0.00"/>
    <numFmt numFmtId="167" formatCode="#,##0;[Red]\-\ #,##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applyFont="1"/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2" xfId="0" applyNumberFormat="1" applyFont="1" applyBorder="1" applyAlignment="1">
      <alignment vertical="top"/>
    </xf>
    <xf numFmtId="0" fontId="4" fillId="0" borderId="0" xfId="0" applyNumberFormat="1" applyFont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5" fillId="0" borderId="0" xfId="0" applyNumberFormat="1" applyFont="1" applyAlignment="1"/>
    <xf numFmtId="0" fontId="5" fillId="0" borderId="2" xfId="0" applyNumberFormat="1" applyFont="1" applyBorder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wrapText="1"/>
    </xf>
    <xf numFmtId="0" fontId="6" fillId="0" borderId="0" xfId="0" applyNumberFormat="1" applyFont="1" applyAlignment="1">
      <alignment vertical="center" wrapText="1"/>
    </xf>
    <xf numFmtId="0" fontId="6" fillId="0" borderId="0" xfId="0" applyNumberFormat="1" applyFont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/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wrapText="1"/>
    </xf>
    <xf numFmtId="14" fontId="3" fillId="0" borderId="0" xfId="0" applyNumberFormat="1" applyFont="1" applyAlignment="1"/>
    <xf numFmtId="0" fontId="10" fillId="0" borderId="0" xfId="0" applyNumberFormat="1" applyFont="1" applyAlignment="1"/>
    <xf numFmtId="0" fontId="4" fillId="0" borderId="0" xfId="0" applyNumberFormat="1" applyFont="1" applyAlignment="1">
      <alignment horizontal="right"/>
    </xf>
    <xf numFmtId="0" fontId="11" fillId="0" borderId="0" xfId="0" applyNumberFormat="1" applyFont="1" applyAlignment="1"/>
    <xf numFmtId="164" fontId="3" fillId="0" borderId="0" xfId="0" applyNumberFormat="1" applyFont="1" applyAlignment="1"/>
    <xf numFmtId="0" fontId="3" fillId="0" borderId="1" xfId="0" applyNumberFormat="1" applyFont="1" applyBorder="1" applyAlignment="1"/>
    <xf numFmtId="0" fontId="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165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 wrapText="1"/>
    </xf>
    <xf numFmtId="166" fontId="14" fillId="0" borderId="0" xfId="0" applyNumberFormat="1" applyFont="1" applyAlignment="1">
      <alignment horizontal="right" vertical="top"/>
    </xf>
    <xf numFmtId="167" fontId="14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166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vertical="top"/>
    </xf>
    <xf numFmtId="167" fontId="0" fillId="0" borderId="0" xfId="0" applyNumberFormat="1"/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166" fontId="15" fillId="0" borderId="0" xfId="0" applyNumberFormat="1" applyFont="1" applyAlignment="1">
      <alignment horizontal="right" vertical="top"/>
    </xf>
    <xf numFmtId="167" fontId="15" fillId="0" borderId="0" xfId="0" applyNumberFormat="1" applyFont="1" applyAlignment="1">
      <alignment horizontal="right" vertical="top"/>
    </xf>
    <xf numFmtId="0" fontId="0" fillId="0" borderId="1" xfId="0" applyBorder="1"/>
    <xf numFmtId="0" fontId="12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5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/>
    </xf>
    <xf numFmtId="166" fontId="15" fillId="0" borderId="2" xfId="0" applyNumberFormat="1" applyFont="1" applyBorder="1" applyAlignment="1">
      <alignment horizontal="right" vertical="top"/>
    </xf>
    <xf numFmtId="167" fontId="15" fillId="0" borderId="2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/>
    </xf>
    <xf numFmtId="166" fontId="3" fillId="0" borderId="0" xfId="0" applyNumberFormat="1" applyFont="1" applyAlignment="1"/>
    <xf numFmtId="166" fontId="4" fillId="0" borderId="0" xfId="0" applyNumberFormat="1" applyFont="1" applyAlignment="1"/>
    <xf numFmtId="165" fontId="4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4" fillId="0" borderId="19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wrapText="1"/>
    </xf>
    <xf numFmtId="166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7" fillId="0" borderId="1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6" fontId="15" fillId="0" borderId="0" xfId="0" applyNumberFormat="1" applyFont="1" applyAlignment="1">
      <alignment horizontal="left" vertical="top"/>
    </xf>
    <xf numFmtId="166" fontId="15" fillId="0" borderId="2" xfId="0" applyNumberFormat="1" applyFont="1" applyBorder="1" applyAlignment="1">
      <alignment horizontal="right" vertical="top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5" fillId="0" borderId="2" xfId="0" applyFont="1" applyBorder="1" applyAlignment="1">
      <alignment horizontal="left" vertical="top" wrapText="1"/>
    </xf>
    <xf numFmtId="0" fontId="18" fillId="0" borderId="2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right" vertical="center"/>
    </xf>
    <xf numFmtId="0" fontId="0" fillId="0" borderId="1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23"/>
  <sheetViews>
    <sheetView tabSelected="1" view="pageBreakPreview" topLeftCell="A13" zoomScale="55" zoomScaleNormal="100" zoomScaleSheetLayoutView="55" workbookViewId="0">
      <selection activeCell="F24" sqref="F24"/>
    </sheetView>
  </sheetViews>
  <sheetFormatPr defaultRowHeight="15" x14ac:dyDescent="0.2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33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5">
      <c r="A1" s="3" t="str">
        <f>Source!B1</f>
        <v>АтомСмета</v>
      </c>
    </row>
    <row r="2" spans="1:93" ht="12.75" customHeight="1" x14ac:dyDescent="0.25">
      <c r="A2" s="77" t="s">
        <v>823</v>
      </c>
      <c r="B2" s="77"/>
      <c r="C2" s="77"/>
      <c r="D2" s="77"/>
      <c r="E2" s="77"/>
      <c r="F2" s="78" t="s">
        <v>859</v>
      </c>
      <c r="G2" s="78"/>
      <c r="H2" s="78"/>
      <c r="I2" s="78"/>
      <c r="J2" s="78"/>
      <c r="K2" s="78"/>
      <c r="L2" s="78"/>
    </row>
    <row r="3" spans="1:93" ht="12.75" customHeight="1" x14ac:dyDescent="0.25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5">
      <c r="A4" s="77" t="s">
        <v>824</v>
      </c>
      <c r="B4" s="77"/>
      <c r="C4" s="77"/>
      <c r="D4" s="77"/>
      <c r="E4" s="77"/>
      <c r="F4" s="78" t="str">
        <f>IF(Source!CQ12 &lt;&gt; "", Source!CQ12, "")</f>
        <v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v>
      </c>
      <c r="G4" s="78"/>
      <c r="H4" s="78"/>
      <c r="I4" s="78"/>
      <c r="J4" s="78"/>
      <c r="K4" s="78"/>
      <c r="L4" s="78"/>
      <c r="CO4" s="30" t="str">
        <f>IF(Source!CQ12 &lt;&gt; "", Source!CQ12, "")</f>
        <v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51" customHeight="1" x14ac:dyDescent="0.25">
      <c r="A6" s="79" t="s">
        <v>825</v>
      </c>
      <c r="B6" s="79"/>
      <c r="C6" s="79"/>
      <c r="D6" s="79"/>
      <c r="E6" s="79"/>
      <c r="F6" s="78" t="str">
        <f>IF(Source!CV12 &lt;&gt; "", Source!CV12, "")</f>
        <v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78"/>
      <c r="H6" s="78"/>
      <c r="I6" s="78"/>
      <c r="J6" s="78"/>
      <c r="K6" s="78"/>
      <c r="L6" s="78"/>
      <c r="CO6" s="30" t="str">
        <f>IF(Source!CV12 &lt;&gt; "", Source!CV12, "")</f>
        <v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5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8.599999999999994" customHeight="1" x14ac:dyDescent="0.25">
      <c r="A8" s="77" t="s">
        <v>826</v>
      </c>
      <c r="B8" s="77"/>
      <c r="C8" s="77"/>
      <c r="D8" s="77"/>
      <c r="E8" s="77"/>
      <c r="F8" s="78" t="s">
        <v>979</v>
      </c>
      <c r="G8" s="78"/>
      <c r="H8" s="78"/>
      <c r="I8" s="78"/>
      <c r="J8" s="78"/>
      <c r="K8" s="78"/>
      <c r="L8" s="78"/>
    </row>
    <row r="9" spans="1:93" ht="12.75" customHeight="1" x14ac:dyDescent="0.25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5">
      <c r="A10" s="77" t="s">
        <v>827</v>
      </c>
      <c r="B10" s="77"/>
      <c r="C10" s="77"/>
      <c r="D10" s="77"/>
      <c r="E10" s="77"/>
      <c r="F10" s="78"/>
      <c r="G10" s="78"/>
      <c r="H10" s="78"/>
      <c r="I10" s="78"/>
      <c r="J10" s="78"/>
      <c r="K10" s="78"/>
      <c r="L10" s="78"/>
    </row>
    <row r="11" spans="1:93" ht="12.75" customHeight="1" x14ac:dyDescent="0.25">
      <c r="A11" s="7"/>
      <c r="B11" s="7"/>
      <c r="C11" s="7"/>
      <c r="D11" s="7"/>
      <c r="E11" s="7"/>
      <c r="F11" s="8"/>
      <c r="G11" s="8"/>
      <c r="H11" s="8"/>
      <c r="I11" s="8"/>
      <c r="J11" s="8"/>
      <c r="K11" s="8"/>
      <c r="L11" s="8"/>
    </row>
    <row r="12" spans="1:93" ht="12.75" customHeight="1" x14ac:dyDescent="0.25">
      <c r="A12" s="77" t="s">
        <v>828</v>
      </c>
      <c r="B12" s="77"/>
      <c r="C12" s="77"/>
      <c r="D12" s="77"/>
      <c r="E12" s="77"/>
      <c r="F12" s="78" t="str">
        <f>Source!CZ12</f>
        <v>Ленинградская область</v>
      </c>
      <c r="G12" s="78"/>
      <c r="H12" s="78"/>
      <c r="I12" s="78"/>
      <c r="J12" s="78"/>
      <c r="K12" s="78"/>
      <c r="L12" s="78"/>
    </row>
    <row r="13" spans="1:93" ht="12.75" customHeight="1" x14ac:dyDescent="0.25">
      <c r="A13" s="7"/>
      <c r="B13" s="7"/>
      <c r="C13" s="7"/>
      <c r="D13" s="7"/>
      <c r="E13" s="7"/>
      <c r="F13" s="8"/>
      <c r="G13" s="8"/>
      <c r="H13" s="8"/>
      <c r="I13" s="8"/>
      <c r="J13" s="8"/>
      <c r="K13" s="8"/>
      <c r="L13" s="6"/>
    </row>
    <row r="14" spans="1:93" ht="12.75" customHeight="1" x14ac:dyDescent="0.25">
      <c r="A14" s="77" t="s">
        <v>829</v>
      </c>
      <c r="B14" s="77"/>
      <c r="C14" s="77"/>
      <c r="D14" s="77"/>
      <c r="E14" s="77"/>
      <c r="F14" s="78" t="str">
        <f>IF(Source!DA12 &lt;&gt; "", Source!DA12, "")</f>
        <v/>
      </c>
      <c r="G14" s="78"/>
      <c r="H14" s="78"/>
      <c r="I14" s="78"/>
      <c r="J14" s="78"/>
      <c r="K14" s="78"/>
      <c r="L14" s="78"/>
    </row>
    <row r="15" spans="1:93" ht="12.75" customHeight="1" x14ac:dyDescent="0.25">
      <c r="A15" s="9"/>
      <c r="B15" s="9"/>
      <c r="C15" s="9"/>
      <c r="D15" s="9"/>
      <c r="E15" s="9"/>
      <c r="F15" s="10"/>
      <c r="G15" s="10"/>
      <c r="H15" s="10"/>
      <c r="I15" s="10"/>
      <c r="J15" s="10"/>
      <c r="K15" s="10"/>
      <c r="L15" s="10"/>
    </row>
    <row r="16" spans="1:93" ht="12.7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5.75" customHeight="1" x14ac:dyDescent="0.25">
      <c r="A17" s="86" t="s">
        <v>980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</row>
    <row r="18" spans="1:12" ht="14.25" customHeight="1" x14ac:dyDescent="0.25">
      <c r="A18" s="82" t="s">
        <v>830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spans="1:12" ht="14.2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15.75" customHeight="1" x14ac:dyDescent="0.25">
      <c r="A20" s="86" t="str">
        <f>IF(Source!G12&lt;&gt;"Новый объект", Source!G12, "")</f>
        <v>Строительство административного здания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</row>
    <row r="21" spans="1:12" ht="14.25" customHeight="1" x14ac:dyDescent="0.25">
      <c r="A21" s="82" t="s">
        <v>831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2" ht="14.25" customHeight="1" x14ac:dyDescent="0.25">
      <c r="A22" s="11"/>
      <c r="B22" s="11"/>
      <c r="C22" s="11"/>
      <c r="D22" s="11"/>
      <c r="E22" s="11"/>
      <c r="F22" s="12"/>
      <c r="G22" s="12"/>
      <c r="H22" s="12"/>
      <c r="I22" s="12"/>
      <c r="J22" s="12"/>
      <c r="K22" s="12"/>
      <c r="L22" s="12"/>
    </row>
    <row r="23" spans="1:12" ht="15.75" customHeight="1" x14ac:dyDescent="0.25">
      <c r="A23" s="80" t="str">
        <f>CONCATENATE( "ЛОКАЛЬНЫЙ СМЕТНЫЙ РАСЧЕТ № ", Source!F20, " ",Source!CM20)</f>
        <v xml:space="preserve">ЛОКАЛЬНЫЙ СМЕТНЫЙ РАСЧЕТ №  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 ht="15" customHeight="1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3"/>
    </row>
    <row r="25" spans="1:12" ht="18" customHeight="1" x14ac:dyDescent="0.25">
      <c r="A25" s="81" t="str">
        <f>IF(Source!G20&lt;&gt;"Новая локальная смета", Source!G20, "")</f>
        <v>Строительство склада на территории складского комплекса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12" ht="14.25" customHeight="1" x14ac:dyDescent="0.25">
      <c r="A26" s="82" t="s">
        <v>832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</row>
    <row r="27" spans="1:12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14.2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2.75" customHeight="1" x14ac:dyDescent="0.25">
      <c r="A29" s="4" t="s">
        <v>833</v>
      </c>
      <c r="B29" s="4"/>
      <c r="C29" s="15" t="s">
        <v>860</v>
      </c>
      <c r="D29" s="4" t="s">
        <v>834</v>
      </c>
      <c r="E29" s="4"/>
      <c r="F29" s="4"/>
      <c r="G29" s="4"/>
      <c r="H29" s="4"/>
      <c r="I29" s="4"/>
      <c r="J29" s="4"/>
      <c r="K29" s="4"/>
      <c r="L29" s="4"/>
    </row>
    <row r="30" spans="1:12" ht="12.75" customHeight="1" x14ac:dyDescent="0.25">
      <c r="A30" s="4"/>
      <c r="B30" s="4"/>
      <c r="C30" s="16"/>
      <c r="D30" s="4"/>
      <c r="E30" s="4"/>
      <c r="F30" s="4"/>
      <c r="G30" s="4"/>
      <c r="H30" s="4"/>
      <c r="I30" s="4"/>
      <c r="J30" s="4"/>
      <c r="K30" s="4"/>
      <c r="L30" s="4"/>
    </row>
    <row r="31" spans="1:12" ht="12.75" customHeight="1" x14ac:dyDescent="0.25">
      <c r="A31" s="4" t="s">
        <v>835</v>
      </c>
      <c r="B31" s="4"/>
      <c r="C31" s="83" t="s">
        <v>5</v>
      </c>
      <c r="D31" s="83"/>
      <c r="E31" s="83"/>
      <c r="F31" s="83"/>
      <c r="G31" s="83"/>
      <c r="H31" s="83"/>
      <c r="I31" s="83"/>
      <c r="J31" s="83"/>
      <c r="K31" s="83"/>
      <c r="L31" s="83"/>
    </row>
    <row r="32" spans="1:12" ht="14.25" customHeight="1" x14ac:dyDescent="0.25">
      <c r="A32" s="17"/>
      <c r="B32" s="18"/>
      <c r="C32" s="82" t="s">
        <v>836</v>
      </c>
      <c r="D32" s="82"/>
      <c r="E32" s="82"/>
      <c r="F32" s="82"/>
      <c r="G32" s="82"/>
      <c r="H32" s="82"/>
      <c r="I32" s="82"/>
      <c r="J32" s="82"/>
      <c r="K32" s="82"/>
      <c r="L32" s="82"/>
    </row>
    <row r="33" spans="1:13" ht="14.2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3" ht="14.25" customHeight="1" x14ac:dyDescent="0.25">
      <c r="A34" s="4" t="s">
        <v>978</v>
      </c>
      <c r="B34" s="11"/>
      <c r="C34" s="11"/>
      <c r="D34" s="19"/>
      <c r="E34" s="11"/>
      <c r="F34" s="11"/>
      <c r="G34" s="11"/>
      <c r="H34" s="11"/>
      <c r="I34" s="11"/>
      <c r="J34" s="11"/>
      <c r="K34" s="11"/>
      <c r="L34" s="11"/>
    </row>
    <row r="35" spans="1:13" ht="14.2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3" s="2" customFormat="1" ht="14.25" customHeight="1" x14ac:dyDescent="0.2">
      <c r="A36" s="20" t="s">
        <v>837</v>
      </c>
      <c r="B36" s="11"/>
      <c r="C36" s="70">
        <f>C39+C40+C41+C42</f>
        <v>264358.59000000003</v>
      </c>
      <c r="D36" s="84">
        <f>D39+D40+D41+D42</f>
        <v>22586.68</v>
      </c>
      <c r="E36" s="85"/>
      <c r="F36" s="4" t="s">
        <v>838</v>
      </c>
      <c r="G36" s="4"/>
      <c r="H36" s="4"/>
      <c r="I36" s="4"/>
      <c r="J36" s="4"/>
      <c r="K36" s="4"/>
      <c r="L36" s="11"/>
    </row>
    <row r="37" spans="1:13" s="2" customFormat="1" ht="14.25" customHeight="1" x14ac:dyDescent="0.2">
      <c r="A37" s="20"/>
      <c r="B37" s="11"/>
      <c r="C37" s="70"/>
      <c r="D37" s="70"/>
      <c r="E37" s="21"/>
      <c r="F37" s="4"/>
      <c r="G37" s="4"/>
      <c r="H37" s="4"/>
      <c r="I37" s="4"/>
      <c r="J37" s="4"/>
      <c r="K37" s="4"/>
      <c r="L37" s="11"/>
    </row>
    <row r="38" spans="1:13" s="2" customFormat="1" ht="14.25" customHeight="1" x14ac:dyDescent="0.2">
      <c r="A38" s="11"/>
      <c r="B38" s="22" t="s">
        <v>839</v>
      </c>
      <c r="C38" s="71"/>
      <c r="D38" s="71"/>
      <c r="E38" s="23"/>
      <c r="F38" s="4"/>
      <c r="G38" s="4" t="s">
        <v>840</v>
      </c>
      <c r="H38" s="11"/>
      <c r="I38" s="72">
        <f>ROUND((SUM(AR50:AR716))/1000, 2)</f>
        <v>28995.47</v>
      </c>
      <c r="J38" s="72">
        <f>ROUND((SUM(S50:S716))/1000, 2)</f>
        <v>770.34</v>
      </c>
      <c r="K38" s="4" t="s">
        <v>838</v>
      </c>
      <c r="L38" s="11"/>
    </row>
    <row r="39" spans="1:13" s="2" customFormat="1" ht="14.25" customHeight="1" x14ac:dyDescent="0.2">
      <c r="A39" s="11"/>
      <c r="B39" s="20" t="s">
        <v>841</v>
      </c>
      <c r="C39" s="70">
        <f>ROUND((ROUND(SUMIF(CD50:CD716, 1, AA50:AA716)*Source!D1120, 0)+ROUND(SUMIF(CD50:CD716, 1, P50:P716)*Source!E1120, 0)+ROUND(SUMIF(CD50:CD716, 1, AV50:AV716), 0)+ROUND(SUMIF(CD50:CD716, 1, S50:S716)*Source!G1120, 0)+ROUND(SUMIF(CD50:CD716, 1, AG50:AG716)*Source!L1120, 0)+ROUND(SUMIF(CD50:CD716, 1, AF50:AF716)*Source!L1120, 0)+SUMIF(CD50:CD716, 1, AZ50:AZ716)+SUMIF(CD50:CD716, 1, BA50:BA716))/1000, 2)</f>
        <v>264358.59000000003</v>
      </c>
      <c r="D39" s="84">
        <f>ROUND((SUM(BH50:BH716)+SUMIF(CD50:CD716, 1, AG50:AG716)+SUMIF(CD50:CD716, 1, AF50:AF716))/1000, 2)</f>
        <v>22586.68</v>
      </c>
      <c r="E39" s="85"/>
      <c r="F39" s="4" t="s">
        <v>838</v>
      </c>
      <c r="G39" s="4" t="s">
        <v>842</v>
      </c>
      <c r="H39" s="11"/>
      <c r="I39" s="4"/>
      <c r="J39" s="73">
        <f>Source!P1009</f>
        <v>103319.08</v>
      </c>
      <c r="K39" s="4" t="s">
        <v>633</v>
      </c>
      <c r="L39" s="11"/>
    </row>
    <row r="40" spans="1:13" s="2" customFormat="1" ht="14.25" customHeight="1" x14ac:dyDescent="0.2">
      <c r="A40" s="11"/>
      <c r="B40" s="20" t="s">
        <v>843</v>
      </c>
      <c r="C40" s="70">
        <f>ROUND((ROUND(SUMIF(CD50:CD716, 2, AA50:AA716)*Source!D1120, 0)+ROUND(SUMIF(CD50:CD716, 2, P50:P716)*Source!E1120, 0)+ROUND(SUMIF(CD50:CD716, 2, AV50:AV716), 0)+ROUND(SUMIF(CD50:CD716, 2, S50:S716)*Source!G1120, 0)+ROUND(SUMIF(CD50:CD716, 2, AG50:AG716)*Source!L1120, 0)+ROUND(SUMIF(CD50:CD716, 2, AF50:AF716)*Source!L1120, 0)+SUMIF(CD50:CD716, 2, AZ50:AZ716)+SUMIF(CD50:CD716, 2, BA50:BA716))/1000, 2)</f>
        <v>0</v>
      </c>
      <c r="D40" s="84">
        <f>ROUND((SUM(BI50:BI716)+SUMIF(CD50:CD716, 2, AG50:AG716)+SUMIF(CD50:CD716, 2, AF50:AF716))/1000, 2)</f>
        <v>0</v>
      </c>
      <c r="E40" s="85"/>
      <c r="F40" s="4" t="s">
        <v>838</v>
      </c>
      <c r="G40" s="4" t="s">
        <v>844</v>
      </c>
      <c r="H40" s="11"/>
      <c r="I40" s="4"/>
      <c r="J40" s="73">
        <f>Source!P861</f>
        <v>7840.9211631999997</v>
      </c>
      <c r="K40" s="4" t="s">
        <v>633</v>
      </c>
      <c r="L40" s="11"/>
    </row>
    <row r="41" spans="1:13" s="2" customFormat="1" ht="14.25" customHeight="1" x14ac:dyDescent="0.2">
      <c r="A41" s="11"/>
      <c r="B41" s="20" t="s">
        <v>845</v>
      </c>
      <c r="C41" s="70">
        <f>ROUND((ROUND(SUM(BJ50:BJ716)*Source!H1120, 0)+ROUND(SUMIF(CD50:CD716, 3, AH50:AH716)*Source!L1120, 0)+ROUND(SUMIF(CD50:CD716, 3, AF50:AF716)*Source!L1120, 0))/1000, 2)</f>
        <v>0</v>
      </c>
      <c r="D41" s="84">
        <f>ROUND((SUM(BJ50:BJ716)+SUM(AH50:AH716))/1000, 2)</f>
        <v>0</v>
      </c>
      <c r="E41" s="85"/>
      <c r="F41" s="4" t="s">
        <v>838</v>
      </c>
      <c r="G41" s="4"/>
      <c r="H41" s="4"/>
      <c r="I41" s="4"/>
      <c r="J41" s="4"/>
      <c r="K41" s="4"/>
      <c r="L41" s="11"/>
    </row>
    <row r="42" spans="1:13" s="2" customFormat="1" ht="14.25" customHeight="1" x14ac:dyDescent="0.2">
      <c r="A42" s="11"/>
      <c r="B42" s="20" t="s">
        <v>846</v>
      </c>
      <c r="C42" s="70">
        <f>ROUND((ROUND(SUM(BL50:BL716)*Source!I1120, 0)+ROUND(SUMIF(CD50:CD716, 4, AG50:AG716)*Source!L1120, 0)+SUM(BR50:BR716)+ROUND(SUM(BN50:BN716)*Source!H1120, 0)+ROUND(SUMIF(CD50:CD716, 4, AF50:AF716)*Source!L1120, 0))/1000, 2)</f>
        <v>0</v>
      </c>
      <c r="D42" s="84">
        <f>ROUND((SUM(BL50:BL716)+SUMIF(CD50:CD716, 4, AG50:AG716)+SUM(BM50:BM716)+SUM(BN50:BN716)+SUMIF(CD50:CD716, 4, AF50:AF716))/1000, 2)</f>
        <v>0</v>
      </c>
      <c r="E42" s="87"/>
      <c r="F42" s="4" t="s">
        <v>838</v>
      </c>
      <c r="G42" s="4"/>
      <c r="H42" s="4"/>
      <c r="I42" s="4"/>
      <c r="J42" s="4"/>
      <c r="K42" s="4"/>
      <c r="L42" s="11"/>
    </row>
    <row r="43" spans="1:13" ht="14.25" customHeight="1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3" ht="15" customHeight="1" x14ac:dyDescent="0.25">
      <c r="A44" s="88" t="s">
        <v>847</v>
      </c>
      <c r="B44" s="88" t="s">
        <v>848</v>
      </c>
      <c r="C44" s="88" t="s">
        <v>849</v>
      </c>
      <c r="D44" s="88" t="s">
        <v>850</v>
      </c>
      <c r="E44" s="91" t="s">
        <v>851</v>
      </c>
      <c r="F44" s="92"/>
      <c r="G44" s="93"/>
      <c r="H44" s="91" t="s">
        <v>852</v>
      </c>
      <c r="I44" s="92"/>
      <c r="J44" s="102"/>
      <c r="K44" s="105" t="s">
        <v>853</v>
      </c>
      <c r="L44" s="88" t="s">
        <v>854</v>
      </c>
      <c r="M44" s="117" t="s">
        <v>981</v>
      </c>
    </row>
    <row r="45" spans="1:13" ht="12.75" customHeight="1" x14ac:dyDescent="0.25">
      <c r="A45" s="89"/>
      <c r="B45" s="89"/>
      <c r="C45" s="89"/>
      <c r="D45" s="89"/>
      <c r="E45" s="94"/>
      <c r="F45" s="95"/>
      <c r="G45" s="96"/>
      <c r="H45" s="94"/>
      <c r="I45" s="95"/>
      <c r="J45" s="103"/>
      <c r="K45" s="106"/>
      <c r="L45" s="89"/>
      <c r="M45" s="117"/>
    </row>
    <row r="46" spans="1:13" ht="12.75" customHeight="1" x14ac:dyDescent="0.25">
      <c r="A46" s="89"/>
      <c r="B46" s="89"/>
      <c r="C46" s="89"/>
      <c r="D46" s="89"/>
      <c r="E46" s="94"/>
      <c r="F46" s="95"/>
      <c r="G46" s="96"/>
      <c r="H46" s="94"/>
      <c r="I46" s="95"/>
      <c r="J46" s="103"/>
      <c r="K46" s="106"/>
      <c r="L46" s="89"/>
      <c r="M46" s="117"/>
    </row>
    <row r="47" spans="1:13" ht="12.75" customHeight="1" x14ac:dyDescent="0.25">
      <c r="A47" s="89"/>
      <c r="B47" s="89"/>
      <c r="C47" s="89"/>
      <c r="D47" s="89"/>
      <c r="E47" s="97"/>
      <c r="F47" s="98"/>
      <c r="G47" s="99"/>
      <c r="H47" s="97"/>
      <c r="I47" s="98"/>
      <c r="J47" s="104"/>
      <c r="K47" s="106"/>
      <c r="L47" s="89"/>
      <c r="M47" s="117"/>
    </row>
    <row r="48" spans="1:13" ht="25.5" customHeight="1" x14ac:dyDescent="0.25">
      <c r="A48" s="90"/>
      <c r="B48" s="90"/>
      <c r="C48" s="90"/>
      <c r="D48" s="90"/>
      <c r="E48" s="25" t="s">
        <v>855</v>
      </c>
      <c r="F48" s="25" t="s">
        <v>856</v>
      </c>
      <c r="G48" s="26" t="s">
        <v>857</v>
      </c>
      <c r="H48" s="25" t="s">
        <v>855</v>
      </c>
      <c r="I48" s="25" t="s">
        <v>856</v>
      </c>
      <c r="J48" s="27" t="s">
        <v>858</v>
      </c>
      <c r="K48" s="107"/>
      <c r="L48" s="90"/>
      <c r="M48" s="117"/>
    </row>
    <row r="49" spans="1:82" ht="14.25" customHeight="1" x14ac:dyDescent="0.25">
      <c r="A49" s="28">
        <v>1</v>
      </c>
      <c r="B49" s="28">
        <v>2</v>
      </c>
      <c r="C49" s="28">
        <v>3</v>
      </c>
      <c r="D49" s="28">
        <v>4</v>
      </c>
      <c r="E49" s="28">
        <v>5</v>
      </c>
      <c r="F49" s="28">
        <v>6</v>
      </c>
      <c r="G49" s="28">
        <v>7</v>
      </c>
      <c r="H49" s="28">
        <v>8</v>
      </c>
      <c r="I49" s="28">
        <v>9</v>
      </c>
      <c r="J49" s="28">
        <v>10</v>
      </c>
      <c r="K49" s="29">
        <v>11</v>
      </c>
      <c r="L49" s="29">
        <v>12</v>
      </c>
      <c r="M49" s="76">
        <v>13</v>
      </c>
    </row>
    <row r="51" spans="1:82" ht="16.5" x14ac:dyDescent="0.25">
      <c r="A51" s="108" t="s">
        <v>861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</row>
    <row r="52" spans="1:82" ht="57" x14ac:dyDescent="0.25">
      <c r="A52" s="31" t="s">
        <v>21</v>
      </c>
      <c r="B52" s="33" t="s">
        <v>862</v>
      </c>
      <c r="C52" s="33" t="str">
        <f>Source!G29</f>
        <v>Разработка грунта с погрузкой на автомобили-самосвалы экскаваторами с ковшом вместимостью: 0,65 (0,5-1) м3, группа грунтов 2</v>
      </c>
      <c r="D52" s="34" t="str">
        <f>Source!H29</f>
        <v>1000 м3</v>
      </c>
      <c r="E52" s="38">
        <f>Source!K29</f>
        <v>68.775000000000006</v>
      </c>
      <c r="F52" s="32"/>
      <c r="G52" s="38">
        <f>Source!I29</f>
        <v>68.775000000000006</v>
      </c>
      <c r="H52" s="39"/>
      <c r="I52" s="33"/>
      <c r="J52" s="39"/>
      <c r="K52" s="37"/>
      <c r="L52" s="40"/>
    </row>
    <row r="53" spans="1:82" x14ac:dyDescent="0.25">
      <c r="C53" s="41" t="str">
        <f>"Объем: "&amp;Source!I29&amp;"=(65100+"&amp;"4900*"&amp;"0,75)/"&amp;"1000"</f>
        <v>Объем: 68,775=(65100+4900*0,75)/1000</v>
      </c>
    </row>
    <row r="54" spans="1:82" x14ac:dyDescent="0.25">
      <c r="A54" s="33"/>
      <c r="B54" s="37">
        <v>1</v>
      </c>
      <c r="C54" s="33" t="s">
        <v>863</v>
      </c>
      <c r="D54" s="34"/>
      <c r="E54" s="38"/>
      <c r="F54" s="32"/>
      <c r="G54" s="38"/>
      <c r="H54" s="39">
        <f>Source!AO29</f>
        <v>76.75</v>
      </c>
      <c r="I54" s="33"/>
      <c r="J54" s="39">
        <f>ROUND(Source!AF29*Source!I29, 2)</f>
        <v>5278.48</v>
      </c>
      <c r="K54" s="37">
        <f>IF(Source!BA29&lt;&gt; 0, Source!BA29, 1)</f>
        <v>37.64</v>
      </c>
      <c r="L54" s="40">
        <f>Source!HJ29</f>
        <v>198682</v>
      </c>
    </row>
    <row r="55" spans="1:82" x14ac:dyDescent="0.25">
      <c r="A55" s="33"/>
      <c r="B55" s="37">
        <v>2</v>
      </c>
      <c r="C55" s="33" t="s">
        <v>864</v>
      </c>
      <c r="D55" s="34"/>
      <c r="E55" s="38"/>
      <c r="F55" s="32"/>
      <c r="G55" s="38"/>
      <c r="H55" s="39">
        <f>Source!AM29</f>
        <v>3030.55</v>
      </c>
      <c r="I55" s="33"/>
      <c r="J55" s="39">
        <f>ROUND((((Source!ET29)-(Source!EU29))+Source!AE29)*Source!I29, 2)</f>
        <v>208426.08</v>
      </c>
      <c r="K55" s="37"/>
      <c r="L55" s="40"/>
    </row>
    <row r="56" spans="1:82" x14ac:dyDescent="0.25">
      <c r="A56" s="33"/>
      <c r="B56" s="37">
        <v>3</v>
      </c>
      <c r="C56" s="33" t="s">
        <v>865</v>
      </c>
      <c r="D56" s="34"/>
      <c r="E56" s="38"/>
      <c r="F56" s="32"/>
      <c r="G56" s="38"/>
      <c r="H56" s="39">
        <f>Source!AN29</f>
        <v>385.16</v>
      </c>
      <c r="I56" s="33"/>
      <c r="J56" s="42">
        <f>ROUND(Source!AE29*Source!I29, 2)</f>
        <v>26489.38</v>
      </c>
      <c r="K56" s="37">
        <f>IF(Source!BS29&lt;&gt; 0, Source!BS29, 1)</f>
        <v>37.64</v>
      </c>
      <c r="L56" s="43">
        <f>Source!HI29</f>
        <v>997060</v>
      </c>
    </row>
    <row r="57" spans="1:82" x14ac:dyDescent="0.25">
      <c r="A57" s="33"/>
      <c r="B57" s="37">
        <v>4</v>
      </c>
      <c r="C57" s="33" t="s">
        <v>866</v>
      </c>
      <c r="D57" s="34"/>
      <c r="E57" s="38"/>
      <c r="F57" s="32"/>
      <c r="G57" s="38"/>
      <c r="H57" s="39">
        <f>Source!AL29</f>
        <v>4.34</v>
      </c>
      <c r="I57" s="33"/>
      <c r="J57" s="39">
        <f>ROUND(Source!AC29*Source!I29, 2)</f>
        <v>298.48</v>
      </c>
      <c r="K57" s="37"/>
      <c r="L57" s="40"/>
    </row>
    <row r="58" spans="1:82" x14ac:dyDescent="0.25">
      <c r="A58" s="33"/>
      <c r="B58" s="33"/>
      <c r="C58" s="33" t="s">
        <v>867</v>
      </c>
      <c r="D58" s="34" t="s">
        <v>633</v>
      </c>
      <c r="E58" s="38">
        <f>Source!AQ29</f>
        <v>9.84</v>
      </c>
      <c r="F58" s="32"/>
      <c r="G58" s="38">
        <f>ROUND(Source!U29, 7)</f>
        <v>676.74599999999998</v>
      </c>
      <c r="H58" s="39"/>
      <c r="I58" s="33"/>
      <c r="J58" s="39"/>
      <c r="K58" s="37"/>
      <c r="L58" s="40"/>
    </row>
    <row r="59" spans="1:82" x14ac:dyDescent="0.25">
      <c r="A59" s="33"/>
      <c r="B59" s="33"/>
      <c r="C59" s="44" t="s">
        <v>868</v>
      </c>
      <c r="D59" s="45" t="s">
        <v>633</v>
      </c>
      <c r="E59" s="46">
        <f>Source!AR29</f>
        <v>28.53</v>
      </c>
      <c r="F59" s="47"/>
      <c r="G59" s="46">
        <f>ROUND(Source!V29, 7)</f>
        <v>1962.15075</v>
      </c>
      <c r="H59" s="48"/>
      <c r="I59" s="44"/>
      <c r="J59" s="48"/>
      <c r="K59" s="49"/>
      <c r="L59" s="50"/>
    </row>
    <row r="60" spans="1:82" x14ac:dyDescent="0.25">
      <c r="A60" s="33"/>
      <c r="B60" s="33"/>
      <c r="C60" s="33" t="s">
        <v>869</v>
      </c>
      <c r="D60" s="34"/>
      <c r="E60" s="38"/>
      <c r="F60" s="32"/>
      <c r="G60" s="38"/>
      <c r="H60" s="39">
        <f>H54+H55+H57</f>
        <v>3111.6400000000003</v>
      </c>
      <c r="I60" s="33"/>
      <c r="J60" s="39">
        <f>J54+J55+J57</f>
        <v>214003.04</v>
      </c>
      <c r="K60" s="37"/>
      <c r="L60" s="40"/>
    </row>
    <row r="61" spans="1:82" x14ac:dyDescent="0.25">
      <c r="A61" s="33"/>
      <c r="B61" s="33"/>
      <c r="C61" s="33" t="s">
        <v>870</v>
      </c>
      <c r="D61" s="34"/>
      <c r="E61" s="38"/>
      <c r="F61" s="32"/>
      <c r="G61" s="38"/>
      <c r="H61" s="39"/>
      <c r="I61" s="33"/>
      <c r="J61" s="39">
        <f>SUM(S52:S64)+SUM(T52:T64)+SUM(X52:X64)+SUM(Y52:Y64)+SUM(Z52:Z64)</f>
        <v>31767.86</v>
      </c>
      <c r="K61" s="37"/>
      <c r="L61" s="40">
        <f>SUM(AR52:AR64)+SUM(AS52:AS64)+SUM(AT52:AT64)+SUM(AU52:AU64)+SUM(AV52:AV64)</f>
        <v>1195742</v>
      </c>
    </row>
    <row r="62" spans="1:82" ht="28.5" x14ac:dyDescent="0.25">
      <c r="A62" s="33"/>
      <c r="B62" s="33" t="s">
        <v>29</v>
      </c>
      <c r="C62" s="33" t="s">
        <v>871</v>
      </c>
      <c r="D62" s="34" t="s">
        <v>872</v>
      </c>
      <c r="E62" s="38">
        <f>Source!BZ29</f>
        <v>92</v>
      </c>
      <c r="F62" s="32"/>
      <c r="G62" s="38">
        <f>Source!AT29</f>
        <v>92</v>
      </c>
      <c r="H62" s="39"/>
      <c r="I62" s="33"/>
      <c r="J62" s="39">
        <f>SUM(AD52:AD64)</f>
        <v>29226.43</v>
      </c>
      <c r="K62" s="37"/>
      <c r="L62" s="40">
        <f>SUM(AZ52:AZ64)</f>
        <v>1100083</v>
      </c>
    </row>
    <row r="63" spans="1:82" ht="28.5" x14ac:dyDescent="0.25">
      <c r="A63" s="44"/>
      <c r="B63" s="44" t="s">
        <v>30</v>
      </c>
      <c r="C63" s="44" t="s">
        <v>873</v>
      </c>
      <c r="D63" s="45" t="s">
        <v>872</v>
      </c>
      <c r="E63" s="46">
        <f>Source!CA29</f>
        <v>46</v>
      </c>
      <c r="F63" s="47"/>
      <c r="G63" s="46">
        <f>Source!AU29</f>
        <v>46</v>
      </c>
      <c r="H63" s="48"/>
      <c r="I63" s="44"/>
      <c r="J63" s="48">
        <f>SUM(AE52:AE64)</f>
        <v>14613.22</v>
      </c>
      <c r="K63" s="49"/>
      <c r="L63" s="50">
        <f>SUM(BA52:BA64)</f>
        <v>550041</v>
      </c>
    </row>
    <row r="64" spans="1:82" x14ac:dyDescent="0.25">
      <c r="C64" s="100" t="s">
        <v>874</v>
      </c>
      <c r="D64" s="100"/>
      <c r="E64" s="100"/>
      <c r="F64" s="100"/>
      <c r="G64" s="100"/>
      <c r="H64" s="100"/>
      <c r="I64" s="101">
        <f>J54+J55+J57+J62+J63</f>
        <v>257842.69</v>
      </c>
      <c r="J64" s="101"/>
      <c r="O64" s="51">
        <f>J54+J55+J57+J62+J63</f>
        <v>257842.69</v>
      </c>
      <c r="P64" s="51">
        <f>J55</f>
        <v>208426.08</v>
      </c>
      <c r="R64" t="s">
        <v>875</v>
      </c>
      <c r="S64" s="51">
        <f>J54</f>
        <v>5278.48</v>
      </c>
      <c r="U64" s="51">
        <f>J54</f>
        <v>5278.48</v>
      </c>
      <c r="X64" s="51">
        <f>J56</f>
        <v>26489.38</v>
      </c>
      <c r="Z64" t="s">
        <v>875</v>
      </c>
      <c r="AA64" s="51">
        <f>J57</f>
        <v>298.48</v>
      </c>
      <c r="AD64">
        <f>Source!X29</f>
        <v>29226.43</v>
      </c>
      <c r="AE64">
        <f>Source!Y29</f>
        <v>14613.22</v>
      </c>
      <c r="AN64" s="54">
        <f>L54+L55+L57+L62+L63</f>
        <v>1848806</v>
      </c>
      <c r="AO64" s="54">
        <f>L55</f>
        <v>0</v>
      </c>
      <c r="AQ64" t="s">
        <v>875</v>
      </c>
      <c r="AR64" s="54">
        <f>L54</f>
        <v>198682</v>
      </c>
      <c r="AT64" s="54">
        <f>L56</f>
        <v>997060</v>
      </c>
      <c r="AV64" t="s">
        <v>875</v>
      </c>
      <c r="AW64" s="54">
        <f>L57</f>
        <v>0</v>
      </c>
      <c r="AZ64">
        <f>Source!HK29</f>
        <v>1100083</v>
      </c>
      <c r="BA64">
        <f>Source!HL29</f>
        <v>550041</v>
      </c>
      <c r="BH64" s="51">
        <f>J54+J55+J57+J62+J63</f>
        <v>257842.69</v>
      </c>
      <c r="CD64">
        <v>1</v>
      </c>
    </row>
    <row r="65" spans="1:82" ht="57" x14ac:dyDescent="0.25">
      <c r="A65" s="31" t="s">
        <v>32</v>
      </c>
      <c r="B65" s="33" t="s">
        <v>876</v>
      </c>
      <c r="C65" s="33" t="str">
        <f>Source!G31</f>
        <v>Разработка грунта в траншеях и котлованах глубиной более 3 м вручную с подъемом краном при наличии креплений, группа грунтов: 1</v>
      </c>
      <c r="D65" s="34" t="str">
        <f>Source!H31</f>
        <v>100 м3</v>
      </c>
      <c r="E65" s="38">
        <f>Source!K31</f>
        <v>12.25</v>
      </c>
      <c r="F65" s="32"/>
      <c r="G65" s="38">
        <f>Source!I31</f>
        <v>12.25</v>
      </c>
      <c r="H65" s="39"/>
      <c r="I65" s="33"/>
      <c r="J65" s="39"/>
      <c r="K65" s="37"/>
      <c r="L65" s="40"/>
    </row>
    <row r="66" spans="1:82" x14ac:dyDescent="0.25">
      <c r="C66" s="41" t="str">
        <f>"Объем: "&amp;Source!I31&amp;"=4900*"&amp;"0,25/"&amp;"100"</f>
        <v>Объем: 12,25=4900*0,25/100</v>
      </c>
    </row>
    <row r="67" spans="1:82" x14ac:dyDescent="0.25">
      <c r="A67" s="33"/>
      <c r="B67" s="37">
        <v>1</v>
      </c>
      <c r="C67" s="33" t="s">
        <v>863</v>
      </c>
      <c r="D67" s="34"/>
      <c r="E67" s="38"/>
      <c r="F67" s="32"/>
      <c r="G67" s="38"/>
      <c r="H67" s="39">
        <f>Source!AO31</f>
        <v>1450.1</v>
      </c>
      <c r="I67" s="33"/>
      <c r="J67" s="39">
        <f>ROUND(Source!AF31*Source!I31, 2)</f>
        <v>17763.73</v>
      </c>
      <c r="K67" s="37">
        <f>IF(Source!BA31&lt;&gt; 0, Source!BA31, 1)</f>
        <v>37.64</v>
      </c>
      <c r="L67" s="40">
        <f>Source!HJ31</f>
        <v>668627</v>
      </c>
    </row>
    <row r="68" spans="1:82" x14ac:dyDescent="0.25">
      <c r="A68" s="33"/>
      <c r="B68" s="37">
        <v>2</v>
      </c>
      <c r="C68" s="33" t="s">
        <v>864</v>
      </c>
      <c r="D68" s="34"/>
      <c r="E68" s="38"/>
      <c r="F68" s="32"/>
      <c r="G68" s="38"/>
      <c r="H68" s="39">
        <f>Source!AM31</f>
        <v>1496</v>
      </c>
      <c r="I68" s="33"/>
      <c r="J68" s="39">
        <f>ROUND((((Source!ET31)-(Source!EU31))+Source!AE31)*Source!I31, 2)</f>
        <v>18326</v>
      </c>
      <c r="K68" s="37"/>
      <c r="L68" s="40"/>
    </row>
    <row r="69" spans="1:82" x14ac:dyDescent="0.25">
      <c r="A69" s="33"/>
      <c r="B69" s="37">
        <v>3</v>
      </c>
      <c r="C69" s="33" t="s">
        <v>865</v>
      </c>
      <c r="D69" s="34"/>
      <c r="E69" s="38"/>
      <c r="F69" s="32"/>
      <c r="G69" s="38"/>
      <c r="H69" s="39">
        <f>Source!AN31</f>
        <v>553.29999999999995</v>
      </c>
      <c r="I69" s="33"/>
      <c r="J69" s="42">
        <f>ROUND(Source!AE31*Source!I31, 2)</f>
        <v>6777.93</v>
      </c>
      <c r="K69" s="37">
        <f>IF(Source!BS31&lt;&gt; 0, Source!BS31, 1)</f>
        <v>37.64</v>
      </c>
      <c r="L69" s="43">
        <f>Source!HI31</f>
        <v>255121</v>
      </c>
    </row>
    <row r="70" spans="1:82" x14ac:dyDescent="0.25">
      <c r="A70" s="33"/>
      <c r="B70" s="37">
        <v>4</v>
      </c>
      <c r="C70" s="33" t="s">
        <v>866</v>
      </c>
      <c r="D70" s="34"/>
      <c r="E70" s="38"/>
      <c r="F70" s="32"/>
      <c r="G70" s="38"/>
      <c r="H70" s="39">
        <f>Source!AL31</f>
        <v>0</v>
      </c>
      <c r="I70" s="33"/>
      <c r="J70" s="39">
        <f>ROUND(Source!AC31*Source!I31, 2)</f>
        <v>0</v>
      </c>
      <c r="K70" s="37"/>
      <c r="L70" s="40"/>
    </row>
    <row r="71" spans="1:82" x14ac:dyDescent="0.25">
      <c r="A71" s="33"/>
      <c r="B71" s="33"/>
      <c r="C71" s="33" t="s">
        <v>867</v>
      </c>
      <c r="D71" s="34" t="s">
        <v>633</v>
      </c>
      <c r="E71" s="38">
        <f>Source!AQ31</f>
        <v>170</v>
      </c>
      <c r="F71" s="32"/>
      <c r="G71" s="38">
        <f>ROUND(Source!U31, 7)</f>
        <v>2082.5</v>
      </c>
      <c r="H71" s="39"/>
      <c r="I71" s="33"/>
      <c r="J71" s="39"/>
      <c r="K71" s="37"/>
      <c r="L71" s="40"/>
    </row>
    <row r="72" spans="1:82" x14ac:dyDescent="0.25">
      <c r="A72" s="33"/>
      <c r="B72" s="33"/>
      <c r="C72" s="44" t="s">
        <v>868</v>
      </c>
      <c r="D72" s="45" t="s">
        <v>633</v>
      </c>
      <c r="E72" s="46">
        <f>Source!AR31</f>
        <v>55</v>
      </c>
      <c r="F72" s="47"/>
      <c r="G72" s="46">
        <f>ROUND(Source!V31, 7)</f>
        <v>673.75</v>
      </c>
      <c r="H72" s="48"/>
      <c r="I72" s="44"/>
      <c r="J72" s="48"/>
      <c r="K72" s="49"/>
      <c r="L72" s="50"/>
    </row>
    <row r="73" spans="1:82" x14ac:dyDescent="0.25">
      <c r="A73" s="33"/>
      <c r="B73" s="33"/>
      <c r="C73" s="33" t="s">
        <v>869</v>
      </c>
      <c r="D73" s="34"/>
      <c r="E73" s="38"/>
      <c r="F73" s="32"/>
      <c r="G73" s="38"/>
      <c r="H73" s="39">
        <f>H67+H68+H70</f>
        <v>2946.1</v>
      </c>
      <c r="I73" s="33"/>
      <c r="J73" s="39">
        <f>J67+J68+J70</f>
        <v>36089.729999999996</v>
      </c>
      <c r="K73" s="37"/>
      <c r="L73" s="40"/>
    </row>
    <row r="74" spans="1:82" x14ac:dyDescent="0.25">
      <c r="A74" s="33"/>
      <c r="B74" s="33"/>
      <c r="C74" s="33" t="s">
        <v>870</v>
      </c>
      <c r="D74" s="34"/>
      <c r="E74" s="38"/>
      <c r="F74" s="32"/>
      <c r="G74" s="38"/>
      <c r="H74" s="39"/>
      <c r="I74" s="33"/>
      <c r="J74" s="39">
        <f>SUM(S65:S77)+SUM(T65:T77)+SUM(X65:X77)+SUM(Y65:Y77)+SUM(Z65:Z77)</f>
        <v>24541.66</v>
      </c>
      <c r="K74" s="37"/>
      <c r="L74" s="40">
        <f>SUM(AR65:AR77)+SUM(AS65:AS77)+SUM(AT65:AT77)+SUM(AU65:AU77)+SUM(AV65:AV77)</f>
        <v>923748</v>
      </c>
    </row>
    <row r="75" spans="1:82" ht="28.5" x14ac:dyDescent="0.25">
      <c r="A75" s="33"/>
      <c r="B75" s="33" t="s">
        <v>38</v>
      </c>
      <c r="C75" s="33" t="s">
        <v>877</v>
      </c>
      <c r="D75" s="34" t="s">
        <v>872</v>
      </c>
      <c r="E75" s="38">
        <f>Source!BZ31</f>
        <v>89</v>
      </c>
      <c r="F75" s="32"/>
      <c r="G75" s="38">
        <f>Source!AT31</f>
        <v>89</v>
      </c>
      <c r="H75" s="39"/>
      <c r="I75" s="33"/>
      <c r="J75" s="39">
        <f>SUM(AD65:AD77)</f>
        <v>21842.080000000002</v>
      </c>
      <c r="K75" s="37"/>
      <c r="L75" s="40">
        <f>SUM(AZ65:AZ77)</f>
        <v>822136</v>
      </c>
    </row>
    <row r="76" spans="1:82" ht="28.5" x14ac:dyDescent="0.25">
      <c r="A76" s="44"/>
      <c r="B76" s="44" t="s">
        <v>39</v>
      </c>
      <c r="C76" s="44" t="s">
        <v>878</v>
      </c>
      <c r="D76" s="45" t="s">
        <v>872</v>
      </c>
      <c r="E76" s="46">
        <f>Source!CA31</f>
        <v>40</v>
      </c>
      <c r="F76" s="47"/>
      <c r="G76" s="46">
        <f>Source!AU31</f>
        <v>40</v>
      </c>
      <c r="H76" s="48"/>
      <c r="I76" s="44"/>
      <c r="J76" s="48">
        <f>SUM(AE65:AE77)</f>
        <v>9816.66</v>
      </c>
      <c r="K76" s="49"/>
      <c r="L76" s="50">
        <f>SUM(BA65:BA77)</f>
        <v>369499</v>
      </c>
    </row>
    <row r="77" spans="1:82" x14ac:dyDescent="0.25">
      <c r="C77" s="100" t="s">
        <v>874</v>
      </c>
      <c r="D77" s="100"/>
      <c r="E77" s="100"/>
      <c r="F77" s="100"/>
      <c r="G77" s="100"/>
      <c r="H77" s="100"/>
      <c r="I77" s="101">
        <f>J67+J68+J70+J75+J76</f>
        <v>67748.47</v>
      </c>
      <c r="J77" s="101"/>
      <c r="O77" s="51">
        <f>J67+J68+J70+J75+J76</f>
        <v>67748.47</v>
      </c>
      <c r="P77" s="51">
        <f>J68</f>
        <v>18326</v>
      </c>
      <c r="R77" t="s">
        <v>875</v>
      </c>
      <c r="S77" s="51">
        <f>J67</f>
        <v>17763.73</v>
      </c>
      <c r="U77" s="51">
        <f>J67</f>
        <v>17763.73</v>
      </c>
      <c r="X77" s="51">
        <f>J69</f>
        <v>6777.93</v>
      </c>
      <c r="Z77" t="s">
        <v>875</v>
      </c>
      <c r="AA77" s="51">
        <f>J70</f>
        <v>0</v>
      </c>
      <c r="AD77">
        <f>Source!X31</f>
        <v>21842.080000000002</v>
      </c>
      <c r="AE77">
        <f>Source!Y31</f>
        <v>9816.66</v>
      </c>
      <c r="AN77" s="54">
        <f>L67+L68+L70+L75+L76</f>
        <v>1860262</v>
      </c>
      <c r="AO77" s="54">
        <f>L68</f>
        <v>0</v>
      </c>
      <c r="AQ77" t="s">
        <v>875</v>
      </c>
      <c r="AR77" s="54">
        <f>L67</f>
        <v>668627</v>
      </c>
      <c r="AT77" s="54">
        <f>L69</f>
        <v>255121</v>
      </c>
      <c r="AV77" t="s">
        <v>875</v>
      </c>
      <c r="AW77" s="54">
        <f>L70</f>
        <v>0</v>
      </c>
      <c r="AZ77">
        <f>Source!HK31</f>
        <v>822136</v>
      </c>
      <c r="BA77">
        <f>Source!HL31</f>
        <v>369499</v>
      </c>
      <c r="BH77" s="51">
        <f>J67+J68+J70+J75+J76</f>
        <v>67748.47</v>
      </c>
      <c r="CD77">
        <v>1</v>
      </c>
    </row>
    <row r="78" spans="1:82" ht="57" x14ac:dyDescent="0.25">
      <c r="A78" s="31" t="s">
        <v>40</v>
      </c>
      <c r="B78" s="33" t="s">
        <v>879</v>
      </c>
      <c r="C78" s="33" t="str">
        <f>Source!G33</f>
        <v>Разработка грунта с погрузкой на автомобили-самосвалы экскаваторами с ковшом вместимостью: 0,65 (0,5-1) м3, группа грунтов 1</v>
      </c>
      <c r="D78" s="34" t="str">
        <f>Source!H33</f>
        <v>1000 м3</v>
      </c>
      <c r="E78" s="38">
        <f>Source!K33</f>
        <v>1.2250000000000001</v>
      </c>
      <c r="F78" s="32"/>
      <c r="G78" s="38">
        <f>Source!I33</f>
        <v>1.2250000000000001</v>
      </c>
      <c r="H78" s="39"/>
      <c r="I78" s="33"/>
      <c r="J78" s="39"/>
      <c r="K78" s="37"/>
      <c r="L78" s="40"/>
    </row>
    <row r="79" spans="1:82" x14ac:dyDescent="0.25">
      <c r="C79" s="41" t="str">
        <f>"Объем: "&amp;Source!I33&amp;"=1225/"&amp;"1000"</f>
        <v>Объем: 1,225=1225/1000</v>
      </c>
    </row>
    <row r="80" spans="1:82" x14ac:dyDescent="0.25">
      <c r="A80" s="33"/>
      <c r="B80" s="37">
        <v>1</v>
      </c>
      <c r="C80" s="33" t="s">
        <v>863</v>
      </c>
      <c r="D80" s="34"/>
      <c r="E80" s="38"/>
      <c r="F80" s="32"/>
      <c r="G80" s="38"/>
      <c r="H80" s="39">
        <f>Source!AO33</f>
        <v>62.4</v>
      </c>
      <c r="I80" s="33"/>
      <c r="J80" s="39">
        <f>ROUND(Source!AF33*Source!I33, 2)</f>
        <v>76.44</v>
      </c>
      <c r="K80" s="37">
        <f>IF(Source!BA33&lt;&gt; 0, Source!BA33, 1)</f>
        <v>37.64</v>
      </c>
      <c r="L80" s="40">
        <f>Source!HJ33</f>
        <v>2877</v>
      </c>
    </row>
    <row r="81" spans="1:82" x14ac:dyDescent="0.25">
      <c r="A81" s="33"/>
      <c r="B81" s="37">
        <v>2</v>
      </c>
      <c r="C81" s="33" t="s">
        <v>864</v>
      </c>
      <c r="D81" s="34"/>
      <c r="E81" s="38"/>
      <c r="F81" s="32"/>
      <c r="G81" s="38"/>
      <c r="H81" s="39">
        <f>Source!AM33</f>
        <v>2464.31</v>
      </c>
      <c r="I81" s="33"/>
      <c r="J81" s="39">
        <f>ROUND((((Source!ET33)-(Source!EU33))+Source!AE33)*Source!I33, 2)</f>
        <v>3018.78</v>
      </c>
      <c r="K81" s="37"/>
      <c r="L81" s="40"/>
    </row>
    <row r="82" spans="1:82" x14ac:dyDescent="0.25">
      <c r="A82" s="33"/>
      <c r="B82" s="37">
        <v>3</v>
      </c>
      <c r="C82" s="33" t="s">
        <v>865</v>
      </c>
      <c r="D82" s="34"/>
      <c r="E82" s="38"/>
      <c r="F82" s="32"/>
      <c r="G82" s="38"/>
      <c r="H82" s="39">
        <f>Source!AN33</f>
        <v>313.2</v>
      </c>
      <c r="I82" s="33"/>
      <c r="J82" s="42">
        <f>ROUND(Source!AE33*Source!I33, 2)</f>
        <v>383.67</v>
      </c>
      <c r="K82" s="37">
        <f>IF(Source!BS33&lt;&gt; 0, Source!BS33, 1)</f>
        <v>37.64</v>
      </c>
      <c r="L82" s="43">
        <f>Source!HI33</f>
        <v>14441</v>
      </c>
    </row>
    <row r="83" spans="1:82" x14ac:dyDescent="0.25">
      <c r="A83" s="33"/>
      <c r="B83" s="37">
        <v>4</v>
      </c>
      <c r="C83" s="33" t="s">
        <v>866</v>
      </c>
      <c r="D83" s="34"/>
      <c r="E83" s="38"/>
      <c r="F83" s="32"/>
      <c r="G83" s="38"/>
      <c r="H83" s="39">
        <f>Source!AL33</f>
        <v>3.25</v>
      </c>
      <c r="I83" s="33"/>
      <c r="J83" s="39">
        <f>ROUND(Source!AC33*Source!I33, 2)</f>
        <v>3.98</v>
      </c>
      <c r="K83" s="37"/>
      <c r="L83" s="40"/>
    </row>
    <row r="84" spans="1:82" x14ac:dyDescent="0.25">
      <c r="A84" s="33"/>
      <c r="B84" s="33"/>
      <c r="C84" s="33" t="s">
        <v>867</v>
      </c>
      <c r="D84" s="34" t="s">
        <v>633</v>
      </c>
      <c r="E84" s="38">
        <f>Source!AQ33</f>
        <v>8</v>
      </c>
      <c r="F84" s="32"/>
      <c r="G84" s="38">
        <f>ROUND(Source!U33, 7)</f>
        <v>9.8000000000000007</v>
      </c>
      <c r="H84" s="39"/>
      <c r="I84" s="33"/>
      <c r="J84" s="39"/>
      <c r="K84" s="37"/>
      <c r="L84" s="40"/>
    </row>
    <row r="85" spans="1:82" x14ac:dyDescent="0.25">
      <c r="A85" s="33"/>
      <c r="B85" s="33"/>
      <c r="C85" s="44" t="s">
        <v>868</v>
      </c>
      <c r="D85" s="45" t="s">
        <v>633</v>
      </c>
      <c r="E85" s="46">
        <f>Source!AR33</f>
        <v>23.2</v>
      </c>
      <c r="F85" s="47"/>
      <c r="G85" s="46">
        <f>ROUND(Source!V33, 7)</f>
        <v>28.42</v>
      </c>
      <c r="H85" s="48"/>
      <c r="I85" s="44"/>
      <c r="J85" s="48"/>
      <c r="K85" s="49"/>
      <c r="L85" s="50"/>
    </row>
    <row r="86" spans="1:82" x14ac:dyDescent="0.25">
      <c r="A86" s="33"/>
      <c r="B86" s="33"/>
      <c r="C86" s="33" t="s">
        <v>869</v>
      </c>
      <c r="D86" s="34"/>
      <c r="E86" s="38"/>
      <c r="F86" s="32"/>
      <c r="G86" s="38"/>
      <c r="H86" s="39">
        <f>H80+H81+H83</f>
        <v>2529.96</v>
      </c>
      <c r="I86" s="33"/>
      <c r="J86" s="39">
        <f>J80+J81+J83</f>
        <v>3099.2000000000003</v>
      </c>
      <c r="K86" s="37"/>
      <c r="L86" s="40"/>
    </row>
    <row r="87" spans="1:82" x14ac:dyDescent="0.25">
      <c r="A87" s="33"/>
      <c r="B87" s="33"/>
      <c r="C87" s="33" t="s">
        <v>870</v>
      </c>
      <c r="D87" s="34"/>
      <c r="E87" s="38"/>
      <c r="F87" s="32"/>
      <c r="G87" s="38"/>
      <c r="H87" s="39"/>
      <c r="I87" s="33"/>
      <c r="J87" s="39">
        <f>SUM(S78:S90)+SUM(T78:T90)+SUM(X78:X90)+SUM(Y78:Y90)+SUM(Z78:Z90)</f>
        <v>460.11</v>
      </c>
      <c r="K87" s="37"/>
      <c r="L87" s="40">
        <f>SUM(AR78:AR90)+SUM(AS78:AS90)+SUM(AT78:AT90)+SUM(AU78:AU90)+SUM(AV78:AV90)</f>
        <v>17318</v>
      </c>
    </row>
    <row r="88" spans="1:82" ht="28.5" x14ac:dyDescent="0.25">
      <c r="A88" s="33"/>
      <c r="B88" s="33" t="s">
        <v>29</v>
      </c>
      <c r="C88" s="33" t="s">
        <v>871</v>
      </c>
      <c r="D88" s="34" t="s">
        <v>872</v>
      </c>
      <c r="E88" s="38">
        <f>Source!BZ33</f>
        <v>92</v>
      </c>
      <c r="F88" s="32"/>
      <c r="G88" s="38">
        <f>Source!AT33</f>
        <v>92</v>
      </c>
      <c r="H88" s="39"/>
      <c r="I88" s="33"/>
      <c r="J88" s="39">
        <f>SUM(AD78:AD90)</f>
        <v>423.3</v>
      </c>
      <c r="K88" s="37"/>
      <c r="L88" s="40">
        <f>SUM(AZ78:AZ90)</f>
        <v>15933</v>
      </c>
    </row>
    <row r="89" spans="1:82" ht="28.5" x14ac:dyDescent="0.25">
      <c r="A89" s="44"/>
      <c r="B89" s="44" t="s">
        <v>30</v>
      </c>
      <c r="C89" s="44" t="s">
        <v>873</v>
      </c>
      <c r="D89" s="45" t="s">
        <v>872</v>
      </c>
      <c r="E89" s="46">
        <f>Source!CA33</f>
        <v>46</v>
      </c>
      <c r="F89" s="47"/>
      <c r="G89" s="46">
        <f>Source!AU33</f>
        <v>46</v>
      </c>
      <c r="H89" s="48"/>
      <c r="I89" s="44"/>
      <c r="J89" s="48">
        <f>SUM(AE78:AE90)</f>
        <v>211.65</v>
      </c>
      <c r="K89" s="49"/>
      <c r="L89" s="50">
        <f>SUM(BA78:BA90)</f>
        <v>7966</v>
      </c>
    </row>
    <row r="90" spans="1:82" x14ac:dyDescent="0.25">
      <c r="C90" s="100" t="s">
        <v>874</v>
      </c>
      <c r="D90" s="100"/>
      <c r="E90" s="100"/>
      <c r="F90" s="100"/>
      <c r="G90" s="100"/>
      <c r="H90" s="100"/>
      <c r="I90" s="101">
        <f>J80+J81+J83+J88+J89</f>
        <v>3734.1500000000005</v>
      </c>
      <c r="J90" s="101"/>
      <c r="O90" s="51">
        <f>J80+J81+J83+J88+J89</f>
        <v>3734.1500000000005</v>
      </c>
      <c r="P90" s="51">
        <f>J81</f>
        <v>3018.78</v>
      </c>
      <c r="R90" t="s">
        <v>875</v>
      </c>
      <c r="S90" s="51">
        <f>J80</f>
        <v>76.44</v>
      </c>
      <c r="U90" s="51">
        <f>J80</f>
        <v>76.44</v>
      </c>
      <c r="X90" s="51">
        <f>J82</f>
        <v>383.67</v>
      </c>
      <c r="Z90" t="s">
        <v>875</v>
      </c>
      <c r="AA90" s="51">
        <f>J83</f>
        <v>3.98</v>
      </c>
      <c r="AD90">
        <f>Source!X33</f>
        <v>423.3</v>
      </c>
      <c r="AE90">
        <f>Source!Y33</f>
        <v>211.65</v>
      </c>
      <c r="AN90" s="54">
        <f>L80+L81+L83+L88+L89</f>
        <v>26776</v>
      </c>
      <c r="AO90" s="54">
        <f>L81</f>
        <v>0</v>
      </c>
      <c r="AQ90" t="s">
        <v>875</v>
      </c>
      <c r="AR90" s="54">
        <f>L80</f>
        <v>2877</v>
      </c>
      <c r="AT90" s="54">
        <f>L82</f>
        <v>14441</v>
      </c>
      <c r="AV90" t="s">
        <v>875</v>
      </c>
      <c r="AW90" s="54">
        <f>L83</f>
        <v>0</v>
      </c>
      <c r="AZ90">
        <f>Source!HK33</f>
        <v>15933</v>
      </c>
      <c r="BA90">
        <f>Source!HL33</f>
        <v>7966</v>
      </c>
      <c r="BH90" s="51">
        <f>J80+J81+J83+J88+J89</f>
        <v>3734.1500000000005</v>
      </c>
      <c r="CD90">
        <v>1</v>
      </c>
    </row>
    <row r="91" spans="1:82" ht="57" x14ac:dyDescent="0.25">
      <c r="A91" s="31" t="s">
        <v>44</v>
      </c>
      <c r="B91" s="33" t="s">
        <v>880</v>
      </c>
      <c r="C91" s="33" t="str">
        <f>Source!G35</f>
        <v>Перевозка грузов I класса автомобилями-самосвалами грузоподъемностью 10 т работающих вне карьера на расстояние до 15 км</v>
      </c>
      <c r="D91" s="34" t="str">
        <f>Source!H35</f>
        <v>1 т груза</v>
      </c>
      <c r="E91" s="38">
        <f>Source!K35</f>
        <v>115500</v>
      </c>
      <c r="F91" s="32"/>
      <c r="G91" s="38">
        <f>Source!I35</f>
        <v>115500</v>
      </c>
      <c r="H91" s="39">
        <f>Source!AK35</f>
        <v>13.38</v>
      </c>
      <c r="I91" s="33"/>
      <c r="J91" s="39">
        <f>ROUND(Source!AB35*Source!I35, 2)</f>
        <v>1545390</v>
      </c>
      <c r="K91" s="37"/>
      <c r="L91" s="40"/>
    </row>
    <row r="92" spans="1:82" x14ac:dyDescent="0.25">
      <c r="C92" s="41" t="str">
        <f>"Объем: "&amp;Source!I35&amp;"=70000*"&amp;"1,65"</f>
        <v>Объем: 115500=70000*1,65</v>
      </c>
    </row>
    <row r="93" spans="1:82" x14ac:dyDescent="0.25">
      <c r="A93" s="33"/>
      <c r="B93" s="37">
        <v>1</v>
      </c>
      <c r="C93" s="33" t="s">
        <v>863</v>
      </c>
      <c r="D93" s="34"/>
      <c r="E93" s="38"/>
      <c r="F93" s="32"/>
      <c r="G93" s="38"/>
      <c r="H93" s="39">
        <f>Source!AO35</f>
        <v>0</v>
      </c>
      <c r="I93" s="33"/>
      <c r="J93" s="39">
        <f>ROUND(0*Source!I35, 2)</f>
        <v>0</v>
      </c>
      <c r="K93" s="37"/>
      <c r="L93" s="40"/>
    </row>
    <row r="94" spans="1:82" x14ac:dyDescent="0.25">
      <c r="A94" s="33"/>
      <c r="B94" s="37">
        <v>2</v>
      </c>
      <c r="C94" s="33" t="s">
        <v>864</v>
      </c>
      <c r="D94" s="34"/>
      <c r="E94" s="38"/>
      <c r="F94" s="32"/>
      <c r="G94" s="38"/>
      <c r="H94" s="39">
        <f>Source!AM35</f>
        <v>0</v>
      </c>
      <c r="I94" s="33"/>
      <c r="J94" s="39">
        <f>ROUND(0*Source!I35, 2)</f>
        <v>0</v>
      </c>
      <c r="K94" s="37"/>
      <c r="L94" s="40"/>
    </row>
    <row r="95" spans="1:82" x14ac:dyDescent="0.25">
      <c r="A95" s="33"/>
      <c r="B95" s="37">
        <v>3</v>
      </c>
      <c r="C95" s="33" t="s">
        <v>865</v>
      </c>
      <c r="D95" s="34"/>
      <c r="E95" s="38"/>
      <c r="F95" s="32"/>
      <c r="G95" s="38"/>
      <c r="H95" s="39">
        <f>Source!AN35</f>
        <v>0</v>
      </c>
      <c r="I95" s="33"/>
      <c r="J95" s="42">
        <f>ROUND(0*Source!I35, 2)</f>
        <v>0</v>
      </c>
      <c r="K95" s="37"/>
      <c r="L95" s="43"/>
    </row>
    <row r="96" spans="1:82" x14ac:dyDescent="0.25">
      <c r="A96" s="33"/>
      <c r="B96" s="37">
        <v>4</v>
      </c>
      <c r="C96" s="33" t="s">
        <v>866</v>
      </c>
      <c r="D96" s="34"/>
      <c r="E96" s="38"/>
      <c r="F96" s="32"/>
      <c r="G96" s="38"/>
      <c r="H96" s="39">
        <f>Source!AL35</f>
        <v>0</v>
      </c>
      <c r="I96" s="33"/>
      <c r="J96" s="39">
        <f>ROUND(0*Source!I35, 2)</f>
        <v>0</v>
      </c>
      <c r="K96" s="37"/>
      <c r="L96" s="40"/>
    </row>
    <row r="97" spans="1:82" x14ac:dyDescent="0.25">
      <c r="A97" s="33"/>
      <c r="B97" s="33"/>
      <c r="C97" s="33" t="s">
        <v>867</v>
      </c>
      <c r="D97" s="34" t="s">
        <v>633</v>
      </c>
      <c r="E97" s="38">
        <f>Source!AQ35</f>
        <v>0</v>
      </c>
      <c r="F97" s="32"/>
      <c r="G97" s="38">
        <f>ROUND(Source!U35, 7)</f>
        <v>0</v>
      </c>
      <c r="H97" s="39"/>
      <c r="I97" s="33"/>
      <c r="J97" s="39"/>
      <c r="K97" s="37"/>
      <c r="L97" s="40"/>
    </row>
    <row r="98" spans="1:82" x14ac:dyDescent="0.25">
      <c r="A98" s="33"/>
      <c r="B98" s="33"/>
      <c r="C98" s="44" t="s">
        <v>868</v>
      </c>
      <c r="D98" s="45" t="s">
        <v>633</v>
      </c>
      <c r="E98" s="46">
        <f>Source!AR35</f>
        <v>0</v>
      </c>
      <c r="F98" s="47"/>
      <c r="G98" s="46">
        <f>ROUND(Source!V35, 7)</f>
        <v>0</v>
      </c>
      <c r="H98" s="48"/>
      <c r="I98" s="44"/>
      <c r="J98" s="48"/>
      <c r="K98" s="49"/>
      <c r="L98" s="50"/>
    </row>
    <row r="99" spans="1:82" x14ac:dyDescent="0.25">
      <c r="A99" s="33"/>
      <c r="B99" s="33"/>
      <c r="C99" s="33" t="s">
        <v>869</v>
      </c>
      <c r="D99" s="34"/>
      <c r="E99" s="38"/>
      <c r="F99" s="32"/>
      <c r="G99" s="38"/>
      <c r="H99" s="39">
        <f>H93+H94+H96</f>
        <v>0</v>
      </c>
      <c r="I99" s="33"/>
      <c r="J99" s="39">
        <f>J93+J94+J96</f>
        <v>0</v>
      </c>
      <c r="K99" s="37"/>
      <c r="L99" s="40"/>
    </row>
    <row r="100" spans="1:82" x14ac:dyDescent="0.25">
      <c r="A100" s="33"/>
      <c r="B100" s="33"/>
      <c r="C100" s="33" t="s">
        <v>870</v>
      </c>
      <c r="D100" s="34"/>
      <c r="E100" s="38"/>
      <c r="F100" s="32"/>
      <c r="G100" s="38"/>
      <c r="H100" s="39"/>
      <c r="I100" s="33"/>
      <c r="J100" s="39">
        <f>SUM(S91:S103)+SUM(T91:T103)+SUM(X91:X103)+SUM(Y91:Y103)+SUM(Z91:Z103)</f>
        <v>0</v>
      </c>
      <c r="K100" s="37"/>
      <c r="L100" s="40"/>
    </row>
    <row r="101" spans="1:82" x14ac:dyDescent="0.25">
      <c r="A101" s="33"/>
      <c r="B101" s="33"/>
      <c r="C101" s="33" t="s">
        <v>881</v>
      </c>
      <c r="D101" s="34" t="s">
        <v>872</v>
      </c>
      <c r="E101" s="38">
        <f>Source!BZ35</f>
        <v>0</v>
      </c>
      <c r="F101" s="32"/>
      <c r="G101" s="38">
        <f>Source!AT35</f>
        <v>0</v>
      </c>
      <c r="H101" s="39"/>
      <c r="I101" s="33"/>
      <c r="J101" s="39">
        <f>SUM(AD91:AD103)</f>
        <v>0</v>
      </c>
      <c r="K101" s="37"/>
      <c r="L101" s="40"/>
    </row>
    <row r="102" spans="1:82" x14ac:dyDescent="0.25">
      <c r="A102" s="44"/>
      <c r="B102" s="44"/>
      <c r="C102" s="44" t="s">
        <v>882</v>
      </c>
      <c r="D102" s="45" t="s">
        <v>872</v>
      </c>
      <c r="E102" s="46">
        <f>Source!CA35</f>
        <v>0</v>
      </c>
      <c r="F102" s="47"/>
      <c r="G102" s="46">
        <f>Source!AU35</f>
        <v>0</v>
      </c>
      <c r="H102" s="48"/>
      <c r="I102" s="44"/>
      <c r="J102" s="48">
        <f>SUM(AE91:AE103)</f>
        <v>0</v>
      </c>
      <c r="K102" s="49"/>
      <c r="L102" s="50"/>
    </row>
    <row r="103" spans="1:82" x14ac:dyDescent="0.25">
      <c r="C103" s="100" t="s">
        <v>874</v>
      </c>
      <c r="D103" s="100"/>
      <c r="E103" s="100"/>
      <c r="F103" s="100"/>
      <c r="G103" s="100"/>
      <c r="H103" s="100"/>
      <c r="I103" s="101">
        <f>J91</f>
        <v>1545390</v>
      </c>
      <c r="J103" s="101"/>
      <c r="O103" s="51">
        <f>J91</f>
        <v>1545390</v>
      </c>
      <c r="Q103" s="51">
        <f>J94</f>
        <v>0</v>
      </c>
      <c r="R103" t="s">
        <v>875</v>
      </c>
      <c r="T103" s="51">
        <f>J93</f>
        <v>0</v>
      </c>
      <c r="U103" s="51">
        <f>J93</f>
        <v>0</v>
      </c>
      <c r="Y103" s="51">
        <f>J95</f>
        <v>0</v>
      </c>
      <c r="Z103" t="s">
        <v>875</v>
      </c>
      <c r="AD103">
        <f>Source!X35</f>
        <v>0</v>
      </c>
      <c r="AE103">
        <f>Source!Y35</f>
        <v>0</v>
      </c>
      <c r="AF103" s="51">
        <f>J91</f>
        <v>1545390</v>
      </c>
      <c r="AZ103">
        <f>Source!HK35</f>
        <v>0</v>
      </c>
      <c r="BA103">
        <f>Source!HL35</f>
        <v>0</v>
      </c>
      <c r="CD103">
        <v>1</v>
      </c>
    </row>
    <row r="104" spans="1:82" x14ac:dyDescent="0.25">
      <c r="A104" s="31" t="s">
        <v>54</v>
      </c>
      <c r="B104" s="33" t="s">
        <v>883</v>
      </c>
      <c r="C104" s="33" t="str">
        <f>Source!G37</f>
        <v>Работа на отвале, группа грунтов: 1</v>
      </c>
      <c r="D104" s="34" t="str">
        <f>Source!H37</f>
        <v>1000 м3</v>
      </c>
      <c r="E104" s="38">
        <f>Source!K37</f>
        <v>70</v>
      </c>
      <c r="F104" s="32"/>
      <c r="G104" s="38">
        <f>Source!I37</f>
        <v>70</v>
      </c>
      <c r="H104" s="39"/>
      <c r="I104" s="33"/>
      <c r="J104" s="39"/>
      <c r="K104" s="37"/>
      <c r="L104" s="40"/>
    </row>
    <row r="105" spans="1:82" x14ac:dyDescent="0.25">
      <c r="C105" s="41" t="str">
        <f>"Объем: "&amp;Source!I37&amp;"=70000/"&amp;"1000"</f>
        <v>Объем: 70=70000/1000</v>
      </c>
    </row>
    <row r="106" spans="1:82" x14ac:dyDescent="0.25">
      <c r="A106" s="33"/>
      <c r="B106" s="37">
        <v>1</v>
      </c>
      <c r="C106" s="33" t="s">
        <v>863</v>
      </c>
      <c r="D106" s="34"/>
      <c r="E106" s="38"/>
      <c r="F106" s="32"/>
      <c r="G106" s="38"/>
      <c r="H106" s="39">
        <f>Source!AO37</f>
        <v>21.22</v>
      </c>
      <c r="I106" s="33"/>
      <c r="J106" s="39">
        <f>ROUND(Source!AF37*Source!I37, 2)</f>
        <v>1485.4</v>
      </c>
      <c r="K106" s="37">
        <f>IF(Source!BA37&lt;&gt; 0, Source!BA37, 1)</f>
        <v>37.64</v>
      </c>
      <c r="L106" s="40">
        <f>Source!HJ37</f>
        <v>55910</v>
      </c>
    </row>
    <row r="107" spans="1:82" x14ac:dyDescent="0.25">
      <c r="A107" s="33"/>
      <c r="B107" s="37">
        <v>2</v>
      </c>
      <c r="C107" s="33" t="s">
        <v>864</v>
      </c>
      <c r="D107" s="34"/>
      <c r="E107" s="38"/>
      <c r="F107" s="32"/>
      <c r="G107" s="38"/>
      <c r="H107" s="39">
        <f>Source!AM37</f>
        <v>240.32</v>
      </c>
      <c r="I107" s="33"/>
      <c r="J107" s="39">
        <f>ROUND((((Source!ET37)-(Source!EU37))+Source!AE37)*Source!I37, 2)</f>
        <v>16822.400000000001</v>
      </c>
      <c r="K107" s="37"/>
      <c r="L107" s="40"/>
    </row>
    <row r="108" spans="1:82" x14ac:dyDescent="0.25">
      <c r="A108" s="33"/>
      <c r="B108" s="37">
        <v>3</v>
      </c>
      <c r="C108" s="33" t="s">
        <v>865</v>
      </c>
      <c r="D108" s="34"/>
      <c r="E108" s="38"/>
      <c r="F108" s="32"/>
      <c r="G108" s="38"/>
      <c r="H108" s="39">
        <f>Source!AN37</f>
        <v>40.770000000000003</v>
      </c>
      <c r="I108" s="33"/>
      <c r="J108" s="42">
        <f>ROUND(Source!AE37*Source!I37, 2)</f>
        <v>2853.9</v>
      </c>
      <c r="K108" s="37">
        <f>IF(Source!BS37&lt;&gt; 0, Source!BS37, 1)</f>
        <v>37.64</v>
      </c>
      <c r="L108" s="43">
        <f>Source!HI37</f>
        <v>107421</v>
      </c>
    </row>
    <row r="109" spans="1:82" x14ac:dyDescent="0.25">
      <c r="A109" s="33"/>
      <c r="B109" s="37">
        <v>4</v>
      </c>
      <c r="C109" s="33" t="s">
        <v>866</v>
      </c>
      <c r="D109" s="34"/>
      <c r="E109" s="38"/>
      <c r="F109" s="32"/>
      <c r="G109" s="38"/>
      <c r="H109" s="39">
        <f>Source!AL37</f>
        <v>2.17</v>
      </c>
      <c r="I109" s="33"/>
      <c r="J109" s="39">
        <f>ROUND(Source!AC37*Source!I37, 2)</f>
        <v>151.9</v>
      </c>
      <c r="K109" s="37"/>
      <c r="L109" s="40"/>
    </row>
    <row r="110" spans="1:82" x14ac:dyDescent="0.25">
      <c r="A110" s="33"/>
      <c r="B110" s="33"/>
      <c r="C110" s="33" t="s">
        <v>867</v>
      </c>
      <c r="D110" s="34" t="s">
        <v>633</v>
      </c>
      <c r="E110" s="38">
        <f>Source!AQ37</f>
        <v>2.72</v>
      </c>
      <c r="F110" s="32"/>
      <c r="G110" s="38">
        <f>ROUND(Source!U37, 7)</f>
        <v>190.4</v>
      </c>
      <c r="H110" s="39"/>
      <c r="I110" s="33"/>
      <c r="J110" s="39"/>
      <c r="K110" s="37"/>
      <c r="L110" s="40"/>
    </row>
    <row r="111" spans="1:82" x14ac:dyDescent="0.25">
      <c r="A111" s="33"/>
      <c r="B111" s="33"/>
      <c r="C111" s="44" t="s">
        <v>868</v>
      </c>
      <c r="D111" s="45" t="s">
        <v>633</v>
      </c>
      <c r="E111" s="46">
        <f>Source!AR37</f>
        <v>3.03</v>
      </c>
      <c r="F111" s="47"/>
      <c r="G111" s="46">
        <f>ROUND(Source!V37, 7)</f>
        <v>212.1</v>
      </c>
      <c r="H111" s="48"/>
      <c r="I111" s="44"/>
      <c r="J111" s="48"/>
      <c r="K111" s="49"/>
      <c r="L111" s="50"/>
    </row>
    <row r="112" spans="1:82" x14ac:dyDescent="0.25">
      <c r="A112" s="33"/>
      <c r="B112" s="33"/>
      <c r="C112" s="33" t="s">
        <v>869</v>
      </c>
      <c r="D112" s="34"/>
      <c r="E112" s="38"/>
      <c r="F112" s="32"/>
      <c r="G112" s="38"/>
      <c r="H112" s="39">
        <f>H106+H107+H109</f>
        <v>263.70999999999998</v>
      </c>
      <c r="I112" s="33"/>
      <c r="J112" s="39">
        <f>J106+J107+J109</f>
        <v>18459.700000000004</v>
      </c>
      <c r="K112" s="37"/>
      <c r="L112" s="40"/>
    </row>
    <row r="113" spans="1:82" x14ac:dyDescent="0.25">
      <c r="A113" s="33"/>
      <c r="B113" s="33"/>
      <c r="C113" s="33" t="s">
        <v>870</v>
      </c>
      <c r="D113" s="34"/>
      <c r="E113" s="38"/>
      <c r="F113" s="32"/>
      <c r="G113" s="38"/>
      <c r="H113" s="39"/>
      <c r="I113" s="33"/>
      <c r="J113" s="39">
        <f>SUM(S104:S116)+SUM(T104:T116)+SUM(X104:X116)+SUM(Y104:Y116)+SUM(Z104:Z116)</f>
        <v>4339.3</v>
      </c>
      <c r="K113" s="37"/>
      <c r="L113" s="40">
        <f>SUM(AR104:AR116)+SUM(AS104:AS116)+SUM(AT104:AT116)+SUM(AU104:AU116)+SUM(AV104:AV116)</f>
        <v>163331</v>
      </c>
    </row>
    <row r="114" spans="1:82" ht="28.5" x14ac:dyDescent="0.25">
      <c r="A114" s="33"/>
      <c r="B114" s="33" t="s">
        <v>29</v>
      </c>
      <c r="C114" s="33" t="s">
        <v>871</v>
      </c>
      <c r="D114" s="34" t="s">
        <v>872</v>
      </c>
      <c r="E114" s="38">
        <f>Source!BZ37</f>
        <v>92</v>
      </c>
      <c r="F114" s="32"/>
      <c r="G114" s="38">
        <f>Source!AT37</f>
        <v>92</v>
      </c>
      <c r="H114" s="39"/>
      <c r="I114" s="33"/>
      <c r="J114" s="39">
        <f>SUM(AD104:AD116)</f>
        <v>3992.16</v>
      </c>
      <c r="K114" s="37"/>
      <c r="L114" s="40">
        <f>SUM(AZ104:AZ116)</f>
        <v>150265</v>
      </c>
    </row>
    <row r="115" spans="1:82" ht="28.5" x14ac:dyDescent="0.25">
      <c r="A115" s="44"/>
      <c r="B115" s="44" t="s">
        <v>30</v>
      </c>
      <c r="C115" s="44" t="s">
        <v>873</v>
      </c>
      <c r="D115" s="45" t="s">
        <v>872</v>
      </c>
      <c r="E115" s="46">
        <f>Source!CA37</f>
        <v>46</v>
      </c>
      <c r="F115" s="47"/>
      <c r="G115" s="46">
        <f>Source!AU37</f>
        <v>46</v>
      </c>
      <c r="H115" s="48"/>
      <c r="I115" s="44"/>
      <c r="J115" s="48">
        <f>SUM(AE104:AE116)</f>
        <v>1996.08</v>
      </c>
      <c r="K115" s="49"/>
      <c r="L115" s="50">
        <f>SUM(BA104:BA116)</f>
        <v>75132</v>
      </c>
    </row>
    <row r="116" spans="1:82" x14ac:dyDescent="0.25">
      <c r="C116" s="100" t="s">
        <v>874</v>
      </c>
      <c r="D116" s="100"/>
      <c r="E116" s="100"/>
      <c r="F116" s="100"/>
      <c r="G116" s="100"/>
      <c r="H116" s="100"/>
      <c r="I116" s="101">
        <f>J106+J107+J109+J114+J115</f>
        <v>24447.940000000002</v>
      </c>
      <c r="J116" s="101"/>
      <c r="O116" s="51">
        <f>J106+J107+J109+J114+J115</f>
        <v>24447.940000000002</v>
      </c>
      <c r="P116" s="51">
        <f>J107</f>
        <v>16822.400000000001</v>
      </c>
      <c r="R116" t="s">
        <v>875</v>
      </c>
      <c r="S116" s="51">
        <f>J106</f>
        <v>1485.4</v>
      </c>
      <c r="U116" s="51">
        <f>J106</f>
        <v>1485.4</v>
      </c>
      <c r="X116" s="51">
        <f>J108</f>
        <v>2853.9</v>
      </c>
      <c r="Z116" t="s">
        <v>875</v>
      </c>
      <c r="AA116" s="51">
        <f>J109</f>
        <v>151.9</v>
      </c>
      <c r="AD116">
        <f>Source!X37</f>
        <v>3992.16</v>
      </c>
      <c r="AE116">
        <f>Source!Y37</f>
        <v>1996.08</v>
      </c>
      <c r="AN116" s="54">
        <f>L106+L107+L109+L114+L115</f>
        <v>281307</v>
      </c>
      <c r="AO116" s="54">
        <f>L107</f>
        <v>0</v>
      </c>
      <c r="AQ116" t="s">
        <v>875</v>
      </c>
      <c r="AR116" s="54">
        <f>L106</f>
        <v>55910</v>
      </c>
      <c r="AT116" s="54">
        <f>L108</f>
        <v>107421</v>
      </c>
      <c r="AV116" t="s">
        <v>875</v>
      </c>
      <c r="AW116" s="54">
        <f>L109</f>
        <v>0</v>
      </c>
      <c r="AZ116">
        <f>Source!HK37</f>
        <v>150265</v>
      </c>
      <c r="BA116">
        <f>Source!HL37</f>
        <v>75132</v>
      </c>
      <c r="BH116" s="51">
        <f>J106+J107+J109+J114+J115</f>
        <v>24447.940000000002</v>
      </c>
      <c r="CD116">
        <v>1</v>
      </c>
    </row>
    <row r="117" spans="1:82" x14ac:dyDescent="0.25">
      <c r="A117" s="31" t="s">
        <v>58</v>
      </c>
      <c r="B117" s="33" t="s">
        <v>884</v>
      </c>
      <c r="C117" s="33" t="str">
        <f>Source!G39</f>
        <v>Водоотлив: из траншей</v>
      </c>
      <c r="D117" s="34" t="str">
        <f>Source!H39</f>
        <v>100 м3</v>
      </c>
      <c r="E117" s="38">
        <f>Source!K39</f>
        <v>700</v>
      </c>
      <c r="F117" s="32"/>
      <c r="G117" s="38">
        <f>Source!I39</f>
        <v>700</v>
      </c>
      <c r="H117" s="39"/>
      <c r="I117" s="33"/>
      <c r="J117" s="39"/>
      <c r="K117" s="37"/>
      <c r="L117" s="40"/>
    </row>
    <row r="118" spans="1:82" x14ac:dyDescent="0.25">
      <c r="C118" s="41" t="str">
        <f>"Объем: "&amp;Source!I39&amp;"=70000/"&amp;"100"</f>
        <v>Объем: 700=70000/100</v>
      </c>
    </row>
    <row r="119" spans="1:82" x14ac:dyDescent="0.25">
      <c r="A119" s="33"/>
      <c r="B119" s="37">
        <v>1</v>
      </c>
      <c r="C119" s="33" t="s">
        <v>863</v>
      </c>
      <c r="D119" s="34"/>
      <c r="E119" s="38"/>
      <c r="F119" s="32"/>
      <c r="G119" s="38"/>
      <c r="H119" s="39">
        <f>Source!AO39</f>
        <v>669.24</v>
      </c>
      <c r="I119" s="33"/>
      <c r="J119" s="39">
        <f>ROUND(Source!AF39*Source!I39, 2)</f>
        <v>468468</v>
      </c>
      <c r="K119" s="37">
        <f>IF(Source!BA39&lt;&gt; 0, Source!BA39, 1)</f>
        <v>37.64</v>
      </c>
      <c r="L119" s="40">
        <f>Source!HJ39</f>
        <v>17633136</v>
      </c>
    </row>
    <row r="120" spans="1:82" x14ac:dyDescent="0.25">
      <c r="A120" s="33"/>
      <c r="B120" s="37">
        <v>2</v>
      </c>
      <c r="C120" s="33" t="s">
        <v>864</v>
      </c>
      <c r="D120" s="34"/>
      <c r="E120" s="38"/>
      <c r="F120" s="32"/>
      <c r="G120" s="38"/>
      <c r="H120" s="39">
        <f>Source!AM39</f>
        <v>846.56</v>
      </c>
      <c r="I120" s="33"/>
      <c r="J120" s="39">
        <f>ROUND((((Source!ET39)-(Source!EU39))+Source!AE39)*Source!I39, 2)</f>
        <v>592592</v>
      </c>
      <c r="K120" s="37"/>
      <c r="L120" s="40"/>
    </row>
    <row r="121" spans="1:82" x14ac:dyDescent="0.25">
      <c r="A121" s="33"/>
      <c r="B121" s="37">
        <v>3</v>
      </c>
      <c r="C121" s="33" t="s">
        <v>865</v>
      </c>
      <c r="D121" s="34"/>
      <c r="E121" s="38"/>
      <c r="F121" s="32"/>
      <c r="G121" s="38"/>
      <c r="H121" s="39">
        <f>Source!AN39</f>
        <v>0</v>
      </c>
      <c r="I121" s="33"/>
      <c r="J121" s="42">
        <f>ROUND(Source!AE39*Source!I39, 2)</f>
        <v>0</v>
      </c>
      <c r="K121" s="37">
        <f>IF(Source!BS39&lt;&gt; 0, Source!BS39, 1)</f>
        <v>37.64</v>
      </c>
      <c r="L121" s="43">
        <f>Source!HI39</f>
        <v>0</v>
      </c>
    </row>
    <row r="122" spans="1:82" x14ac:dyDescent="0.25">
      <c r="A122" s="33"/>
      <c r="B122" s="37">
        <v>4</v>
      </c>
      <c r="C122" s="33" t="s">
        <v>866</v>
      </c>
      <c r="D122" s="34"/>
      <c r="E122" s="38"/>
      <c r="F122" s="32"/>
      <c r="G122" s="38"/>
      <c r="H122" s="39">
        <f>Source!AL39</f>
        <v>0</v>
      </c>
      <c r="I122" s="33"/>
      <c r="J122" s="39">
        <f>ROUND(Source!AC39*Source!I39, 2)</f>
        <v>0</v>
      </c>
      <c r="K122" s="37"/>
      <c r="L122" s="40"/>
    </row>
    <row r="123" spans="1:82" x14ac:dyDescent="0.25">
      <c r="A123" s="33"/>
      <c r="B123" s="33"/>
      <c r="C123" s="33" t="s">
        <v>867</v>
      </c>
      <c r="D123" s="34" t="s">
        <v>633</v>
      </c>
      <c r="E123" s="38">
        <f>Source!AQ39</f>
        <v>85.8</v>
      </c>
      <c r="F123" s="32"/>
      <c r="G123" s="38">
        <f>ROUND(Source!U39, 7)</f>
        <v>60060</v>
      </c>
      <c r="H123" s="39"/>
      <c r="I123" s="33"/>
      <c r="J123" s="39"/>
      <c r="K123" s="37"/>
      <c r="L123" s="40"/>
    </row>
    <row r="124" spans="1:82" x14ac:dyDescent="0.25">
      <c r="A124" s="33"/>
      <c r="B124" s="33"/>
      <c r="C124" s="44" t="s">
        <v>868</v>
      </c>
      <c r="D124" s="45" t="s">
        <v>633</v>
      </c>
      <c r="E124" s="46">
        <f>Source!AR39</f>
        <v>0</v>
      </c>
      <c r="F124" s="47"/>
      <c r="G124" s="46">
        <f>ROUND(Source!V39, 7)</f>
        <v>0</v>
      </c>
      <c r="H124" s="48"/>
      <c r="I124" s="44"/>
      <c r="J124" s="48"/>
      <c r="K124" s="49"/>
      <c r="L124" s="50"/>
    </row>
    <row r="125" spans="1:82" x14ac:dyDescent="0.25">
      <c r="A125" s="33"/>
      <c r="B125" s="33"/>
      <c r="C125" s="33" t="s">
        <v>869</v>
      </c>
      <c r="D125" s="34"/>
      <c r="E125" s="38"/>
      <c r="F125" s="32"/>
      <c r="G125" s="38"/>
      <c r="H125" s="39">
        <f>H119+H120+H122</f>
        <v>1515.8</v>
      </c>
      <c r="I125" s="33"/>
      <c r="J125" s="39">
        <f>J119+J120+J122</f>
        <v>1061060</v>
      </c>
      <c r="K125" s="37"/>
      <c r="L125" s="40"/>
    </row>
    <row r="126" spans="1:82" x14ac:dyDescent="0.25">
      <c r="A126" s="33"/>
      <c r="B126" s="33"/>
      <c r="C126" s="33" t="s">
        <v>870</v>
      </c>
      <c r="D126" s="34"/>
      <c r="E126" s="38"/>
      <c r="F126" s="32"/>
      <c r="G126" s="38"/>
      <c r="H126" s="39"/>
      <c r="I126" s="33"/>
      <c r="J126" s="39">
        <f>SUM(S117:S129)+SUM(T117:T129)+SUM(X117:X129)+SUM(Y117:Y129)+SUM(Z117:Z129)</f>
        <v>468468</v>
      </c>
      <c r="K126" s="37"/>
      <c r="L126" s="40">
        <f>SUM(AR117:AR129)+SUM(AS117:AS129)+SUM(AT117:AT129)+SUM(AU117:AU129)+SUM(AV117:AV129)</f>
        <v>17633136</v>
      </c>
    </row>
    <row r="127" spans="1:82" ht="57" x14ac:dyDescent="0.25">
      <c r="A127" s="33"/>
      <c r="B127" s="33" t="s">
        <v>63</v>
      </c>
      <c r="C127" s="33" t="s">
        <v>885</v>
      </c>
      <c r="D127" s="34" t="s">
        <v>872</v>
      </c>
      <c r="E127" s="38">
        <f>Source!BZ39</f>
        <v>89</v>
      </c>
      <c r="F127" s="32"/>
      <c r="G127" s="38">
        <f>Source!AT39</f>
        <v>89</v>
      </c>
      <c r="H127" s="39"/>
      <c r="I127" s="33"/>
      <c r="J127" s="39">
        <f>SUM(AD117:AD129)</f>
        <v>416936.52</v>
      </c>
      <c r="K127" s="37"/>
      <c r="L127" s="40">
        <f>SUM(AZ117:AZ129)</f>
        <v>15693491</v>
      </c>
    </row>
    <row r="128" spans="1:82" ht="57" x14ac:dyDescent="0.25">
      <c r="A128" s="44"/>
      <c r="B128" s="44" t="s">
        <v>64</v>
      </c>
      <c r="C128" s="44" t="s">
        <v>886</v>
      </c>
      <c r="D128" s="45" t="s">
        <v>872</v>
      </c>
      <c r="E128" s="46">
        <f>Source!CA39</f>
        <v>41</v>
      </c>
      <c r="F128" s="47"/>
      <c r="G128" s="46">
        <f>Source!AU39</f>
        <v>41</v>
      </c>
      <c r="H128" s="48"/>
      <c r="I128" s="44"/>
      <c r="J128" s="48">
        <f>SUM(AE117:AE129)</f>
        <v>192071.88</v>
      </c>
      <c r="K128" s="49"/>
      <c r="L128" s="50">
        <f>SUM(BA117:BA129)</f>
        <v>7229586</v>
      </c>
    </row>
    <row r="129" spans="1:82" x14ac:dyDescent="0.25">
      <c r="C129" s="100" t="s">
        <v>874</v>
      </c>
      <c r="D129" s="100"/>
      <c r="E129" s="100"/>
      <c r="F129" s="100"/>
      <c r="G129" s="100"/>
      <c r="H129" s="100"/>
      <c r="I129" s="101">
        <f>J119+J120+J122+J127+J128</f>
        <v>1670068.4</v>
      </c>
      <c r="J129" s="101"/>
      <c r="O129" s="51">
        <f>J119+J120+J122+J127+J128</f>
        <v>1670068.4</v>
      </c>
      <c r="P129" s="51">
        <f>J120</f>
        <v>592592</v>
      </c>
      <c r="R129" t="s">
        <v>875</v>
      </c>
      <c r="S129" s="51">
        <f>J119</f>
        <v>468468</v>
      </c>
      <c r="U129" s="51">
        <f>J119</f>
        <v>468468</v>
      </c>
      <c r="X129" s="51">
        <f>J121</f>
        <v>0</v>
      </c>
      <c r="Z129" t="s">
        <v>875</v>
      </c>
      <c r="AA129" s="51">
        <f>J122</f>
        <v>0</v>
      </c>
      <c r="AD129">
        <f>Source!X39</f>
        <v>416936.52</v>
      </c>
      <c r="AE129">
        <f>Source!Y39</f>
        <v>192071.88</v>
      </c>
      <c r="AN129" s="54">
        <f>L119+L120+L122+L127+L128</f>
        <v>40556213</v>
      </c>
      <c r="AO129" s="54">
        <f>L120</f>
        <v>0</v>
      </c>
      <c r="AQ129" t="s">
        <v>875</v>
      </c>
      <c r="AR129" s="54">
        <f>L119</f>
        <v>17633136</v>
      </c>
      <c r="AT129" s="54">
        <f>L121</f>
        <v>0</v>
      </c>
      <c r="AV129" t="s">
        <v>875</v>
      </c>
      <c r="AW129" s="54">
        <f>L122</f>
        <v>0</v>
      </c>
      <c r="AZ129">
        <f>Source!HK39</f>
        <v>15693491</v>
      </c>
      <c r="BA129">
        <f>Source!HL39</f>
        <v>7229586</v>
      </c>
      <c r="BH129" s="51">
        <f>J119+J120+J122+J127+J128</f>
        <v>1670068.4</v>
      </c>
      <c r="CD129">
        <v>1</v>
      </c>
    </row>
    <row r="131" spans="1:82" x14ac:dyDescent="0.25">
      <c r="A131" s="56"/>
      <c r="B131" s="57"/>
      <c r="C131" s="111" t="s">
        <v>887</v>
      </c>
      <c r="D131" s="111"/>
      <c r="E131" s="111"/>
      <c r="F131" s="111"/>
      <c r="G131" s="111"/>
      <c r="H131" s="111"/>
      <c r="I131" s="58"/>
      <c r="J131" s="59">
        <f>J133+J134+J140+J144</f>
        <v>2878101.67</v>
      </c>
      <c r="K131" s="59"/>
      <c r="L131" s="60"/>
    </row>
    <row r="132" spans="1:82" x14ac:dyDescent="0.25">
      <c r="A132" s="53"/>
      <c r="B132" s="55"/>
      <c r="C132" s="110" t="s">
        <v>888</v>
      </c>
      <c r="D132" s="109"/>
      <c r="E132" s="109"/>
      <c r="F132" s="109"/>
      <c r="G132" s="109"/>
      <c r="H132" s="109"/>
      <c r="I132" s="36"/>
      <c r="J132" s="39"/>
      <c r="K132" s="39"/>
      <c r="L132" s="40"/>
    </row>
    <row r="133" spans="1:82" x14ac:dyDescent="0.25">
      <c r="A133" s="53"/>
      <c r="B133" s="55"/>
      <c r="C133" s="109" t="s">
        <v>889</v>
      </c>
      <c r="D133" s="109"/>
      <c r="E133" s="109"/>
      <c r="F133" s="109"/>
      <c r="G133" s="109"/>
      <c r="H133" s="109"/>
      <c r="I133" s="36"/>
      <c r="J133" s="39">
        <f>SUM(S51:S129)</f>
        <v>493072.05</v>
      </c>
      <c r="K133" s="39"/>
      <c r="L133" s="40">
        <f>SUM(AR51:AR129)</f>
        <v>18559232</v>
      </c>
    </row>
    <row r="134" spans="1:82" x14ac:dyDescent="0.25">
      <c r="A134" s="53"/>
      <c r="B134" s="55"/>
      <c r="C134" s="109" t="s">
        <v>890</v>
      </c>
      <c r="D134" s="109"/>
      <c r="E134" s="109"/>
      <c r="F134" s="109"/>
      <c r="G134" s="109"/>
      <c r="H134" s="109"/>
      <c r="I134" s="36"/>
      <c r="J134" s="39">
        <f>J136+J139</f>
        <v>839185.26</v>
      </c>
      <c r="K134" s="39"/>
      <c r="L134" s="40"/>
    </row>
    <row r="135" spans="1:82" x14ac:dyDescent="0.25">
      <c r="A135" s="53"/>
      <c r="B135" s="55"/>
      <c r="C135" s="110" t="s">
        <v>891</v>
      </c>
      <c r="D135" s="109"/>
      <c r="E135" s="109"/>
      <c r="F135" s="109"/>
      <c r="G135" s="109"/>
      <c r="H135" s="109"/>
      <c r="I135" s="36"/>
      <c r="J135" s="39"/>
      <c r="K135" s="39"/>
      <c r="L135" s="40"/>
    </row>
    <row r="136" spans="1:82" x14ac:dyDescent="0.25">
      <c r="A136" s="53"/>
      <c r="B136" s="55"/>
      <c r="C136" s="109" t="s">
        <v>892</v>
      </c>
      <c r="D136" s="109"/>
      <c r="E136" s="109"/>
      <c r="F136" s="109"/>
      <c r="G136" s="109"/>
      <c r="H136" s="109"/>
      <c r="I136" s="36"/>
      <c r="J136" s="39">
        <f>SUM(P51:P129)</f>
        <v>839185.26</v>
      </c>
      <c r="K136" s="39"/>
      <c r="L136" s="40"/>
    </row>
    <row r="137" spans="1:82" x14ac:dyDescent="0.25">
      <c r="A137" s="53"/>
      <c r="B137" s="55"/>
      <c r="C137" s="110" t="s">
        <v>893</v>
      </c>
      <c r="D137" s="109"/>
      <c r="E137" s="109"/>
      <c r="F137" s="109"/>
      <c r="G137" s="109"/>
      <c r="H137" s="109"/>
      <c r="I137" s="36"/>
      <c r="J137" s="39"/>
      <c r="K137" s="39"/>
      <c r="L137" s="40"/>
    </row>
    <row r="138" spans="1:82" x14ac:dyDescent="0.25">
      <c r="A138" s="53"/>
      <c r="B138" s="55"/>
      <c r="C138" s="109" t="s">
        <v>894</v>
      </c>
      <c r="D138" s="109"/>
      <c r="E138" s="109"/>
      <c r="F138" s="109"/>
      <c r="G138" s="109"/>
      <c r="H138" s="109"/>
      <c r="I138" s="36"/>
      <c r="J138" s="39">
        <f>SUM(X51:X129)</f>
        <v>36504.879999999997</v>
      </c>
      <c r="K138" s="39"/>
      <c r="L138" s="40">
        <f>SUM(AT51:AT129)</f>
        <v>1374043</v>
      </c>
    </row>
    <row r="139" spans="1:82" hidden="1" x14ac:dyDescent="0.25">
      <c r="A139" s="53"/>
      <c r="B139" s="55"/>
      <c r="C139" s="109" t="s">
        <v>895</v>
      </c>
      <c r="D139" s="109"/>
      <c r="E139" s="109"/>
      <c r="F139" s="109"/>
      <c r="G139" s="109"/>
      <c r="H139" s="109"/>
      <c r="I139" s="36"/>
      <c r="J139" s="39">
        <f>SUM(Z51:Z129)</f>
        <v>0</v>
      </c>
      <c r="K139" s="39"/>
      <c r="L139" s="40">
        <f>SUM(AV51:AV129)</f>
        <v>0</v>
      </c>
    </row>
    <row r="140" spans="1:82" x14ac:dyDescent="0.25">
      <c r="A140" s="53"/>
      <c r="B140" s="55"/>
      <c r="C140" s="109" t="s">
        <v>896</v>
      </c>
      <c r="D140" s="109"/>
      <c r="E140" s="109"/>
      <c r="F140" s="109"/>
      <c r="G140" s="109"/>
      <c r="H140" s="109"/>
      <c r="I140" s="36"/>
      <c r="J140" s="39">
        <f>J142+J143</f>
        <v>454.36</v>
      </c>
      <c r="K140" s="39"/>
      <c r="L140" s="40"/>
    </row>
    <row r="141" spans="1:82" x14ac:dyDescent="0.25">
      <c r="A141" s="53"/>
      <c r="B141" s="55"/>
      <c r="C141" s="110" t="s">
        <v>891</v>
      </c>
      <c r="D141" s="109"/>
      <c r="E141" s="109"/>
      <c r="F141" s="109"/>
      <c r="G141" s="109"/>
      <c r="H141" s="109"/>
      <c r="I141" s="36"/>
      <c r="J141" s="39"/>
      <c r="K141" s="39"/>
      <c r="L141" s="40"/>
    </row>
    <row r="142" spans="1:82" x14ac:dyDescent="0.25">
      <c r="A142" s="53"/>
      <c r="B142" s="55"/>
      <c r="C142" s="109" t="s">
        <v>897</v>
      </c>
      <c r="D142" s="109"/>
      <c r="E142" s="109"/>
      <c r="F142" s="109"/>
      <c r="G142" s="109"/>
      <c r="H142" s="109"/>
      <c r="I142" s="36"/>
      <c r="J142" s="39">
        <f>SUM(AA51:AA129)-SUM(BJ51:BJ129)</f>
        <v>454.36</v>
      </c>
      <c r="K142" s="39"/>
      <c r="L142" s="40"/>
    </row>
    <row r="143" spans="1:82" hidden="1" x14ac:dyDescent="0.25">
      <c r="A143" s="53"/>
      <c r="B143" s="55"/>
      <c r="C143" s="109" t="s">
        <v>898</v>
      </c>
      <c r="D143" s="109"/>
      <c r="E143" s="109"/>
      <c r="F143" s="109"/>
      <c r="G143" s="109"/>
      <c r="H143" s="109"/>
      <c r="I143" s="36"/>
      <c r="J143" s="39">
        <f>SUM(AG51:AG129)</f>
        <v>0</v>
      </c>
      <c r="K143" s="39"/>
      <c r="L143" s="40"/>
    </row>
    <row r="144" spans="1:82" x14ac:dyDescent="0.25">
      <c r="A144" s="53"/>
      <c r="B144" s="55"/>
      <c r="C144" s="109" t="s">
        <v>899</v>
      </c>
      <c r="D144" s="109"/>
      <c r="E144" s="109"/>
      <c r="F144" s="109"/>
      <c r="G144" s="109"/>
      <c r="H144" s="109"/>
      <c r="I144" s="36"/>
      <c r="J144" s="39">
        <f>SUM(AF51:AF129)</f>
        <v>1545390</v>
      </c>
      <c r="K144" s="39"/>
      <c r="L144" s="40"/>
    </row>
    <row r="145" spans="1:12" x14ac:dyDescent="0.25">
      <c r="A145" s="53"/>
      <c r="B145" s="55"/>
      <c r="C145" s="109" t="s">
        <v>900</v>
      </c>
      <c r="D145" s="109"/>
      <c r="E145" s="109"/>
      <c r="F145" s="109"/>
      <c r="G145" s="109"/>
      <c r="H145" s="109"/>
      <c r="I145" s="36"/>
      <c r="J145" s="39">
        <f>SUM(S51:S129)+SUM(X51:X129)+SUM(Z51:Z129)</f>
        <v>529576.92999999993</v>
      </c>
      <c r="K145" s="39"/>
      <c r="L145" s="40">
        <f>SUM(AR51:AR129)+SUM(AT51:AT129)+SUM(AV51:AV129)</f>
        <v>19933275</v>
      </c>
    </row>
    <row r="146" spans="1:12" x14ac:dyDescent="0.25">
      <c r="A146" s="53"/>
      <c r="B146" s="55"/>
      <c r="C146" s="109" t="s">
        <v>901</v>
      </c>
      <c r="D146" s="109"/>
      <c r="E146" s="109"/>
      <c r="F146" s="109"/>
      <c r="G146" s="109"/>
      <c r="H146" s="109"/>
      <c r="I146" s="36"/>
      <c r="J146" s="39">
        <f>SUM(AD51:AD129)</f>
        <v>472420.49</v>
      </c>
      <c r="K146" s="39"/>
      <c r="L146" s="40">
        <f>SUM(AZ51:AZ129)</f>
        <v>17781908</v>
      </c>
    </row>
    <row r="147" spans="1:12" x14ac:dyDescent="0.25">
      <c r="A147" s="53"/>
      <c r="B147" s="55"/>
      <c r="C147" s="109" t="s">
        <v>902</v>
      </c>
      <c r="D147" s="109"/>
      <c r="E147" s="109"/>
      <c r="F147" s="109"/>
      <c r="G147" s="109"/>
      <c r="H147" s="109"/>
      <c r="I147" s="36"/>
      <c r="J147" s="39">
        <f>SUM(AE51:AE129)</f>
        <v>218709.49</v>
      </c>
      <c r="K147" s="39"/>
      <c r="L147" s="40">
        <f>SUM(BA51:BA129)</f>
        <v>8232224</v>
      </c>
    </row>
    <row r="148" spans="1:12" hidden="1" x14ac:dyDescent="0.25">
      <c r="A148" s="53"/>
      <c r="B148" s="55"/>
      <c r="C148" s="109" t="s">
        <v>903</v>
      </c>
      <c r="D148" s="109"/>
      <c r="E148" s="109"/>
      <c r="F148" s="109"/>
      <c r="G148" s="109"/>
      <c r="H148" s="109"/>
      <c r="I148" s="36"/>
      <c r="J148" s="39">
        <f>J150+J151</f>
        <v>0</v>
      </c>
      <c r="K148" s="39"/>
      <c r="L148" s="40"/>
    </row>
    <row r="149" spans="1:12" hidden="1" x14ac:dyDescent="0.25">
      <c r="A149" s="53"/>
      <c r="B149" s="55"/>
      <c r="C149" s="110" t="s">
        <v>888</v>
      </c>
      <c r="D149" s="109"/>
      <c r="E149" s="109"/>
      <c r="F149" s="109"/>
      <c r="G149" s="109"/>
      <c r="H149" s="109"/>
      <c r="I149" s="36"/>
      <c r="J149" s="39"/>
      <c r="K149" s="39"/>
      <c r="L149" s="40"/>
    </row>
    <row r="150" spans="1:12" hidden="1" x14ac:dyDescent="0.25">
      <c r="A150" s="53"/>
      <c r="B150" s="55"/>
      <c r="C150" s="109" t="s">
        <v>904</v>
      </c>
      <c r="D150" s="109"/>
      <c r="E150" s="109"/>
      <c r="F150" s="109"/>
      <c r="G150" s="109"/>
      <c r="H150" s="109"/>
      <c r="I150" s="36"/>
      <c r="J150" s="39">
        <f>SUM(BJ51:BJ129)</f>
        <v>0</v>
      </c>
      <c r="K150" s="39"/>
      <c r="L150" s="40"/>
    </row>
    <row r="151" spans="1:12" hidden="1" x14ac:dyDescent="0.25">
      <c r="A151" s="53"/>
      <c r="B151" s="55"/>
      <c r="C151" s="109" t="s">
        <v>905</v>
      </c>
      <c r="D151" s="109"/>
      <c r="E151" s="109"/>
      <c r="F151" s="109"/>
      <c r="G151" s="109"/>
      <c r="H151" s="109"/>
      <c r="I151" s="36"/>
      <c r="J151" s="39">
        <f>SUM(AH51:AH129)</f>
        <v>0</v>
      </c>
      <c r="K151" s="39"/>
      <c r="L151" s="40"/>
    </row>
    <row r="152" spans="1:12" hidden="1" x14ac:dyDescent="0.25">
      <c r="A152" s="53"/>
      <c r="B152" s="55"/>
      <c r="C152" s="109" t="s">
        <v>906</v>
      </c>
      <c r="D152" s="109"/>
      <c r="E152" s="109"/>
      <c r="F152" s="109"/>
      <c r="G152" s="109"/>
      <c r="H152" s="109"/>
      <c r="I152" s="36"/>
      <c r="J152" s="39">
        <f>SUM(BL51:BL129)</f>
        <v>0</v>
      </c>
      <c r="K152" s="39"/>
      <c r="L152" s="40"/>
    </row>
    <row r="153" spans="1:12" hidden="1" x14ac:dyDescent="0.25">
      <c r="A153" s="53"/>
      <c r="B153" s="55"/>
      <c r="C153" s="109" t="s">
        <v>907</v>
      </c>
      <c r="D153" s="109"/>
      <c r="E153" s="109"/>
      <c r="F153" s="109"/>
      <c r="G153" s="109"/>
      <c r="H153" s="109"/>
      <c r="I153" s="36"/>
      <c r="J153" s="39">
        <f>SUM(BN51:BN129)</f>
        <v>0</v>
      </c>
      <c r="K153" s="39"/>
      <c r="L153" s="40"/>
    </row>
    <row r="154" spans="1:12" x14ac:dyDescent="0.25">
      <c r="A154" s="56"/>
      <c r="B154" s="57"/>
      <c r="C154" s="111" t="s">
        <v>908</v>
      </c>
      <c r="D154" s="111"/>
      <c r="E154" s="111"/>
      <c r="F154" s="111"/>
      <c r="G154" s="111"/>
      <c r="H154" s="111"/>
      <c r="I154" s="58"/>
      <c r="J154" s="59">
        <f>J131+J146+J147+J148+J152+J153</f>
        <v>3569231.6500000004</v>
      </c>
      <c r="K154" s="59"/>
      <c r="L154" s="60"/>
    </row>
    <row r="155" spans="1:12" x14ac:dyDescent="0.25">
      <c r="A155" s="53"/>
      <c r="B155" s="55"/>
      <c r="C155" s="110" t="s">
        <v>909</v>
      </c>
      <c r="D155" s="109"/>
      <c r="E155" s="109"/>
      <c r="F155" s="109"/>
      <c r="G155" s="109"/>
      <c r="H155" s="109"/>
      <c r="I155" s="36"/>
      <c r="J155" s="39"/>
      <c r="K155" s="39"/>
      <c r="L155" s="40"/>
    </row>
    <row r="156" spans="1:12" hidden="1" x14ac:dyDescent="0.25">
      <c r="A156" s="53"/>
      <c r="B156" s="55"/>
      <c r="C156" s="109" t="s">
        <v>910</v>
      </c>
      <c r="D156" s="109"/>
      <c r="E156" s="109"/>
      <c r="F156" s="109"/>
      <c r="G156" s="109"/>
      <c r="H156" s="109"/>
      <c r="I156" s="36"/>
      <c r="J156" s="39">
        <f>SUM(AB51:AB129)</f>
        <v>0</v>
      </c>
      <c r="K156" s="39"/>
      <c r="L156" s="40">
        <f>SUM(AX51:AX129)</f>
        <v>0</v>
      </c>
    </row>
    <row r="157" spans="1:12" hidden="1" x14ac:dyDescent="0.25">
      <c r="A157" s="53"/>
      <c r="B157" s="55"/>
      <c r="C157" s="109" t="s">
        <v>911</v>
      </c>
      <c r="D157" s="109"/>
      <c r="E157" s="109"/>
      <c r="F157" s="109"/>
      <c r="G157" s="109"/>
      <c r="H157" s="109"/>
      <c r="I157" s="36"/>
      <c r="J157" s="39">
        <f>SUM(AC51:AC129)</f>
        <v>0</v>
      </c>
      <c r="K157" s="39"/>
      <c r="L157" s="40">
        <f>SUM(AY51:AY129)</f>
        <v>0</v>
      </c>
    </row>
    <row r="158" spans="1:12" x14ac:dyDescent="0.25">
      <c r="A158" s="53"/>
      <c r="B158" s="55"/>
      <c r="C158" s="109" t="s">
        <v>912</v>
      </c>
      <c r="D158" s="109"/>
      <c r="E158" s="109"/>
      <c r="F158" s="112"/>
      <c r="G158" s="38">
        <f>Source!P212</f>
        <v>65895.87</v>
      </c>
      <c r="H158" s="53"/>
      <c r="I158" s="53"/>
      <c r="J158" s="53"/>
      <c r="K158" s="53"/>
      <c r="L158" s="53"/>
    </row>
    <row r="159" spans="1:12" x14ac:dyDescent="0.25">
      <c r="A159" s="53"/>
      <c r="B159" s="55"/>
      <c r="C159" s="109" t="s">
        <v>913</v>
      </c>
      <c r="D159" s="109"/>
      <c r="E159" s="109"/>
      <c r="F159" s="112"/>
      <c r="G159" s="38">
        <f>Source!P64</f>
        <v>2876.4207500000002</v>
      </c>
      <c r="H159" s="53"/>
      <c r="I159" s="53"/>
      <c r="J159" s="53"/>
      <c r="K159" s="53"/>
      <c r="L159" s="53"/>
    </row>
    <row r="161" spans="1:12" x14ac:dyDescent="0.25">
      <c r="C161" s="113" t="str">
        <f>Source!H90</f>
        <v>СТОИМОСТЬ ОБЩЕСТРОИТЕЛЬНЫХ РАБОТ</v>
      </c>
      <c r="D161" s="113"/>
      <c r="E161" s="113"/>
      <c r="F161" s="113"/>
      <c r="G161" s="113"/>
      <c r="H161" s="113"/>
      <c r="I161" s="113"/>
      <c r="J161" s="52">
        <f>IF(Source!Z90=0, "", Source!Z90)</f>
        <v>1332711.67</v>
      </c>
    </row>
    <row r="162" spans="1:12" x14ac:dyDescent="0.25">
      <c r="C162" s="113" t="str">
        <f>Source!H99</f>
        <v>НАКЛАДНЫЕ РАСХОДЫ</v>
      </c>
      <c r="D162" s="113"/>
      <c r="E162" s="113"/>
      <c r="F162" s="113"/>
      <c r="G162" s="113"/>
      <c r="H162" s="113"/>
      <c r="I162" s="113"/>
      <c r="J162" s="52">
        <f>IF(Source!Z99=0, "", Source!Z99)</f>
        <v>472420.49</v>
      </c>
    </row>
    <row r="163" spans="1:12" x14ac:dyDescent="0.25">
      <c r="C163" s="113" t="str">
        <f>Source!H100</f>
        <v>СМЕТНАЯ ПРИБЫЛЬ</v>
      </c>
      <c r="D163" s="113"/>
      <c r="E163" s="113"/>
      <c r="F163" s="113"/>
      <c r="G163" s="113"/>
      <c r="H163" s="113"/>
      <c r="I163" s="113"/>
      <c r="J163" s="52">
        <f>IF(Source!Z100=0, "", Source!Z100)</f>
        <v>218709.49</v>
      </c>
    </row>
    <row r="164" spans="1:12" x14ac:dyDescent="0.25">
      <c r="C164" s="113" t="str">
        <f>Source!H101</f>
        <v>ВСЕГО, СТОИМОСТЬ ОБЩЕСТРОИТЕЛЬНЫХ РАБОТ</v>
      </c>
      <c r="D164" s="113"/>
      <c r="E164" s="113"/>
      <c r="F164" s="113"/>
      <c r="G164" s="113"/>
      <c r="H164" s="113"/>
      <c r="I164" s="113"/>
      <c r="J164" s="52">
        <f>IF(Source!Z101=0, "", Source!Z101)</f>
        <v>2023841.65</v>
      </c>
    </row>
    <row r="165" spans="1:12" x14ac:dyDescent="0.25">
      <c r="C165" s="113" t="str">
        <f>Source!H200</f>
        <v>ПЕРЕВОЗКА, ТАРА, УПАКОВКА</v>
      </c>
      <c r="D165" s="113"/>
      <c r="E165" s="113"/>
      <c r="F165" s="113"/>
      <c r="G165" s="113"/>
      <c r="H165" s="113"/>
      <c r="I165" s="113"/>
      <c r="J165" s="52">
        <f>IF(Source!Z200=0, "", Source!Z200)</f>
        <v>1545390</v>
      </c>
    </row>
    <row r="166" spans="1:12" x14ac:dyDescent="0.25">
      <c r="C166" s="113" t="str">
        <f>Source!H201</f>
        <v>ВСЕГО ПО РАЗДЕЛУ</v>
      </c>
      <c r="D166" s="113"/>
      <c r="E166" s="113"/>
      <c r="F166" s="113"/>
      <c r="G166" s="113"/>
      <c r="H166" s="113"/>
      <c r="I166" s="113"/>
      <c r="J166" s="52">
        <f>IF(Source!Z201=0, "", Source!Z201)</f>
        <v>3569231.65</v>
      </c>
    </row>
    <row r="167" spans="1:12" x14ac:dyDescent="0.25">
      <c r="C167" s="113" t="str">
        <f>Source!H203</f>
        <v>ВСЕГО НАКЛАДНЫЕ РАСХОДЫ</v>
      </c>
      <c r="D167" s="113"/>
      <c r="E167" s="113"/>
      <c r="F167" s="113"/>
      <c r="G167" s="113"/>
      <c r="H167" s="113"/>
      <c r="I167" s="113"/>
      <c r="J167" s="52">
        <f>IF(Source!Z203=0, "", Source!Z203)</f>
        <v>472420.49</v>
      </c>
    </row>
    <row r="168" spans="1:12" x14ac:dyDescent="0.25">
      <c r="C168" s="113" t="str">
        <f>Source!H204</f>
        <v>ВСЕГО СМЕТНАЯ ПРИБЫЛЬ</v>
      </c>
      <c r="D168" s="113"/>
      <c r="E168" s="113"/>
      <c r="F168" s="113"/>
      <c r="G168" s="113"/>
      <c r="H168" s="113"/>
      <c r="I168" s="113"/>
      <c r="J168" s="52">
        <f>IF(Source!Z204=0, "", Source!Z204)</f>
        <v>218709.49</v>
      </c>
    </row>
    <row r="169" spans="1:12" x14ac:dyDescent="0.25">
      <c r="C169" s="113" t="str">
        <f>Source!H206</f>
        <v>Оплата основных рабочих</v>
      </c>
      <c r="D169" s="113"/>
      <c r="E169" s="113"/>
      <c r="F169" s="113"/>
      <c r="G169" s="113"/>
      <c r="H169" s="113"/>
      <c r="I169" s="113"/>
      <c r="J169" s="52">
        <f>IF(Source!Z206=0, "", Source!Z206)</f>
        <v>493072.05</v>
      </c>
    </row>
    <row r="170" spans="1:12" x14ac:dyDescent="0.25">
      <c r="C170" s="113" t="str">
        <f>Source!H208</f>
        <v>Оплата механизаторов</v>
      </c>
      <c r="D170" s="113"/>
      <c r="E170" s="113"/>
      <c r="F170" s="113"/>
      <c r="G170" s="113"/>
      <c r="H170" s="113"/>
      <c r="I170" s="113"/>
      <c r="J170" s="52">
        <f>IF(Source!Z208=0, "", Source!Z208)</f>
        <v>36504.879999999997</v>
      </c>
    </row>
    <row r="171" spans="1:12" x14ac:dyDescent="0.25">
      <c r="C171" s="113" t="str">
        <f>Source!H210</f>
        <v>Трудозатраты осн. рабочих</v>
      </c>
      <c r="D171" s="113"/>
      <c r="E171" s="113"/>
      <c r="F171" s="113"/>
      <c r="G171" s="113"/>
      <c r="H171" s="113"/>
      <c r="I171" s="113"/>
      <c r="J171" s="52">
        <f>IF(Source!Z210=0, "", Source!Z210)</f>
        <v>63019.45</v>
      </c>
    </row>
    <row r="172" spans="1:12" x14ac:dyDescent="0.25">
      <c r="C172" s="113" t="str">
        <f>Source!H211</f>
        <v>Трудозатраты механизаторов</v>
      </c>
      <c r="D172" s="113"/>
      <c r="E172" s="113"/>
      <c r="F172" s="113"/>
      <c r="G172" s="113"/>
      <c r="H172" s="113"/>
      <c r="I172" s="113"/>
      <c r="J172" s="52">
        <f>IF(Source!Z211=0, "", Source!Z211)</f>
        <v>2876.42</v>
      </c>
    </row>
    <row r="173" spans="1:12" x14ac:dyDescent="0.25">
      <c r="C173" s="113" t="str">
        <f>Source!H212</f>
        <v>Нормативная трудоемкость</v>
      </c>
      <c r="D173" s="113"/>
      <c r="E173" s="113"/>
      <c r="F173" s="113"/>
      <c r="G173" s="113"/>
      <c r="H173" s="113"/>
      <c r="I173" s="113"/>
      <c r="J173" s="52">
        <f>IF(Source!Z212=0, "", Source!Z212)</f>
        <v>65895.87</v>
      </c>
    </row>
    <row r="175" spans="1:12" ht="16.5" x14ac:dyDescent="0.25">
      <c r="A175" s="108" t="s">
        <v>914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</row>
    <row r="176" spans="1:12" ht="28.5" x14ac:dyDescent="0.25">
      <c r="A176" s="31" t="s">
        <v>341</v>
      </c>
      <c r="B176" s="33" t="s">
        <v>915</v>
      </c>
      <c r="C176" s="33" t="str">
        <f>Source!G224</f>
        <v>Устройство основания под фундаменты: щебеночного</v>
      </c>
      <c r="D176" s="34" t="str">
        <f>Source!H224</f>
        <v>м3</v>
      </c>
      <c r="E176" s="38">
        <f>Source!K224</f>
        <v>4000</v>
      </c>
      <c r="F176" s="32"/>
      <c r="G176" s="38">
        <f>Source!I224</f>
        <v>4000</v>
      </c>
      <c r="H176" s="39"/>
      <c r="I176" s="33"/>
      <c r="J176" s="39"/>
      <c r="K176" s="37"/>
      <c r="L176" s="40"/>
    </row>
    <row r="177" spans="1:82" x14ac:dyDescent="0.25">
      <c r="A177" s="33"/>
      <c r="B177" s="37">
        <v>1</v>
      </c>
      <c r="C177" s="33" t="s">
        <v>863</v>
      </c>
      <c r="D177" s="34"/>
      <c r="E177" s="38"/>
      <c r="F177" s="32"/>
      <c r="G177" s="38"/>
      <c r="H177" s="39">
        <f>Source!AO224</f>
        <v>6.75</v>
      </c>
      <c r="I177" s="33"/>
      <c r="J177" s="39">
        <f>ROUND(Source!AF224*Source!I224, 2)</f>
        <v>27000</v>
      </c>
      <c r="K177" s="37">
        <f>IF(Source!BA224&lt;&gt; 0, Source!BA224, 1)</f>
        <v>37.64</v>
      </c>
      <c r="L177" s="40">
        <f>Source!HJ224</f>
        <v>1016280</v>
      </c>
    </row>
    <row r="178" spans="1:82" x14ac:dyDescent="0.25">
      <c r="A178" s="33"/>
      <c r="B178" s="37">
        <v>2</v>
      </c>
      <c r="C178" s="33" t="s">
        <v>864</v>
      </c>
      <c r="D178" s="34"/>
      <c r="E178" s="38"/>
      <c r="F178" s="32"/>
      <c r="G178" s="38"/>
      <c r="H178" s="39">
        <f>Source!AM224</f>
        <v>8.2899999999999991</v>
      </c>
      <c r="I178" s="33"/>
      <c r="J178" s="39">
        <f>ROUND((((Source!ET224)-(Source!EU224))+Source!AE224)*Source!I224, 2)</f>
        <v>33160</v>
      </c>
      <c r="K178" s="37"/>
      <c r="L178" s="40"/>
    </row>
    <row r="179" spans="1:82" x14ac:dyDescent="0.25">
      <c r="A179" s="33"/>
      <c r="B179" s="37">
        <v>3</v>
      </c>
      <c r="C179" s="33" t="s">
        <v>865</v>
      </c>
      <c r="D179" s="34"/>
      <c r="E179" s="38"/>
      <c r="F179" s="32"/>
      <c r="G179" s="38"/>
      <c r="H179" s="39">
        <f>Source!AN224</f>
        <v>0.81</v>
      </c>
      <c r="I179" s="33"/>
      <c r="J179" s="42">
        <f>ROUND(Source!AE224*Source!I224, 2)</f>
        <v>3240</v>
      </c>
      <c r="K179" s="37">
        <f>IF(Source!BS224&lt;&gt; 0, Source!BS224, 1)</f>
        <v>37.64</v>
      </c>
      <c r="L179" s="43">
        <f>Source!HI224</f>
        <v>121954</v>
      </c>
    </row>
    <row r="180" spans="1:82" x14ac:dyDescent="0.25">
      <c r="A180" s="33"/>
      <c r="B180" s="37">
        <v>4</v>
      </c>
      <c r="C180" s="33" t="s">
        <v>866</v>
      </c>
      <c r="D180" s="34"/>
      <c r="E180" s="38"/>
      <c r="F180" s="32"/>
      <c r="G180" s="38"/>
      <c r="H180" s="39">
        <f>Source!AL224</f>
        <v>0.37</v>
      </c>
      <c r="I180" s="33"/>
      <c r="J180" s="39">
        <f>ROUND(Source!AC224*Source!I224, 2)</f>
        <v>1480</v>
      </c>
      <c r="K180" s="37"/>
      <c r="L180" s="40"/>
    </row>
    <row r="181" spans="1:82" x14ac:dyDescent="0.25">
      <c r="A181" s="33"/>
      <c r="B181" s="33" t="str">
        <f>EtalonRes!I52</f>
        <v>02.2.05.04</v>
      </c>
      <c r="C181" s="33" t="str">
        <f>EtalonRes!K52</f>
        <v>Щебень</v>
      </c>
      <c r="D181" s="34" t="str">
        <f>EtalonRes!O52</f>
        <v>м3</v>
      </c>
      <c r="E181" s="38">
        <f>EtalonRes!X52</f>
        <v>1.1499999999999999</v>
      </c>
      <c r="F181" s="32"/>
      <c r="G181" s="38">
        <f>ROUND(EtalonRes!AG52*Source!I224, 7)</f>
        <v>4600</v>
      </c>
      <c r="H181" s="39"/>
      <c r="I181" s="33"/>
      <c r="J181" s="39"/>
      <c r="K181" s="37"/>
      <c r="L181" s="40"/>
    </row>
    <row r="182" spans="1:82" x14ac:dyDescent="0.25">
      <c r="A182" s="33"/>
      <c r="B182" s="33"/>
      <c r="C182" s="33" t="s">
        <v>867</v>
      </c>
      <c r="D182" s="34" t="s">
        <v>633</v>
      </c>
      <c r="E182" s="38">
        <f>Source!AQ224</f>
        <v>0.85</v>
      </c>
      <c r="F182" s="32"/>
      <c r="G182" s="38">
        <f>ROUND(Source!U224, 7)</f>
        <v>3400</v>
      </c>
      <c r="H182" s="39"/>
      <c r="I182" s="33"/>
      <c r="J182" s="39"/>
      <c r="K182" s="37"/>
      <c r="L182" s="40"/>
    </row>
    <row r="183" spans="1:82" x14ac:dyDescent="0.25">
      <c r="A183" s="33"/>
      <c r="B183" s="33"/>
      <c r="C183" s="44" t="s">
        <v>868</v>
      </c>
      <c r="D183" s="45" t="s">
        <v>633</v>
      </c>
      <c r="E183" s="46">
        <f>Source!AR224</f>
        <v>7.0000000000000007E-2</v>
      </c>
      <c r="F183" s="47"/>
      <c r="G183" s="46">
        <f>ROUND(Source!V224, 7)</f>
        <v>280</v>
      </c>
      <c r="H183" s="48"/>
      <c r="I183" s="44"/>
      <c r="J183" s="48"/>
      <c r="K183" s="49"/>
      <c r="L183" s="50"/>
    </row>
    <row r="184" spans="1:82" x14ac:dyDescent="0.25">
      <c r="A184" s="33"/>
      <c r="B184" s="33"/>
      <c r="C184" s="33" t="s">
        <v>869</v>
      </c>
      <c r="D184" s="34"/>
      <c r="E184" s="38"/>
      <c r="F184" s="32"/>
      <c r="G184" s="38"/>
      <c r="H184" s="39">
        <f>H177+H178+H180</f>
        <v>15.409999999999998</v>
      </c>
      <c r="I184" s="33"/>
      <c r="J184" s="39">
        <f>J177+J178+J180</f>
        <v>61640</v>
      </c>
      <c r="K184" s="37"/>
      <c r="L184" s="40"/>
    </row>
    <row r="185" spans="1:82" x14ac:dyDescent="0.25">
      <c r="A185" s="33"/>
      <c r="B185" s="33"/>
      <c r="C185" s="33" t="s">
        <v>870</v>
      </c>
      <c r="D185" s="34"/>
      <c r="E185" s="38"/>
      <c r="F185" s="32"/>
      <c r="G185" s="38"/>
      <c r="H185" s="39"/>
      <c r="I185" s="33"/>
      <c r="J185" s="39">
        <f>SUM(S176:S188)+SUM(T176:T188)+SUM(X176:X188)+SUM(Y176:Y188)+SUM(Z176:Z188)</f>
        <v>30240</v>
      </c>
      <c r="K185" s="37"/>
      <c r="L185" s="40">
        <f>SUM(AR176:AR188)+SUM(AS176:AS188)+SUM(AT176:AT188)+SUM(AU176:AU188)+SUM(AV176:AV188)</f>
        <v>1138234</v>
      </c>
    </row>
    <row r="186" spans="1:82" x14ac:dyDescent="0.25">
      <c r="A186" s="33"/>
      <c r="B186" s="33" t="s">
        <v>348</v>
      </c>
      <c r="C186" s="33" t="s">
        <v>916</v>
      </c>
      <c r="D186" s="34" t="s">
        <v>872</v>
      </c>
      <c r="E186" s="38">
        <f>Source!BZ224</f>
        <v>110</v>
      </c>
      <c r="F186" s="32"/>
      <c r="G186" s="38">
        <f>Source!AT224</f>
        <v>110</v>
      </c>
      <c r="H186" s="39"/>
      <c r="I186" s="33"/>
      <c r="J186" s="39">
        <f>SUM(AD176:AD188)</f>
        <v>33264</v>
      </c>
      <c r="K186" s="37"/>
      <c r="L186" s="40">
        <f>SUM(AZ176:AZ188)</f>
        <v>1252057</v>
      </c>
    </row>
    <row r="187" spans="1:82" x14ac:dyDescent="0.25">
      <c r="A187" s="44"/>
      <c r="B187" s="44" t="s">
        <v>349</v>
      </c>
      <c r="C187" s="44" t="s">
        <v>917</v>
      </c>
      <c r="D187" s="45" t="s">
        <v>872</v>
      </c>
      <c r="E187" s="46">
        <f>Source!CA224</f>
        <v>69</v>
      </c>
      <c r="F187" s="47"/>
      <c r="G187" s="46">
        <f>Source!AU224</f>
        <v>69</v>
      </c>
      <c r="H187" s="48"/>
      <c r="I187" s="44"/>
      <c r="J187" s="48">
        <f>SUM(AE176:AE188)</f>
        <v>20865.599999999999</v>
      </c>
      <c r="K187" s="49"/>
      <c r="L187" s="50">
        <f>SUM(BA176:BA188)</f>
        <v>785381</v>
      </c>
    </row>
    <row r="188" spans="1:82" x14ac:dyDescent="0.25">
      <c r="C188" s="100" t="s">
        <v>874</v>
      </c>
      <c r="D188" s="100"/>
      <c r="E188" s="100"/>
      <c r="F188" s="100"/>
      <c r="G188" s="100"/>
      <c r="H188" s="100"/>
      <c r="I188" s="101">
        <f>J177+J178+J180+J186+J187</f>
        <v>115769.60000000001</v>
      </c>
      <c r="J188" s="101"/>
      <c r="O188" s="51">
        <f>J177+J178+J180+J186+J187</f>
        <v>115769.60000000001</v>
      </c>
      <c r="P188" s="51">
        <f>J178</f>
        <v>33160</v>
      </c>
      <c r="R188" t="s">
        <v>875</v>
      </c>
      <c r="S188" s="51">
        <f>J177</f>
        <v>27000</v>
      </c>
      <c r="U188" s="51">
        <f>J177</f>
        <v>27000</v>
      </c>
      <c r="X188" s="51">
        <f>J179</f>
        <v>3240</v>
      </c>
      <c r="Z188" t="s">
        <v>875</v>
      </c>
      <c r="AA188" s="51">
        <f>J180</f>
        <v>1480</v>
      </c>
      <c r="AD188">
        <f>Source!X224</f>
        <v>33264</v>
      </c>
      <c r="AE188">
        <f>Source!Y224</f>
        <v>20865.599999999999</v>
      </c>
      <c r="AN188" s="54">
        <f>L177+L178+L180+L186+L187</f>
        <v>3053718</v>
      </c>
      <c r="AO188" s="54">
        <f>L178</f>
        <v>0</v>
      </c>
      <c r="AQ188" t="s">
        <v>875</v>
      </c>
      <c r="AR188" s="54">
        <f>L177</f>
        <v>1016280</v>
      </c>
      <c r="AT188" s="54">
        <f>L179</f>
        <v>121954</v>
      </c>
      <c r="AV188" t="s">
        <v>875</v>
      </c>
      <c r="AW188" s="54">
        <f>L180</f>
        <v>0</v>
      </c>
      <c r="AZ188">
        <f>Source!HK224</f>
        <v>1252057</v>
      </c>
      <c r="BA188">
        <f>Source!HL224</f>
        <v>785381</v>
      </c>
      <c r="BH188" s="51">
        <f>J177+J178+J180+J186+J187</f>
        <v>115769.60000000001</v>
      </c>
      <c r="CD188">
        <v>1</v>
      </c>
    </row>
    <row r="189" spans="1:82" ht="28.5" x14ac:dyDescent="0.25">
      <c r="A189" s="31" t="s">
        <v>350</v>
      </c>
      <c r="B189" s="33" t="s">
        <v>918</v>
      </c>
      <c r="C189" s="33" t="str">
        <f>Source!G226</f>
        <v>Щебень М 300, фракция 20-40 мм, группа 2</v>
      </c>
      <c r="D189" s="34" t="str">
        <f>Source!H226</f>
        <v>м3</v>
      </c>
      <c r="E189" s="38">
        <f>Source!K226</f>
        <v>4600</v>
      </c>
      <c r="F189" s="32"/>
      <c r="G189" s="38">
        <f>Source!I226</f>
        <v>4600</v>
      </c>
      <c r="H189" s="39">
        <f>Source!AL226</f>
        <v>136.84</v>
      </c>
      <c r="I189" s="33"/>
      <c r="J189" s="39">
        <f>ROUND(Source!AC226*Source!I226, 2)</f>
        <v>629464</v>
      </c>
      <c r="K189" s="37"/>
      <c r="L189" s="40"/>
    </row>
    <row r="190" spans="1:82" x14ac:dyDescent="0.25">
      <c r="A190" s="61"/>
      <c r="B190" s="61"/>
      <c r="C190" s="62" t="str">
        <f>"Объем: "&amp;Source!I226&amp;"=4000*"&amp;"1,15"</f>
        <v>Объем: 4600=4000*1,15</v>
      </c>
      <c r="D190" s="61"/>
      <c r="E190" s="61"/>
      <c r="F190" s="61"/>
      <c r="G190" s="61"/>
      <c r="H190" s="61"/>
      <c r="I190" s="61"/>
      <c r="J190" s="61"/>
      <c r="K190" s="61"/>
      <c r="L190" s="61"/>
    </row>
    <row r="191" spans="1:82" x14ac:dyDescent="0.25">
      <c r="C191" s="100" t="s">
        <v>874</v>
      </c>
      <c r="D191" s="100"/>
      <c r="E191" s="100"/>
      <c r="F191" s="100"/>
      <c r="G191" s="100"/>
      <c r="H191" s="100"/>
      <c r="I191" s="101">
        <f>J189</f>
        <v>629464</v>
      </c>
      <c r="J191" s="101"/>
      <c r="O191" s="51">
        <f>J189</f>
        <v>629464</v>
      </c>
      <c r="P191">
        <f>0</f>
        <v>0</v>
      </c>
      <c r="R191" t="s">
        <v>875</v>
      </c>
      <c r="S191">
        <f>0</f>
        <v>0</v>
      </c>
      <c r="U191">
        <f>0</f>
        <v>0</v>
      </c>
      <c r="X191">
        <f>0</f>
        <v>0</v>
      </c>
      <c r="Z191" t="s">
        <v>875</v>
      </c>
      <c r="AA191" s="51">
        <f>J189</f>
        <v>629464</v>
      </c>
      <c r="AD191">
        <f>Source!X226</f>
        <v>0</v>
      </c>
      <c r="AE191">
        <f>Source!Y226</f>
        <v>0</v>
      </c>
      <c r="AZ191">
        <f>Source!HK226</f>
        <v>0</v>
      </c>
      <c r="BA191">
        <f>Source!HL226</f>
        <v>0</v>
      </c>
      <c r="BH191" s="51">
        <f>J189</f>
        <v>629464</v>
      </c>
      <c r="CD191">
        <v>1</v>
      </c>
    </row>
    <row r="192" spans="1:82" ht="28.5" x14ac:dyDescent="0.25">
      <c r="A192" s="31" t="s">
        <v>358</v>
      </c>
      <c r="B192" s="33" t="s">
        <v>919</v>
      </c>
      <c r="C192" s="33" t="str">
        <f>Source!G228</f>
        <v>Устройство основания под фундаменты: песчаного</v>
      </c>
      <c r="D192" s="34" t="str">
        <f>Source!H228</f>
        <v>м3</v>
      </c>
      <c r="E192" s="38">
        <f>Source!K228</f>
        <v>4000</v>
      </c>
      <c r="F192" s="32"/>
      <c r="G192" s="38">
        <f>Source!I228</f>
        <v>4000</v>
      </c>
      <c r="H192" s="39"/>
      <c r="I192" s="33"/>
      <c r="J192" s="39"/>
      <c r="K192" s="37"/>
      <c r="L192" s="40"/>
    </row>
    <row r="193" spans="1:82" x14ac:dyDescent="0.25">
      <c r="A193" s="33"/>
      <c r="B193" s="37">
        <v>1</v>
      </c>
      <c r="C193" s="33" t="s">
        <v>863</v>
      </c>
      <c r="D193" s="34"/>
      <c r="E193" s="38"/>
      <c r="F193" s="32"/>
      <c r="G193" s="38"/>
      <c r="H193" s="39">
        <f>Source!AO228</f>
        <v>6.19</v>
      </c>
      <c r="I193" s="33"/>
      <c r="J193" s="39">
        <f>ROUND(Source!AF228*Source!I228, 2)</f>
        <v>24760</v>
      </c>
      <c r="K193" s="37">
        <f>IF(Source!BA228&lt;&gt; 0, Source!BA228, 1)</f>
        <v>37.64</v>
      </c>
      <c r="L193" s="40">
        <f>Source!HJ228</f>
        <v>931966</v>
      </c>
    </row>
    <row r="194" spans="1:82" x14ac:dyDescent="0.25">
      <c r="A194" s="33"/>
      <c r="B194" s="37">
        <v>2</v>
      </c>
      <c r="C194" s="33" t="s">
        <v>864</v>
      </c>
      <c r="D194" s="34"/>
      <c r="E194" s="38"/>
      <c r="F194" s="32"/>
      <c r="G194" s="38"/>
      <c r="H194" s="39">
        <f>Source!AM228</f>
        <v>8.1</v>
      </c>
      <c r="I194" s="33"/>
      <c r="J194" s="39">
        <f>ROUND((((Source!ET228)-(Source!EU228))+Source!AE228)*Source!I228, 2)</f>
        <v>32400</v>
      </c>
      <c r="K194" s="37"/>
      <c r="L194" s="40"/>
    </row>
    <row r="195" spans="1:82" x14ac:dyDescent="0.25">
      <c r="A195" s="33"/>
      <c r="B195" s="37">
        <v>3</v>
      </c>
      <c r="C195" s="33" t="s">
        <v>865</v>
      </c>
      <c r="D195" s="34"/>
      <c r="E195" s="38"/>
      <c r="F195" s="32"/>
      <c r="G195" s="38"/>
      <c r="H195" s="39">
        <f>Source!AN228</f>
        <v>0.81</v>
      </c>
      <c r="I195" s="33"/>
      <c r="J195" s="42">
        <f>ROUND(Source!AE228*Source!I228, 2)</f>
        <v>3240</v>
      </c>
      <c r="K195" s="37">
        <f>IF(Source!BS228&lt;&gt; 0, Source!BS228, 1)</f>
        <v>37.64</v>
      </c>
      <c r="L195" s="43">
        <f>Source!HI228</f>
        <v>121954</v>
      </c>
    </row>
    <row r="196" spans="1:82" x14ac:dyDescent="0.25">
      <c r="A196" s="33"/>
      <c r="B196" s="37">
        <v>4</v>
      </c>
      <c r="C196" s="33" t="s">
        <v>866</v>
      </c>
      <c r="D196" s="34"/>
      <c r="E196" s="38"/>
      <c r="F196" s="32"/>
      <c r="G196" s="38"/>
      <c r="H196" s="39">
        <f>Source!AL228</f>
        <v>0.37</v>
      </c>
      <c r="I196" s="33"/>
      <c r="J196" s="39">
        <f>ROUND(Source!AC228*Source!I228, 2)</f>
        <v>1480</v>
      </c>
      <c r="K196" s="37"/>
      <c r="L196" s="40"/>
    </row>
    <row r="197" spans="1:82" ht="28.5" x14ac:dyDescent="0.25">
      <c r="A197" s="33"/>
      <c r="B197" s="33" t="str">
        <f>EtalonRes!I64</f>
        <v>02.3.01.02</v>
      </c>
      <c r="C197" s="33" t="str">
        <f>EtalonRes!K64</f>
        <v>Песок для строительных работ природный</v>
      </c>
      <c r="D197" s="34" t="str">
        <f>EtalonRes!O64</f>
        <v>м3</v>
      </c>
      <c r="E197" s="38">
        <f>EtalonRes!X64</f>
        <v>1.1000000000000001</v>
      </c>
      <c r="F197" s="32"/>
      <c r="G197" s="38">
        <f>ROUND(EtalonRes!AG64*Source!I228, 7)</f>
        <v>4400</v>
      </c>
      <c r="H197" s="39"/>
      <c r="I197" s="33"/>
      <c r="J197" s="39"/>
      <c r="K197" s="37"/>
      <c r="L197" s="40"/>
    </row>
    <row r="198" spans="1:82" x14ac:dyDescent="0.25">
      <c r="A198" s="33"/>
      <c r="B198" s="33"/>
      <c r="C198" s="33" t="s">
        <v>867</v>
      </c>
      <c r="D198" s="34" t="s">
        <v>633</v>
      </c>
      <c r="E198" s="38">
        <f>Source!AQ228</f>
        <v>0.78</v>
      </c>
      <c r="F198" s="32"/>
      <c r="G198" s="38">
        <f>ROUND(Source!U228, 7)</f>
        <v>3120</v>
      </c>
      <c r="H198" s="39"/>
      <c r="I198" s="33"/>
      <c r="J198" s="39"/>
      <c r="K198" s="37"/>
      <c r="L198" s="40"/>
    </row>
    <row r="199" spans="1:82" x14ac:dyDescent="0.25">
      <c r="A199" s="33"/>
      <c r="B199" s="33"/>
      <c r="C199" s="44" t="s">
        <v>868</v>
      </c>
      <c r="D199" s="45" t="s">
        <v>633</v>
      </c>
      <c r="E199" s="46">
        <f>Source!AR228</f>
        <v>7.0000000000000007E-2</v>
      </c>
      <c r="F199" s="47"/>
      <c r="G199" s="46">
        <f>ROUND(Source!V228, 7)</f>
        <v>280</v>
      </c>
      <c r="H199" s="48"/>
      <c r="I199" s="44"/>
      <c r="J199" s="48"/>
      <c r="K199" s="49"/>
      <c r="L199" s="50"/>
    </row>
    <row r="200" spans="1:82" x14ac:dyDescent="0.25">
      <c r="A200" s="33"/>
      <c r="B200" s="33"/>
      <c r="C200" s="33" t="s">
        <v>869</v>
      </c>
      <c r="D200" s="34"/>
      <c r="E200" s="38"/>
      <c r="F200" s="32"/>
      <c r="G200" s="38"/>
      <c r="H200" s="39">
        <f>H193+H194+H196</f>
        <v>14.659999999999998</v>
      </c>
      <c r="I200" s="33"/>
      <c r="J200" s="39">
        <f>J193+J194+J196</f>
        <v>58640</v>
      </c>
      <c r="K200" s="37"/>
      <c r="L200" s="40"/>
    </row>
    <row r="201" spans="1:82" x14ac:dyDescent="0.25">
      <c r="A201" s="33"/>
      <c r="B201" s="33"/>
      <c r="C201" s="33" t="s">
        <v>870</v>
      </c>
      <c r="D201" s="34"/>
      <c r="E201" s="38"/>
      <c r="F201" s="32"/>
      <c r="G201" s="38"/>
      <c r="H201" s="39"/>
      <c r="I201" s="33"/>
      <c r="J201" s="39">
        <f>SUM(S192:S204)+SUM(T192:T204)+SUM(X192:X204)+SUM(Y192:Y204)+SUM(Z192:Z204)</f>
        <v>28000</v>
      </c>
      <c r="K201" s="37"/>
      <c r="L201" s="40">
        <f>SUM(AR192:AR204)+SUM(AS192:AS204)+SUM(AT192:AT204)+SUM(AU192:AU204)+SUM(AV192:AV204)</f>
        <v>1053920</v>
      </c>
    </row>
    <row r="202" spans="1:82" x14ac:dyDescent="0.25">
      <c r="A202" s="33"/>
      <c r="B202" s="33" t="s">
        <v>348</v>
      </c>
      <c r="C202" s="33" t="s">
        <v>916</v>
      </c>
      <c r="D202" s="34" t="s">
        <v>872</v>
      </c>
      <c r="E202" s="38">
        <f>Source!BZ228</f>
        <v>110</v>
      </c>
      <c r="F202" s="32"/>
      <c r="G202" s="38">
        <f>Source!AT228</f>
        <v>110</v>
      </c>
      <c r="H202" s="39"/>
      <c r="I202" s="33"/>
      <c r="J202" s="39">
        <f>SUM(AD192:AD204)</f>
        <v>30800</v>
      </c>
      <c r="K202" s="37"/>
      <c r="L202" s="40">
        <f>SUM(AZ192:AZ204)</f>
        <v>1159312</v>
      </c>
    </row>
    <row r="203" spans="1:82" x14ac:dyDescent="0.25">
      <c r="A203" s="44"/>
      <c r="B203" s="44" t="s">
        <v>349</v>
      </c>
      <c r="C203" s="44" t="s">
        <v>917</v>
      </c>
      <c r="D203" s="45" t="s">
        <v>872</v>
      </c>
      <c r="E203" s="46">
        <f>Source!CA228</f>
        <v>69</v>
      </c>
      <c r="F203" s="47"/>
      <c r="G203" s="46">
        <f>Source!AU228</f>
        <v>69</v>
      </c>
      <c r="H203" s="48"/>
      <c r="I203" s="44"/>
      <c r="J203" s="48">
        <f>SUM(AE192:AE204)</f>
        <v>19320</v>
      </c>
      <c r="K203" s="49"/>
      <c r="L203" s="50">
        <f>SUM(BA192:BA204)</f>
        <v>727205</v>
      </c>
    </row>
    <row r="204" spans="1:82" x14ac:dyDescent="0.25">
      <c r="C204" s="100" t="s">
        <v>874</v>
      </c>
      <c r="D204" s="100"/>
      <c r="E204" s="100"/>
      <c r="F204" s="100"/>
      <c r="G204" s="100"/>
      <c r="H204" s="100"/>
      <c r="I204" s="101">
        <f>J193+J194+J196+J202+J203</f>
        <v>108760</v>
      </c>
      <c r="J204" s="101"/>
      <c r="O204" s="51">
        <f>J193+J194+J196+J202+J203</f>
        <v>108760</v>
      </c>
      <c r="P204" s="51">
        <f>J194</f>
        <v>32400</v>
      </c>
      <c r="R204" t="s">
        <v>875</v>
      </c>
      <c r="S204" s="51">
        <f>J193</f>
        <v>24760</v>
      </c>
      <c r="U204" s="51">
        <f>J193</f>
        <v>24760</v>
      </c>
      <c r="X204" s="51">
        <f>J195</f>
        <v>3240</v>
      </c>
      <c r="Z204" t="s">
        <v>875</v>
      </c>
      <c r="AA204" s="51">
        <f>J196</f>
        <v>1480</v>
      </c>
      <c r="AD204">
        <f>Source!X228</f>
        <v>30800</v>
      </c>
      <c r="AE204">
        <f>Source!Y228</f>
        <v>19320</v>
      </c>
      <c r="AN204" s="54">
        <f>L193+L194+L196+L202+L203</f>
        <v>2818483</v>
      </c>
      <c r="AO204" s="54">
        <f>L194</f>
        <v>0</v>
      </c>
      <c r="AQ204" t="s">
        <v>875</v>
      </c>
      <c r="AR204" s="54">
        <f>L193</f>
        <v>931966</v>
      </c>
      <c r="AT204" s="54">
        <f>L195</f>
        <v>121954</v>
      </c>
      <c r="AV204" t="s">
        <v>875</v>
      </c>
      <c r="AW204" s="54">
        <f>L196</f>
        <v>0</v>
      </c>
      <c r="AZ204">
        <f>Source!HK228</f>
        <v>1159312</v>
      </c>
      <c r="BA204">
        <f>Source!HL228</f>
        <v>727205</v>
      </c>
      <c r="BH204" s="51">
        <f>J193+J194+J196+J202+J203</f>
        <v>108760</v>
      </c>
      <c r="CD204">
        <v>1</v>
      </c>
    </row>
    <row r="205" spans="1:82" ht="28.5" x14ac:dyDescent="0.25">
      <c r="A205" s="31" t="s">
        <v>362</v>
      </c>
      <c r="B205" s="33" t="s">
        <v>920</v>
      </c>
      <c r="C205" s="33" t="str">
        <f>Source!G230</f>
        <v>Песок природный обогащенный для строительных работ мелкий</v>
      </c>
      <c r="D205" s="34" t="str">
        <f>Source!H230</f>
        <v>м3</v>
      </c>
      <c r="E205" s="38">
        <f>Source!K230</f>
        <v>4440</v>
      </c>
      <c r="F205" s="32"/>
      <c r="G205" s="38">
        <f>Source!I230</f>
        <v>4440</v>
      </c>
      <c r="H205" s="39">
        <f>Source!AL230</f>
        <v>70.599999999999994</v>
      </c>
      <c r="I205" s="33"/>
      <c r="J205" s="39">
        <f>ROUND(Source!AC230*Source!I230, 2)</f>
        <v>313464</v>
      </c>
      <c r="K205" s="37"/>
      <c r="L205" s="40"/>
    </row>
    <row r="206" spans="1:82" x14ac:dyDescent="0.25">
      <c r="A206" s="61"/>
      <c r="B206" s="61"/>
      <c r="C206" s="62" t="str">
        <f>"Объем: "&amp;Source!I230&amp;"=4000*"&amp;"1,11"</f>
        <v>Объем: 4440=4000*1,11</v>
      </c>
      <c r="D206" s="61"/>
      <c r="E206" s="61"/>
      <c r="F206" s="61"/>
      <c r="G206" s="61"/>
      <c r="H206" s="61"/>
      <c r="I206" s="61"/>
      <c r="J206" s="61"/>
      <c r="K206" s="61"/>
      <c r="L206" s="61"/>
    </row>
    <row r="207" spans="1:82" x14ac:dyDescent="0.25">
      <c r="C207" s="100" t="s">
        <v>874</v>
      </c>
      <c r="D207" s="100"/>
      <c r="E207" s="100"/>
      <c r="F207" s="100"/>
      <c r="G207" s="100"/>
      <c r="H207" s="100"/>
      <c r="I207" s="101">
        <f>J205</f>
        <v>313464</v>
      </c>
      <c r="J207" s="101"/>
      <c r="O207" s="51">
        <f>J205</f>
        <v>313464</v>
      </c>
      <c r="P207">
        <f>0</f>
        <v>0</v>
      </c>
      <c r="R207" t="s">
        <v>875</v>
      </c>
      <c r="S207">
        <f>0</f>
        <v>0</v>
      </c>
      <c r="U207">
        <f>0</f>
        <v>0</v>
      </c>
      <c r="X207">
        <f>0</f>
        <v>0</v>
      </c>
      <c r="Z207" t="s">
        <v>875</v>
      </c>
      <c r="AA207" s="51">
        <f>J205</f>
        <v>313464</v>
      </c>
      <c r="AD207">
        <f>Source!X230</f>
        <v>0</v>
      </c>
      <c r="AE207">
        <f>Source!Y230</f>
        <v>0</v>
      </c>
      <c r="AZ207">
        <f>Source!HK230</f>
        <v>0</v>
      </c>
      <c r="BA207">
        <f>Source!HL230</f>
        <v>0</v>
      </c>
      <c r="BH207" s="51">
        <f>J205</f>
        <v>313464</v>
      </c>
      <c r="CD207">
        <v>1</v>
      </c>
    </row>
    <row r="208" spans="1:82" x14ac:dyDescent="0.25">
      <c r="A208" s="31" t="s">
        <v>366</v>
      </c>
      <c r="B208" s="33" t="s">
        <v>921</v>
      </c>
      <c r="C208" s="33" t="str">
        <f>Source!G232</f>
        <v>Устройство бетонной подготовки</v>
      </c>
      <c r="D208" s="34" t="str">
        <f>Source!H232</f>
        <v>100 м3</v>
      </c>
      <c r="E208" s="38">
        <f>Source!K232</f>
        <v>1.2</v>
      </c>
      <c r="F208" s="32"/>
      <c r="G208" s="38">
        <f>Source!I232</f>
        <v>1.2</v>
      </c>
      <c r="H208" s="39"/>
      <c r="I208" s="33"/>
      <c r="J208" s="39"/>
      <c r="K208" s="37"/>
      <c r="L208" s="40"/>
    </row>
    <row r="209" spans="1:82" x14ac:dyDescent="0.25">
      <c r="C209" s="41" t="str">
        <f>"Объем: "&amp;Source!I232&amp;"=120/"&amp;"100"</f>
        <v>Объем: 1,2=120/100</v>
      </c>
    </row>
    <row r="210" spans="1:82" x14ac:dyDescent="0.25">
      <c r="A210" s="33"/>
      <c r="B210" s="37">
        <v>1</v>
      </c>
      <c r="C210" s="33" t="s">
        <v>863</v>
      </c>
      <c r="D210" s="34"/>
      <c r="E210" s="38"/>
      <c r="F210" s="32"/>
      <c r="G210" s="38"/>
      <c r="H210" s="39">
        <f>Source!AO232</f>
        <v>1053</v>
      </c>
      <c r="I210" s="33"/>
      <c r="J210" s="39">
        <f>ROUND(Source!AF232*Source!I232, 2)</f>
        <v>1263.5999999999999</v>
      </c>
      <c r="K210" s="37">
        <f>IF(Source!BA232&lt;&gt; 0, Source!BA232, 1)</f>
        <v>37.64</v>
      </c>
      <c r="L210" s="40">
        <f>Source!HJ232</f>
        <v>47562</v>
      </c>
    </row>
    <row r="211" spans="1:82" x14ac:dyDescent="0.25">
      <c r="A211" s="33"/>
      <c r="B211" s="37">
        <v>2</v>
      </c>
      <c r="C211" s="33" t="s">
        <v>864</v>
      </c>
      <c r="D211" s="34"/>
      <c r="E211" s="38"/>
      <c r="F211" s="32"/>
      <c r="G211" s="38"/>
      <c r="H211" s="39">
        <f>Source!AM232</f>
        <v>1566.06</v>
      </c>
      <c r="I211" s="33"/>
      <c r="J211" s="39">
        <f>ROUND((((Source!ET232)-(Source!EU232))+Source!AE232)*Source!I232, 2)</f>
        <v>1879.27</v>
      </c>
      <c r="K211" s="37"/>
      <c r="L211" s="40"/>
    </row>
    <row r="212" spans="1:82" x14ac:dyDescent="0.25">
      <c r="A212" s="33"/>
      <c r="B212" s="37">
        <v>3</v>
      </c>
      <c r="C212" s="33" t="s">
        <v>865</v>
      </c>
      <c r="D212" s="34"/>
      <c r="E212" s="38"/>
      <c r="F212" s="32"/>
      <c r="G212" s="38"/>
      <c r="H212" s="39">
        <f>Source!AN232</f>
        <v>244.39</v>
      </c>
      <c r="I212" s="33"/>
      <c r="J212" s="42">
        <f>ROUND(Source!AE232*Source!I232, 2)</f>
        <v>293.27</v>
      </c>
      <c r="K212" s="37">
        <f>IF(Source!BS232&lt;&gt; 0, Source!BS232, 1)</f>
        <v>37.64</v>
      </c>
      <c r="L212" s="43">
        <f>Source!HI232</f>
        <v>11039</v>
      </c>
    </row>
    <row r="213" spans="1:82" x14ac:dyDescent="0.25">
      <c r="A213" s="33"/>
      <c r="B213" s="37">
        <v>4</v>
      </c>
      <c r="C213" s="33" t="s">
        <v>866</v>
      </c>
      <c r="D213" s="34"/>
      <c r="E213" s="38"/>
      <c r="F213" s="32"/>
      <c r="G213" s="38"/>
      <c r="H213" s="39">
        <f>Source!AL232</f>
        <v>909.27</v>
      </c>
      <c r="I213" s="33"/>
      <c r="J213" s="39">
        <f>ROUND(Source!AC232*Source!I232, 2)</f>
        <v>1091.1199999999999</v>
      </c>
      <c r="K213" s="37"/>
      <c r="L213" s="40"/>
    </row>
    <row r="214" spans="1:82" x14ac:dyDescent="0.25">
      <c r="A214" s="33"/>
      <c r="B214" s="33" t="str">
        <f>EtalonRes!I80</f>
        <v>04.1.02.05</v>
      </c>
      <c r="C214" s="33" t="str">
        <f>EtalonRes!K80</f>
        <v>Смеси бетонные тяжелого бетона</v>
      </c>
      <c r="D214" s="34" t="str">
        <f>EtalonRes!O80</f>
        <v>м3</v>
      </c>
      <c r="E214" s="38">
        <f>EtalonRes!X80</f>
        <v>102</v>
      </c>
      <c r="F214" s="32"/>
      <c r="G214" s="38">
        <f>ROUND(EtalonRes!AG80*Source!I232, 7)</f>
        <v>122.4</v>
      </c>
      <c r="H214" s="39"/>
      <c r="I214" s="33"/>
      <c r="J214" s="39"/>
      <c r="K214" s="37"/>
      <c r="L214" s="40"/>
    </row>
    <row r="215" spans="1:82" x14ac:dyDescent="0.25">
      <c r="A215" s="33"/>
      <c r="B215" s="33"/>
      <c r="C215" s="33" t="s">
        <v>867</v>
      </c>
      <c r="D215" s="34" t="s">
        <v>633</v>
      </c>
      <c r="E215" s="38">
        <f>Source!AQ232</f>
        <v>135</v>
      </c>
      <c r="F215" s="32"/>
      <c r="G215" s="38">
        <f>ROUND(Source!U232, 7)</f>
        <v>162</v>
      </c>
      <c r="H215" s="39"/>
      <c r="I215" s="33"/>
      <c r="J215" s="39"/>
      <c r="K215" s="37"/>
      <c r="L215" s="40"/>
    </row>
    <row r="216" spans="1:82" x14ac:dyDescent="0.25">
      <c r="A216" s="33"/>
      <c r="B216" s="33"/>
      <c r="C216" s="44" t="s">
        <v>868</v>
      </c>
      <c r="D216" s="45" t="s">
        <v>633</v>
      </c>
      <c r="E216" s="46">
        <f>Source!AR232</f>
        <v>18.12</v>
      </c>
      <c r="F216" s="47"/>
      <c r="G216" s="46">
        <f>ROUND(Source!V232, 7)</f>
        <v>21.744</v>
      </c>
      <c r="H216" s="48"/>
      <c r="I216" s="44"/>
      <c r="J216" s="48"/>
      <c r="K216" s="49"/>
      <c r="L216" s="50"/>
    </row>
    <row r="217" spans="1:82" x14ac:dyDescent="0.25">
      <c r="A217" s="33"/>
      <c r="B217" s="33"/>
      <c r="C217" s="33" t="s">
        <v>869</v>
      </c>
      <c r="D217" s="34"/>
      <c r="E217" s="38"/>
      <c r="F217" s="32"/>
      <c r="G217" s="38"/>
      <c r="H217" s="39">
        <f>H210+H211+H213</f>
        <v>3528.33</v>
      </c>
      <c r="I217" s="33"/>
      <c r="J217" s="39">
        <f>J210+J211+J213</f>
        <v>4233.99</v>
      </c>
      <c r="K217" s="37"/>
      <c r="L217" s="40"/>
    </row>
    <row r="218" spans="1:82" x14ac:dyDescent="0.25">
      <c r="A218" s="33"/>
      <c r="B218" s="33"/>
      <c r="C218" s="33" t="s">
        <v>870</v>
      </c>
      <c r="D218" s="34"/>
      <c r="E218" s="38"/>
      <c r="F218" s="32"/>
      <c r="G218" s="38"/>
      <c r="H218" s="39"/>
      <c r="I218" s="33"/>
      <c r="J218" s="39">
        <f>SUM(S208:S221)+SUM(T208:T221)+SUM(X208:X221)+SUM(Y208:Y221)+SUM(Z208:Z221)</f>
        <v>1556.87</v>
      </c>
      <c r="K218" s="37"/>
      <c r="L218" s="40">
        <f>SUM(AR208:AR221)+SUM(AS208:AS221)+SUM(AT208:AT221)+SUM(AU208:AU221)+SUM(AV208:AV221)</f>
        <v>58601</v>
      </c>
    </row>
    <row r="219" spans="1:82" ht="42.75" x14ac:dyDescent="0.25">
      <c r="A219" s="33"/>
      <c r="B219" s="33" t="s">
        <v>372</v>
      </c>
      <c r="C219" s="33" t="s">
        <v>922</v>
      </c>
      <c r="D219" s="34" t="s">
        <v>872</v>
      </c>
      <c r="E219" s="38">
        <f>Source!BZ232</f>
        <v>102</v>
      </c>
      <c r="F219" s="32"/>
      <c r="G219" s="38">
        <f>Source!AT232</f>
        <v>102</v>
      </c>
      <c r="H219" s="39"/>
      <c r="I219" s="33"/>
      <c r="J219" s="39">
        <f>SUM(AD208:AD221)</f>
        <v>1588.01</v>
      </c>
      <c r="K219" s="37"/>
      <c r="L219" s="40">
        <f>SUM(AZ208:AZ221)</f>
        <v>59773</v>
      </c>
    </row>
    <row r="220" spans="1:82" ht="42.75" x14ac:dyDescent="0.25">
      <c r="A220" s="44"/>
      <c r="B220" s="44" t="s">
        <v>373</v>
      </c>
      <c r="C220" s="44" t="s">
        <v>923</v>
      </c>
      <c r="D220" s="45" t="s">
        <v>872</v>
      </c>
      <c r="E220" s="46">
        <f>Source!CA232</f>
        <v>58</v>
      </c>
      <c r="F220" s="47"/>
      <c r="G220" s="46">
        <f>Source!AU232</f>
        <v>58</v>
      </c>
      <c r="H220" s="48"/>
      <c r="I220" s="44"/>
      <c r="J220" s="48">
        <f>SUM(AE208:AE221)</f>
        <v>902.98</v>
      </c>
      <c r="K220" s="49"/>
      <c r="L220" s="50">
        <f>SUM(BA208:BA221)</f>
        <v>33989</v>
      </c>
    </row>
    <row r="221" spans="1:82" x14ac:dyDescent="0.25">
      <c r="C221" s="100" t="s">
        <v>874</v>
      </c>
      <c r="D221" s="100"/>
      <c r="E221" s="100"/>
      <c r="F221" s="100"/>
      <c r="G221" s="100"/>
      <c r="H221" s="100"/>
      <c r="I221" s="101">
        <f>J210+J211+J213+J219+J220</f>
        <v>6724.98</v>
      </c>
      <c r="J221" s="101"/>
      <c r="O221" s="51">
        <f>J210+J211+J213+J219+J220</f>
        <v>6724.98</v>
      </c>
      <c r="P221" s="51">
        <f>J211</f>
        <v>1879.27</v>
      </c>
      <c r="R221" t="s">
        <v>875</v>
      </c>
      <c r="S221" s="51">
        <f>J210</f>
        <v>1263.5999999999999</v>
      </c>
      <c r="U221" s="51">
        <f>J210</f>
        <v>1263.5999999999999</v>
      </c>
      <c r="X221" s="51">
        <f>J212</f>
        <v>293.27</v>
      </c>
      <c r="Z221" t="s">
        <v>875</v>
      </c>
      <c r="AA221" s="51">
        <f>J213</f>
        <v>1091.1199999999999</v>
      </c>
      <c r="AD221">
        <f>Source!X232</f>
        <v>1588.01</v>
      </c>
      <c r="AE221">
        <f>Source!Y232</f>
        <v>902.98</v>
      </c>
      <c r="AN221" s="54">
        <f>L210+L211+L213+L219+L220</f>
        <v>141324</v>
      </c>
      <c r="AO221" s="54">
        <f>L211</f>
        <v>0</v>
      </c>
      <c r="AQ221" t="s">
        <v>875</v>
      </c>
      <c r="AR221" s="54">
        <f>L210</f>
        <v>47562</v>
      </c>
      <c r="AT221" s="54">
        <f>L212</f>
        <v>11039</v>
      </c>
      <c r="AV221" t="s">
        <v>875</v>
      </c>
      <c r="AW221" s="54">
        <f>L213</f>
        <v>0</v>
      </c>
      <c r="AZ221">
        <f>Source!HK232</f>
        <v>59773</v>
      </c>
      <c r="BA221">
        <f>Source!HL232</f>
        <v>33989</v>
      </c>
      <c r="BH221" s="51">
        <f>J210+J211+J213+J219+J220</f>
        <v>6724.98</v>
      </c>
      <c r="CD221">
        <v>1</v>
      </c>
    </row>
    <row r="222" spans="1:82" ht="28.5" x14ac:dyDescent="0.25">
      <c r="A222" s="31" t="s">
        <v>374</v>
      </c>
      <c r="B222" s="33" t="s">
        <v>924</v>
      </c>
      <c r="C222" s="33" t="str">
        <f>Source!G234</f>
        <v>Смеси бетонные тяжелого бетона (БСТ), класс В12,5 (М150)</v>
      </c>
      <c r="D222" s="34" t="str">
        <f>Source!H234</f>
        <v>м3</v>
      </c>
      <c r="E222" s="38">
        <f>Source!K234</f>
        <v>121.8</v>
      </c>
      <c r="F222" s="32"/>
      <c r="G222" s="38">
        <f>Source!I234</f>
        <v>121.8</v>
      </c>
      <c r="H222" s="39">
        <f>Source!AL234</f>
        <v>600</v>
      </c>
      <c r="I222" s="33"/>
      <c r="J222" s="39">
        <f>ROUND(Source!AC234*Source!I234, 2)</f>
        <v>73080</v>
      </c>
      <c r="K222" s="37"/>
      <c r="L222" s="40"/>
    </row>
    <row r="223" spans="1:82" x14ac:dyDescent="0.25">
      <c r="A223" s="61"/>
      <c r="B223" s="61"/>
      <c r="C223" s="62" t="str">
        <f>"Объем: "&amp;Source!I234&amp;"=120*"&amp;"1,015"</f>
        <v>Объем: 121,8=120*1,015</v>
      </c>
      <c r="D223" s="61"/>
      <c r="E223" s="61"/>
      <c r="F223" s="61"/>
      <c r="G223" s="61"/>
      <c r="H223" s="61"/>
      <c r="I223" s="61"/>
      <c r="J223" s="61"/>
      <c r="K223" s="61"/>
      <c r="L223" s="61"/>
    </row>
    <row r="224" spans="1:82" x14ac:dyDescent="0.25">
      <c r="C224" s="100" t="s">
        <v>874</v>
      </c>
      <c r="D224" s="100"/>
      <c r="E224" s="100"/>
      <c r="F224" s="100"/>
      <c r="G224" s="100"/>
      <c r="H224" s="100"/>
      <c r="I224" s="101">
        <f>J222</f>
        <v>73080</v>
      </c>
      <c r="J224" s="101"/>
      <c r="O224" s="51">
        <f>J222</f>
        <v>73080</v>
      </c>
      <c r="P224">
        <f>0</f>
        <v>0</v>
      </c>
      <c r="R224" t="s">
        <v>875</v>
      </c>
      <c r="S224">
        <f>0</f>
        <v>0</v>
      </c>
      <c r="U224">
        <f>0</f>
        <v>0</v>
      </c>
      <c r="X224">
        <f>0</f>
        <v>0</v>
      </c>
      <c r="Z224" t="s">
        <v>875</v>
      </c>
      <c r="AA224" s="51">
        <f>J222</f>
        <v>73080</v>
      </c>
      <c r="AD224">
        <f>Source!X234</f>
        <v>0</v>
      </c>
      <c r="AE224">
        <f>Source!Y234</f>
        <v>0</v>
      </c>
      <c r="AZ224">
        <f>Source!HK234</f>
        <v>0</v>
      </c>
      <c r="BA224">
        <f>Source!HL234</f>
        <v>0</v>
      </c>
      <c r="BH224" s="51">
        <f>J222</f>
        <v>73080</v>
      </c>
      <c r="CD224">
        <v>1</v>
      </c>
    </row>
    <row r="225" spans="1:82" ht="28.5" x14ac:dyDescent="0.25">
      <c r="A225" s="31" t="s">
        <v>378</v>
      </c>
      <c r="B225" s="33" t="s">
        <v>925</v>
      </c>
      <c r="C225" s="33" t="str">
        <f>Source!G236</f>
        <v>Устройство фундаментных плит железобетонных: плоских</v>
      </c>
      <c r="D225" s="34" t="str">
        <f>Source!H236</f>
        <v>100 м3</v>
      </c>
      <c r="E225" s="38">
        <f>Source!K236</f>
        <v>80</v>
      </c>
      <c r="F225" s="32"/>
      <c r="G225" s="38">
        <f>Source!I236</f>
        <v>80</v>
      </c>
      <c r="H225" s="39"/>
      <c r="I225" s="33"/>
      <c r="J225" s="39"/>
      <c r="K225" s="37"/>
      <c r="L225" s="40"/>
    </row>
    <row r="226" spans="1:82" x14ac:dyDescent="0.25">
      <c r="C226" s="41" t="str">
        <f>"Объем: "&amp;Source!I236&amp;"=8000/"&amp;"100"</f>
        <v>Объем: 80=8000/100</v>
      </c>
    </row>
    <row r="227" spans="1:82" x14ac:dyDescent="0.25">
      <c r="A227" s="33"/>
      <c r="B227" s="37">
        <v>1</v>
      </c>
      <c r="C227" s="33" t="s">
        <v>863</v>
      </c>
      <c r="D227" s="34"/>
      <c r="E227" s="38"/>
      <c r="F227" s="32"/>
      <c r="G227" s="38"/>
      <c r="H227" s="39">
        <f>Source!AO236</f>
        <v>1526.87</v>
      </c>
      <c r="I227" s="33"/>
      <c r="J227" s="39">
        <f>ROUND(Source!AF236*Source!I236, 2)</f>
        <v>122149.6</v>
      </c>
      <c r="K227" s="37">
        <f>IF(Source!BA236&lt;&gt; 0, Source!BA236, 1)</f>
        <v>37.64</v>
      </c>
      <c r="L227" s="40">
        <f>Source!HJ236</f>
        <v>4597711</v>
      </c>
    </row>
    <row r="228" spans="1:82" x14ac:dyDescent="0.25">
      <c r="A228" s="33"/>
      <c r="B228" s="37">
        <v>2</v>
      </c>
      <c r="C228" s="33" t="s">
        <v>864</v>
      </c>
      <c r="D228" s="34"/>
      <c r="E228" s="38"/>
      <c r="F228" s="32"/>
      <c r="G228" s="38"/>
      <c r="H228" s="39">
        <f>Source!AM236</f>
        <v>2518.58</v>
      </c>
      <c r="I228" s="33"/>
      <c r="J228" s="39">
        <f>ROUND((((Source!ET236)-(Source!EU236))+Source!AE236)*Source!I236, 2)</f>
        <v>201486.4</v>
      </c>
      <c r="K228" s="37"/>
      <c r="L228" s="40"/>
    </row>
    <row r="229" spans="1:82" x14ac:dyDescent="0.25">
      <c r="A229" s="33"/>
      <c r="B229" s="37">
        <v>3</v>
      </c>
      <c r="C229" s="33" t="s">
        <v>865</v>
      </c>
      <c r="D229" s="34"/>
      <c r="E229" s="38"/>
      <c r="F229" s="32"/>
      <c r="G229" s="38"/>
      <c r="H229" s="39">
        <f>Source!AN236</f>
        <v>382.14</v>
      </c>
      <c r="I229" s="33"/>
      <c r="J229" s="42">
        <f>ROUND(Source!AE236*Source!I236, 2)</f>
        <v>30571.200000000001</v>
      </c>
      <c r="K229" s="37">
        <f>IF(Source!BS236&lt;&gt; 0, Source!BS236, 1)</f>
        <v>37.64</v>
      </c>
      <c r="L229" s="43">
        <f>Source!HI236</f>
        <v>1150700</v>
      </c>
    </row>
    <row r="230" spans="1:82" x14ac:dyDescent="0.25">
      <c r="A230" s="33"/>
      <c r="B230" s="37">
        <v>4</v>
      </c>
      <c r="C230" s="33" t="s">
        <v>866</v>
      </c>
      <c r="D230" s="34"/>
      <c r="E230" s="38"/>
      <c r="F230" s="32"/>
      <c r="G230" s="38"/>
      <c r="H230" s="39">
        <f>Source!AL236</f>
        <v>488.42</v>
      </c>
      <c r="I230" s="33"/>
      <c r="J230" s="39">
        <f>ROUND(Source!AC236*Source!I236, 2)</f>
        <v>39073.599999999999</v>
      </c>
      <c r="K230" s="37"/>
      <c r="L230" s="40"/>
    </row>
    <row r="231" spans="1:82" x14ac:dyDescent="0.25">
      <c r="A231" s="33"/>
      <c r="B231" s="33" t="str">
        <f>EtalonRes!I112</f>
        <v>04.1.02.05</v>
      </c>
      <c r="C231" s="33" t="str">
        <f>EtalonRes!K112</f>
        <v>Смеси бетонные тяжелого бетона</v>
      </c>
      <c r="D231" s="34" t="str">
        <f>EtalonRes!O112</f>
        <v>м3</v>
      </c>
      <c r="E231" s="38">
        <f>EtalonRes!X112</f>
        <v>101.5</v>
      </c>
      <c r="F231" s="32"/>
      <c r="G231" s="38">
        <f>ROUND(EtalonRes!AG112*Source!I236, 7)</f>
        <v>8120</v>
      </c>
      <c r="H231" s="39"/>
      <c r="I231" s="33"/>
      <c r="J231" s="39"/>
      <c r="K231" s="37"/>
      <c r="L231" s="40"/>
    </row>
    <row r="232" spans="1:82" x14ac:dyDescent="0.25">
      <c r="A232" s="33"/>
      <c r="B232" s="33" t="str">
        <f>EtalonRes!I114</f>
        <v>08.4.03.03</v>
      </c>
      <c r="C232" s="33" t="str">
        <f>EtalonRes!K114</f>
        <v>Арматура</v>
      </c>
      <c r="D232" s="34" t="str">
        <f>EtalonRes!O114</f>
        <v>т</v>
      </c>
      <c r="E232" s="38">
        <f>EtalonRes!X114</f>
        <v>8.1</v>
      </c>
      <c r="F232" s="32"/>
      <c r="G232" s="38">
        <f>ROUND(EtalonRes!AG114*Source!I236, 7)</f>
        <v>648</v>
      </c>
      <c r="H232" s="39"/>
      <c r="I232" s="33"/>
      <c r="J232" s="39"/>
      <c r="K232" s="37"/>
      <c r="L232" s="40"/>
    </row>
    <row r="233" spans="1:82" x14ac:dyDescent="0.25">
      <c r="A233" s="33"/>
      <c r="B233" s="33"/>
      <c r="C233" s="33" t="s">
        <v>867</v>
      </c>
      <c r="D233" s="34" t="s">
        <v>633</v>
      </c>
      <c r="E233" s="38">
        <f>Source!AQ236</f>
        <v>179</v>
      </c>
      <c r="F233" s="32"/>
      <c r="G233" s="38">
        <f>ROUND(Source!U236, 7)</f>
        <v>14320</v>
      </c>
      <c r="H233" s="39"/>
      <c r="I233" s="33"/>
      <c r="J233" s="39"/>
      <c r="K233" s="37"/>
      <c r="L233" s="40"/>
    </row>
    <row r="234" spans="1:82" x14ac:dyDescent="0.25">
      <c r="A234" s="33"/>
      <c r="B234" s="33"/>
      <c r="C234" s="44" t="s">
        <v>868</v>
      </c>
      <c r="D234" s="45" t="s">
        <v>633</v>
      </c>
      <c r="E234" s="46">
        <f>Source!AR236</f>
        <v>28.56</v>
      </c>
      <c r="F234" s="47"/>
      <c r="G234" s="46">
        <f>ROUND(Source!V236, 7)</f>
        <v>2284.8000000000002</v>
      </c>
      <c r="H234" s="48"/>
      <c r="I234" s="44"/>
      <c r="J234" s="48"/>
      <c r="K234" s="49"/>
      <c r="L234" s="50"/>
    </row>
    <row r="235" spans="1:82" x14ac:dyDescent="0.25">
      <c r="A235" s="33"/>
      <c r="B235" s="33"/>
      <c r="C235" s="33" t="s">
        <v>869</v>
      </c>
      <c r="D235" s="34"/>
      <c r="E235" s="38"/>
      <c r="F235" s="32"/>
      <c r="G235" s="38"/>
      <c r="H235" s="39">
        <f>H227+H228+H230</f>
        <v>4533.87</v>
      </c>
      <c r="I235" s="33"/>
      <c r="J235" s="39">
        <f>J227+J228+J230</f>
        <v>362709.6</v>
      </c>
      <c r="K235" s="37"/>
      <c r="L235" s="40"/>
    </row>
    <row r="236" spans="1:82" x14ac:dyDescent="0.25">
      <c r="A236" s="33"/>
      <c r="B236" s="33"/>
      <c r="C236" s="33" t="s">
        <v>870</v>
      </c>
      <c r="D236" s="34"/>
      <c r="E236" s="38"/>
      <c r="F236" s="32"/>
      <c r="G236" s="38"/>
      <c r="H236" s="39"/>
      <c r="I236" s="33"/>
      <c r="J236" s="39">
        <f>SUM(S225:S239)+SUM(T225:T239)+SUM(X225:X239)+SUM(Y225:Y239)+SUM(Z225:Z239)</f>
        <v>152720.80000000002</v>
      </c>
      <c r="K236" s="37"/>
      <c r="L236" s="40">
        <f>SUM(AR225:AR239)+SUM(AS225:AS239)+SUM(AT225:AT239)+SUM(AU225:AU239)+SUM(AV225:AV239)</f>
        <v>5748411</v>
      </c>
    </row>
    <row r="237" spans="1:82" ht="42.75" x14ac:dyDescent="0.25">
      <c r="A237" s="33"/>
      <c r="B237" s="33" t="s">
        <v>372</v>
      </c>
      <c r="C237" s="33" t="s">
        <v>922</v>
      </c>
      <c r="D237" s="34" t="s">
        <v>872</v>
      </c>
      <c r="E237" s="38">
        <f>Source!BZ236</f>
        <v>102</v>
      </c>
      <c r="F237" s="32"/>
      <c r="G237" s="38">
        <f>Source!AT236</f>
        <v>102</v>
      </c>
      <c r="H237" s="39"/>
      <c r="I237" s="33"/>
      <c r="J237" s="39">
        <f>SUM(AD225:AD239)</f>
        <v>155775.22</v>
      </c>
      <c r="K237" s="37"/>
      <c r="L237" s="40">
        <f>SUM(AZ225:AZ239)</f>
        <v>5863379</v>
      </c>
    </row>
    <row r="238" spans="1:82" ht="42.75" x14ac:dyDescent="0.25">
      <c r="A238" s="44"/>
      <c r="B238" s="44" t="s">
        <v>373</v>
      </c>
      <c r="C238" s="44" t="s">
        <v>923</v>
      </c>
      <c r="D238" s="45" t="s">
        <v>872</v>
      </c>
      <c r="E238" s="46">
        <f>Source!CA236</f>
        <v>58</v>
      </c>
      <c r="F238" s="47"/>
      <c r="G238" s="46">
        <f>Source!AU236</f>
        <v>58</v>
      </c>
      <c r="H238" s="48"/>
      <c r="I238" s="44"/>
      <c r="J238" s="48">
        <f>SUM(AE225:AE239)</f>
        <v>88578.06</v>
      </c>
      <c r="K238" s="49"/>
      <c r="L238" s="50">
        <f>SUM(BA225:BA239)</f>
        <v>3334078</v>
      </c>
    </row>
    <row r="239" spans="1:82" x14ac:dyDescent="0.25">
      <c r="C239" s="100" t="s">
        <v>874</v>
      </c>
      <c r="D239" s="100"/>
      <c r="E239" s="100"/>
      <c r="F239" s="100"/>
      <c r="G239" s="100"/>
      <c r="H239" s="100"/>
      <c r="I239" s="101">
        <f>J227+J228+J230+J237+J238</f>
        <v>607062.87999999989</v>
      </c>
      <c r="J239" s="101"/>
      <c r="O239" s="51">
        <f>J227+J228+J230+J237+J238</f>
        <v>607062.87999999989</v>
      </c>
      <c r="P239" s="51">
        <f>J228</f>
        <v>201486.4</v>
      </c>
      <c r="R239" t="s">
        <v>875</v>
      </c>
      <c r="S239" s="51">
        <f>J227</f>
        <v>122149.6</v>
      </c>
      <c r="U239" s="51">
        <f>J227</f>
        <v>122149.6</v>
      </c>
      <c r="X239" s="51">
        <f>J229</f>
        <v>30571.200000000001</v>
      </c>
      <c r="Z239" t="s">
        <v>875</v>
      </c>
      <c r="AA239" s="51">
        <f>J230</f>
        <v>39073.599999999999</v>
      </c>
      <c r="AD239">
        <f>Source!X236</f>
        <v>155775.22</v>
      </c>
      <c r="AE239">
        <f>Source!Y236</f>
        <v>88578.06</v>
      </c>
      <c r="AN239" s="54">
        <f>L227+L228+L230+L237+L238</f>
        <v>13795168</v>
      </c>
      <c r="AO239" s="54">
        <f>L228</f>
        <v>0</v>
      </c>
      <c r="AQ239" t="s">
        <v>875</v>
      </c>
      <c r="AR239" s="54">
        <f>L227</f>
        <v>4597711</v>
      </c>
      <c r="AT239" s="54">
        <f>L229</f>
        <v>1150700</v>
      </c>
      <c r="AV239" t="s">
        <v>875</v>
      </c>
      <c r="AW239" s="54">
        <f>L230</f>
        <v>0</v>
      </c>
      <c r="AZ239">
        <f>Source!HK236</f>
        <v>5863379</v>
      </c>
      <c r="BA239">
        <f>Source!HL236</f>
        <v>3334078</v>
      </c>
      <c r="BH239" s="51">
        <f>J227+J228+J230+J237+J238</f>
        <v>607062.87999999989</v>
      </c>
      <c r="CD239">
        <v>1</v>
      </c>
    </row>
    <row r="240" spans="1:82" ht="28.5" x14ac:dyDescent="0.25">
      <c r="A240" s="31" t="s">
        <v>382</v>
      </c>
      <c r="B240" s="33" t="s">
        <v>926</v>
      </c>
      <c r="C240" s="33" t="str">
        <f>Source!G238</f>
        <v>Смеси бетонные тяжелого бетона (БСТ), класс В25 (М350)</v>
      </c>
      <c r="D240" s="34" t="str">
        <f>Source!H238</f>
        <v>м3</v>
      </c>
      <c r="E240" s="38">
        <f>Source!K238</f>
        <v>8120</v>
      </c>
      <c r="F240" s="32"/>
      <c r="G240" s="38">
        <f>Source!I238</f>
        <v>8120</v>
      </c>
      <c r="H240" s="39">
        <f>Source!AL238</f>
        <v>725.69</v>
      </c>
      <c r="I240" s="33"/>
      <c r="J240" s="39">
        <f>ROUND(Source!AC238*Source!I238, 2)</f>
        <v>5892602.7999999998</v>
      </c>
      <c r="K240" s="37"/>
      <c r="L240" s="40"/>
    </row>
    <row r="241" spans="1:82" x14ac:dyDescent="0.25">
      <c r="A241" s="61"/>
      <c r="B241" s="61"/>
      <c r="C241" s="62" t="str">
        <f>"Объем: "&amp;Source!I238&amp;"=8000*"&amp;"1,015"</f>
        <v>Объем: 8120=8000*1,015</v>
      </c>
      <c r="D241" s="61"/>
      <c r="E241" s="61"/>
      <c r="F241" s="61"/>
      <c r="G241" s="61"/>
      <c r="H241" s="61"/>
      <c r="I241" s="61"/>
      <c r="J241" s="61"/>
      <c r="K241" s="61"/>
      <c r="L241" s="61"/>
    </row>
    <row r="242" spans="1:82" x14ac:dyDescent="0.25">
      <c r="C242" s="100" t="s">
        <v>874</v>
      </c>
      <c r="D242" s="100"/>
      <c r="E242" s="100"/>
      <c r="F242" s="100"/>
      <c r="G242" s="100"/>
      <c r="H242" s="100"/>
      <c r="I242" s="101">
        <f>J240</f>
        <v>5892602.7999999998</v>
      </c>
      <c r="J242" s="101"/>
      <c r="O242" s="51">
        <f>J240</f>
        <v>5892602.7999999998</v>
      </c>
      <c r="P242">
        <f>0</f>
        <v>0</v>
      </c>
      <c r="R242" t="s">
        <v>875</v>
      </c>
      <c r="S242">
        <f>0</f>
        <v>0</v>
      </c>
      <c r="U242">
        <f>0</f>
        <v>0</v>
      </c>
      <c r="X242">
        <f>0</f>
        <v>0</v>
      </c>
      <c r="Z242" t="s">
        <v>875</v>
      </c>
      <c r="AA242" s="51">
        <f>J240</f>
        <v>5892602.7999999998</v>
      </c>
      <c r="AD242">
        <f>Source!X238</f>
        <v>0</v>
      </c>
      <c r="AE242">
        <f>Source!Y238</f>
        <v>0</v>
      </c>
      <c r="AZ242">
        <f>Source!HK238</f>
        <v>0</v>
      </c>
      <c r="BA242">
        <f>Source!HL238</f>
        <v>0</v>
      </c>
      <c r="BH242" s="51">
        <f>J240</f>
        <v>5892602.7999999998</v>
      </c>
      <c r="CD242">
        <v>1</v>
      </c>
    </row>
    <row r="243" spans="1:82" ht="28.5" x14ac:dyDescent="0.25">
      <c r="A243" s="63" t="s">
        <v>386</v>
      </c>
      <c r="B243" s="44" t="s">
        <v>927</v>
      </c>
      <c r="C243" s="44" t="str">
        <f>Source!G240</f>
        <v>Сталь арматурная, горячекатаная, гладкая, класс А-I, диаметр 8 мм</v>
      </c>
      <c r="D243" s="45" t="str">
        <f>Source!H240</f>
        <v>т</v>
      </c>
      <c r="E243" s="46">
        <f>Source!K240</f>
        <v>72.8</v>
      </c>
      <c r="F243" s="47"/>
      <c r="G243" s="46">
        <f>Source!I240</f>
        <v>72.8</v>
      </c>
      <c r="H243" s="48">
        <f>Source!AL240</f>
        <v>6780</v>
      </c>
      <c r="I243" s="44"/>
      <c r="J243" s="48">
        <f>ROUND(Source!AC240*Source!I240, 2)</f>
        <v>493584</v>
      </c>
      <c r="K243" s="49"/>
      <c r="L243" s="50"/>
    </row>
    <row r="244" spans="1:82" x14ac:dyDescent="0.25">
      <c r="C244" s="100" t="s">
        <v>874</v>
      </c>
      <c r="D244" s="100"/>
      <c r="E244" s="100"/>
      <c r="F244" s="100"/>
      <c r="G244" s="100"/>
      <c r="H244" s="100"/>
      <c r="I244" s="101">
        <f>J243</f>
        <v>493584</v>
      </c>
      <c r="J244" s="101"/>
      <c r="O244" s="51">
        <f>J243</f>
        <v>493584</v>
      </c>
      <c r="P244">
        <f>0</f>
        <v>0</v>
      </c>
      <c r="R244" t="s">
        <v>875</v>
      </c>
      <c r="S244">
        <f>0</f>
        <v>0</v>
      </c>
      <c r="U244">
        <f>0</f>
        <v>0</v>
      </c>
      <c r="X244">
        <f>0</f>
        <v>0</v>
      </c>
      <c r="Z244" t="s">
        <v>875</v>
      </c>
      <c r="AA244" s="51">
        <f>J243</f>
        <v>493584</v>
      </c>
      <c r="AD244">
        <f>Source!X240</f>
        <v>0</v>
      </c>
      <c r="AE244">
        <f>Source!Y240</f>
        <v>0</v>
      </c>
      <c r="AZ244">
        <f>Source!HK240</f>
        <v>0</v>
      </c>
      <c r="BA244">
        <f>Source!HL240</f>
        <v>0</v>
      </c>
      <c r="BH244" s="51">
        <f>J243</f>
        <v>493584</v>
      </c>
      <c r="CD244">
        <v>1</v>
      </c>
    </row>
    <row r="245" spans="1:82" ht="42.75" x14ac:dyDescent="0.25">
      <c r="A245" s="63" t="s">
        <v>391</v>
      </c>
      <c r="B245" s="44" t="s">
        <v>928</v>
      </c>
      <c r="C245" s="44" t="str">
        <f>Source!G242</f>
        <v>Сталь арматурная, горячекатаная, периодического профиля, класс А-III, диаметр 16-18 мм</v>
      </c>
      <c r="D245" s="45" t="str">
        <f>Source!H242</f>
        <v>т</v>
      </c>
      <c r="E245" s="46">
        <f>Source!K242</f>
        <v>922.6</v>
      </c>
      <c r="F245" s="47"/>
      <c r="G245" s="46">
        <f>Source!I242</f>
        <v>922.6</v>
      </c>
      <c r="H245" s="48">
        <f>Source!AL242</f>
        <v>7956.21</v>
      </c>
      <c r="I245" s="44"/>
      <c r="J245" s="48">
        <f>ROUND(Source!AC242*Source!I242, 2)</f>
        <v>7340399.3499999996</v>
      </c>
      <c r="K245" s="49"/>
      <c r="L245" s="50"/>
    </row>
    <row r="246" spans="1:82" x14ac:dyDescent="0.25">
      <c r="C246" s="100" t="s">
        <v>874</v>
      </c>
      <c r="D246" s="100"/>
      <c r="E246" s="100"/>
      <c r="F246" s="100"/>
      <c r="G246" s="100"/>
      <c r="H246" s="100"/>
      <c r="I246" s="101">
        <f>J245</f>
        <v>7340399.3499999996</v>
      </c>
      <c r="J246" s="101"/>
      <c r="O246" s="51">
        <f>J245</f>
        <v>7340399.3499999996</v>
      </c>
      <c r="P246">
        <f>0</f>
        <v>0</v>
      </c>
      <c r="R246" t="s">
        <v>875</v>
      </c>
      <c r="S246">
        <f>0</f>
        <v>0</v>
      </c>
      <c r="U246">
        <f>0</f>
        <v>0</v>
      </c>
      <c r="X246">
        <f>0</f>
        <v>0</v>
      </c>
      <c r="Z246" t="s">
        <v>875</v>
      </c>
      <c r="AA246" s="51">
        <f>J245</f>
        <v>7340399.3499999996</v>
      </c>
      <c r="AD246">
        <f>Source!X242</f>
        <v>0</v>
      </c>
      <c r="AE246">
        <f>Source!Y242</f>
        <v>0</v>
      </c>
      <c r="AZ246">
        <f>Source!HK242</f>
        <v>0</v>
      </c>
      <c r="BA246">
        <f>Source!HL242</f>
        <v>0</v>
      </c>
      <c r="BH246" s="51">
        <f>J245</f>
        <v>7340399.3499999996</v>
      </c>
      <c r="CD246">
        <v>1</v>
      </c>
    </row>
    <row r="247" spans="1:82" ht="28.5" x14ac:dyDescent="0.25">
      <c r="A247" s="63" t="s">
        <v>395</v>
      </c>
      <c r="B247" s="44" t="s">
        <v>929</v>
      </c>
      <c r="C247" s="44" t="str">
        <f>Source!G244</f>
        <v>Проволока вязальная</v>
      </c>
      <c r="D247" s="45" t="str">
        <f>Source!H244</f>
        <v>кг</v>
      </c>
      <c r="E247" s="46">
        <f>Source!K244</f>
        <v>2370</v>
      </c>
      <c r="F247" s="47"/>
      <c r="G247" s="46">
        <f>Source!I244</f>
        <v>2370</v>
      </c>
      <c r="H247" s="48">
        <f>Source!AL244</f>
        <v>9.5</v>
      </c>
      <c r="I247" s="44"/>
      <c r="J247" s="48">
        <f>ROUND(Source!AC244*Source!I244, 2)</f>
        <v>22515</v>
      </c>
      <c r="K247" s="49"/>
      <c r="L247" s="50"/>
    </row>
    <row r="248" spans="1:82" x14ac:dyDescent="0.25">
      <c r="C248" s="100" t="s">
        <v>874</v>
      </c>
      <c r="D248" s="100"/>
      <c r="E248" s="100"/>
      <c r="F248" s="100"/>
      <c r="G248" s="100"/>
      <c r="H248" s="100"/>
      <c r="I248" s="101">
        <f>J247</f>
        <v>22515</v>
      </c>
      <c r="J248" s="101"/>
      <c r="O248" s="51">
        <f>J247</f>
        <v>22515</v>
      </c>
      <c r="P248">
        <f>0</f>
        <v>0</v>
      </c>
      <c r="R248" t="s">
        <v>875</v>
      </c>
      <c r="S248">
        <f>0</f>
        <v>0</v>
      </c>
      <c r="U248">
        <f>0</f>
        <v>0</v>
      </c>
      <c r="X248">
        <f>0</f>
        <v>0</v>
      </c>
      <c r="Z248" t="s">
        <v>875</v>
      </c>
      <c r="AA248" s="51">
        <f>J247</f>
        <v>22515</v>
      </c>
      <c r="AD248">
        <f>Source!X244</f>
        <v>0</v>
      </c>
      <c r="AE248">
        <f>Source!Y244</f>
        <v>0</v>
      </c>
      <c r="AZ248">
        <f>Source!HK244</f>
        <v>0</v>
      </c>
      <c r="BA248">
        <f>Source!HL244</f>
        <v>0</v>
      </c>
      <c r="BH248" s="51">
        <f>J247</f>
        <v>22515</v>
      </c>
      <c r="CD248">
        <v>1</v>
      </c>
    </row>
    <row r="249" spans="1:82" ht="28.5" x14ac:dyDescent="0.25">
      <c r="A249" s="31" t="s">
        <v>400</v>
      </c>
      <c r="B249" s="33" t="s">
        <v>930</v>
      </c>
      <c r="C249" s="33" t="str">
        <f>Source!G246</f>
        <v>Установка закладных деталей весом: до 4 кг</v>
      </c>
      <c r="D249" s="34" t="str">
        <f>Source!H246</f>
        <v>т</v>
      </c>
      <c r="E249" s="38">
        <f>Source!K246</f>
        <v>0.34820000000000001</v>
      </c>
      <c r="F249" s="32"/>
      <c r="G249" s="38">
        <f>Source!I246</f>
        <v>0.34820000000000001</v>
      </c>
      <c r="H249" s="39"/>
      <c r="I249" s="33"/>
      <c r="J249" s="39"/>
      <c r="K249" s="37"/>
      <c r="L249" s="40"/>
    </row>
    <row r="250" spans="1:82" x14ac:dyDescent="0.25">
      <c r="A250" s="33"/>
      <c r="B250" s="37">
        <v>1</v>
      </c>
      <c r="C250" s="33" t="s">
        <v>863</v>
      </c>
      <c r="D250" s="34"/>
      <c r="E250" s="38"/>
      <c r="F250" s="32"/>
      <c r="G250" s="38"/>
      <c r="H250" s="39">
        <f>Source!AO246</f>
        <v>1795.86</v>
      </c>
      <c r="I250" s="33"/>
      <c r="J250" s="39">
        <f>ROUND(Source!AF246*Source!I246, 2)</f>
        <v>625.32000000000005</v>
      </c>
      <c r="K250" s="37">
        <f>IF(Source!BA246&lt;&gt; 0, Source!BA246, 1)</f>
        <v>37.64</v>
      </c>
      <c r="L250" s="40">
        <f>Source!HJ246</f>
        <v>23537</v>
      </c>
    </row>
    <row r="251" spans="1:82" x14ac:dyDescent="0.25">
      <c r="A251" s="33"/>
      <c r="B251" s="37">
        <v>2</v>
      </c>
      <c r="C251" s="33" t="s">
        <v>864</v>
      </c>
      <c r="D251" s="34"/>
      <c r="E251" s="38"/>
      <c r="F251" s="32"/>
      <c r="G251" s="38"/>
      <c r="H251" s="39">
        <f>Source!AM246</f>
        <v>28.64</v>
      </c>
      <c r="I251" s="33"/>
      <c r="J251" s="39">
        <f>ROUND((((Source!ET246)-(Source!EU246))+Source!AE246)*Source!I246, 2)</f>
        <v>9.9700000000000006</v>
      </c>
      <c r="K251" s="37"/>
      <c r="L251" s="40"/>
    </row>
    <row r="252" spans="1:82" x14ac:dyDescent="0.25">
      <c r="A252" s="33"/>
      <c r="B252" s="37">
        <v>3</v>
      </c>
      <c r="C252" s="33" t="s">
        <v>865</v>
      </c>
      <c r="D252" s="34"/>
      <c r="E252" s="38"/>
      <c r="F252" s="32"/>
      <c r="G252" s="38"/>
      <c r="H252" s="39">
        <f>Source!AN246</f>
        <v>4.09</v>
      </c>
      <c r="I252" s="33"/>
      <c r="J252" s="42">
        <f>ROUND(Source!AE246*Source!I246, 2)</f>
        <v>1.42</v>
      </c>
      <c r="K252" s="37">
        <f>IF(Source!BS246&lt;&gt; 0, Source!BS246, 1)</f>
        <v>37.64</v>
      </c>
      <c r="L252" s="43">
        <f>Source!HI246</f>
        <v>53</v>
      </c>
    </row>
    <row r="253" spans="1:82" x14ac:dyDescent="0.25">
      <c r="A253" s="33"/>
      <c r="B253" s="37">
        <v>4</v>
      </c>
      <c r="C253" s="33" t="s">
        <v>866</v>
      </c>
      <c r="D253" s="34"/>
      <c r="E253" s="38"/>
      <c r="F253" s="32"/>
      <c r="G253" s="38"/>
      <c r="H253" s="39">
        <f>Source!AL246</f>
        <v>0</v>
      </c>
      <c r="I253" s="33"/>
      <c r="J253" s="39">
        <f>ROUND(Source!AC246*Source!I246, 2)</f>
        <v>0</v>
      </c>
      <c r="K253" s="37"/>
      <c r="L253" s="40"/>
    </row>
    <row r="254" spans="1:82" x14ac:dyDescent="0.25">
      <c r="A254" s="33"/>
      <c r="B254" s="33" t="str">
        <f>EtalonRes!I126</f>
        <v>08.4.01.02</v>
      </c>
      <c r="C254" s="33" t="str">
        <f>EtalonRes!K126</f>
        <v>Детали закладные и накладные</v>
      </c>
      <c r="D254" s="34" t="str">
        <f>EtalonRes!O126</f>
        <v>т</v>
      </c>
      <c r="E254" s="38">
        <f>EtalonRes!X126</f>
        <v>1</v>
      </c>
      <c r="F254" s="32"/>
      <c r="G254" s="38">
        <f>ROUND(EtalonRes!AG126*Source!I246, 7)</f>
        <v>0.34820000000000001</v>
      </c>
      <c r="H254" s="39"/>
      <c r="I254" s="33"/>
      <c r="J254" s="39"/>
      <c r="K254" s="37"/>
      <c r="L254" s="40"/>
    </row>
    <row r="255" spans="1:82" x14ac:dyDescent="0.25">
      <c r="A255" s="33"/>
      <c r="B255" s="33"/>
      <c r="C255" s="33" t="s">
        <v>867</v>
      </c>
      <c r="D255" s="34" t="s">
        <v>633</v>
      </c>
      <c r="E255" s="38">
        <f>Source!AQ246</f>
        <v>198</v>
      </c>
      <c r="F255" s="32"/>
      <c r="G255" s="38">
        <f>ROUND(Source!U246, 7)</f>
        <v>68.943600000000004</v>
      </c>
      <c r="H255" s="39"/>
      <c r="I255" s="33"/>
      <c r="J255" s="39"/>
      <c r="K255" s="37"/>
      <c r="L255" s="40"/>
    </row>
    <row r="256" spans="1:82" x14ac:dyDescent="0.25">
      <c r="A256" s="33"/>
      <c r="B256" s="33"/>
      <c r="C256" s="44" t="s">
        <v>868</v>
      </c>
      <c r="D256" s="45" t="s">
        <v>633</v>
      </c>
      <c r="E256" s="46">
        <f>Source!AR246</f>
        <v>0.33</v>
      </c>
      <c r="F256" s="47"/>
      <c r="G256" s="46">
        <f>ROUND(Source!V246, 7)</f>
        <v>0.11490599999999999</v>
      </c>
      <c r="H256" s="48"/>
      <c r="I256" s="44"/>
      <c r="J256" s="48"/>
      <c r="K256" s="49"/>
      <c r="L256" s="50"/>
    </row>
    <row r="257" spans="1:82" x14ac:dyDescent="0.25">
      <c r="A257" s="33"/>
      <c r="B257" s="33"/>
      <c r="C257" s="33" t="s">
        <v>869</v>
      </c>
      <c r="D257" s="34"/>
      <c r="E257" s="38"/>
      <c r="F257" s="32"/>
      <c r="G257" s="38"/>
      <c r="H257" s="39">
        <f>H250+H251+H253</f>
        <v>1824.5</v>
      </c>
      <c r="I257" s="33"/>
      <c r="J257" s="39">
        <f>J250+J251+J253</f>
        <v>635.29000000000008</v>
      </c>
      <c r="K257" s="37"/>
      <c r="L257" s="40"/>
    </row>
    <row r="258" spans="1:82" x14ac:dyDescent="0.25">
      <c r="A258" s="33"/>
      <c r="B258" s="33"/>
      <c r="C258" s="33" t="s">
        <v>870</v>
      </c>
      <c r="D258" s="34"/>
      <c r="E258" s="38"/>
      <c r="F258" s="32"/>
      <c r="G258" s="38"/>
      <c r="H258" s="39"/>
      <c r="I258" s="33"/>
      <c r="J258" s="39">
        <f>SUM(S249:S261)+SUM(T249:T261)+SUM(X249:X261)+SUM(Y249:Y261)+SUM(Z249:Z261)</f>
        <v>626.74</v>
      </c>
      <c r="K258" s="37"/>
      <c r="L258" s="40">
        <f>SUM(AR249:AR261)+SUM(AS249:AS261)+SUM(AT249:AT261)+SUM(AU249:AU261)+SUM(AV249:AV261)</f>
        <v>23590</v>
      </c>
    </row>
    <row r="259" spans="1:82" ht="42.75" x14ac:dyDescent="0.25">
      <c r="A259" s="33"/>
      <c r="B259" s="33" t="s">
        <v>372</v>
      </c>
      <c r="C259" s="33" t="s">
        <v>922</v>
      </c>
      <c r="D259" s="34" t="s">
        <v>872</v>
      </c>
      <c r="E259" s="38">
        <f>Source!BZ246</f>
        <v>102</v>
      </c>
      <c r="F259" s="32"/>
      <c r="G259" s="38">
        <f>Source!AT246</f>
        <v>102</v>
      </c>
      <c r="H259" s="39"/>
      <c r="I259" s="33"/>
      <c r="J259" s="39">
        <f>SUM(AD249:AD261)</f>
        <v>639.27</v>
      </c>
      <c r="K259" s="37"/>
      <c r="L259" s="40">
        <f>SUM(AZ249:AZ261)</f>
        <v>24062</v>
      </c>
    </row>
    <row r="260" spans="1:82" ht="42.75" x14ac:dyDescent="0.25">
      <c r="A260" s="44"/>
      <c r="B260" s="44" t="s">
        <v>373</v>
      </c>
      <c r="C260" s="44" t="s">
        <v>923</v>
      </c>
      <c r="D260" s="45" t="s">
        <v>872</v>
      </c>
      <c r="E260" s="46">
        <f>Source!CA246</f>
        <v>58</v>
      </c>
      <c r="F260" s="47"/>
      <c r="G260" s="46">
        <f>Source!AU246</f>
        <v>58</v>
      </c>
      <c r="H260" s="48"/>
      <c r="I260" s="44"/>
      <c r="J260" s="48">
        <f>SUM(AE249:AE261)</f>
        <v>363.51</v>
      </c>
      <c r="K260" s="49"/>
      <c r="L260" s="50">
        <f>SUM(BA249:BA261)</f>
        <v>13682</v>
      </c>
    </row>
    <row r="261" spans="1:82" x14ac:dyDescent="0.25">
      <c r="C261" s="100" t="s">
        <v>874</v>
      </c>
      <c r="D261" s="100"/>
      <c r="E261" s="100"/>
      <c r="F261" s="100"/>
      <c r="G261" s="100"/>
      <c r="H261" s="100"/>
      <c r="I261" s="101">
        <f>J250+J251+J253+J259+J260</f>
        <v>1638.07</v>
      </c>
      <c r="J261" s="101"/>
      <c r="O261" s="51">
        <f>J250+J251+J253+J259+J260</f>
        <v>1638.07</v>
      </c>
      <c r="P261" s="51">
        <f>J251</f>
        <v>9.9700000000000006</v>
      </c>
      <c r="R261" t="s">
        <v>875</v>
      </c>
      <c r="S261" s="51">
        <f>J250</f>
        <v>625.32000000000005</v>
      </c>
      <c r="U261" s="51">
        <f>J250</f>
        <v>625.32000000000005</v>
      </c>
      <c r="X261" s="51">
        <f>J252</f>
        <v>1.42</v>
      </c>
      <c r="Z261" t="s">
        <v>875</v>
      </c>
      <c r="AA261" s="51">
        <f>J253</f>
        <v>0</v>
      </c>
      <c r="AD261">
        <f>Source!X246</f>
        <v>639.27</v>
      </c>
      <c r="AE261">
        <f>Source!Y246</f>
        <v>363.51</v>
      </c>
      <c r="AN261" s="54">
        <f>L250+L251+L253+L259+L260</f>
        <v>61281</v>
      </c>
      <c r="AO261" s="54">
        <f>L251</f>
        <v>0</v>
      </c>
      <c r="AQ261" t="s">
        <v>875</v>
      </c>
      <c r="AR261" s="54">
        <f>L250</f>
        <v>23537</v>
      </c>
      <c r="AT261" s="54">
        <f>L252</f>
        <v>53</v>
      </c>
      <c r="AV261" t="s">
        <v>875</v>
      </c>
      <c r="AW261" s="54">
        <f>L253</f>
        <v>0</v>
      </c>
      <c r="AZ261">
        <f>Source!HK246</f>
        <v>24062</v>
      </c>
      <c r="BA261">
        <f>Source!HL246</f>
        <v>13682</v>
      </c>
      <c r="BH261" s="51">
        <f>J250+J251+J253+J259+J260</f>
        <v>1638.07</v>
      </c>
      <c r="CD261">
        <v>1</v>
      </c>
    </row>
    <row r="262" spans="1:82" ht="85.5" x14ac:dyDescent="0.25">
      <c r="A262" s="63" t="s">
        <v>404</v>
      </c>
      <c r="B262" s="44" t="s">
        <v>931</v>
      </c>
      <c r="C262" s="44" t="str">
        <f>Source!G248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v>
      </c>
      <c r="D262" s="45" t="str">
        <f>Source!H248</f>
        <v>т</v>
      </c>
      <c r="E262" s="46">
        <f>Source!K248</f>
        <v>0.34820000000000001</v>
      </c>
      <c r="F262" s="47"/>
      <c r="G262" s="46">
        <f>Source!I248</f>
        <v>0.34820000000000001</v>
      </c>
      <c r="H262" s="48">
        <f>Source!AL248</f>
        <v>6800</v>
      </c>
      <c r="I262" s="44"/>
      <c r="J262" s="48">
        <f>ROUND(Source!AC248*Source!I248, 2)</f>
        <v>2367.7600000000002</v>
      </c>
      <c r="K262" s="49"/>
      <c r="L262" s="50"/>
    </row>
    <row r="263" spans="1:82" x14ac:dyDescent="0.25">
      <c r="C263" s="100" t="s">
        <v>874</v>
      </c>
      <c r="D263" s="100"/>
      <c r="E263" s="100"/>
      <c r="F263" s="100"/>
      <c r="G263" s="100"/>
      <c r="H263" s="100"/>
      <c r="I263" s="101">
        <f>J262</f>
        <v>2367.7600000000002</v>
      </c>
      <c r="J263" s="101"/>
      <c r="O263" s="51">
        <f>J262</f>
        <v>2367.7600000000002</v>
      </c>
      <c r="P263">
        <f>0</f>
        <v>0</v>
      </c>
      <c r="R263" t="s">
        <v>875</v>
      </c>
      <c r="S263">
        <f>0</f>
        <v>0</v>
      </c>
      <c r="U263">
        <f>0</f>
        <v>0</v>
      </c>
      <c r="X263">
        <f>0</f>
        <v>0</v>
      </c>
      <c r="Z263" t="s">
        <v>875</v>
      </c>
      <c r="AA263" s="51">
        <f>J262</f>
        <v>2367.7600000000002</v>
      </c>
      <c r="AD263">
        <f>Source!X248</f>
        <v>0</v>
      </c>
      <c r="AE263">
        <f>Source!Y248</f>
        <v>0</v>
      </c>
      <c r="AZ263">
        <f>Source!HK248</f>
        <v>0</v>
      </c>
      <c r="BA263">
        <f>Source!HL248</f>
        <v>0</v>
      </c>
      <c r="BH263" s="51">
        <f>J262</f>
        <v>2367.7600000000002</v>
      </c>
      <c r="CD263">
        <v>1</v>
      </c>
    </row>
    <row r="264" spans="1:82" ht="28.5" x14ac:dyDescent="0.25">
      <c r="A264" s="31" t="s">
        <v>408</v>
      </c>
      <c r="B264" s="33" t="s">
        <v>932</v>
      </c>
      <c r="C264" s="33" t="str">
        <f>Source!G250</f>
        <v>Установка закладных деталей весом: до 20 кг</v>
      </c>
      <c r="D264" s="34" t="str">
        <f>Source!H250</f>
        <v>т</v>
      </c>
      <c r="E264" s="38">
        <f>Source!K250</f>
        <v>2.8565999999999998</v>
      </c>
      <c r="F264" s="32"/>
      <c r="G264" s="38">
        <f>Source!I250</f>
        <v>2.8565999999999998</v>
      </c>
      <c r="H264" s="39"/>
      <c r="I264" s="33"/>
      <c r="J264" s="39"/>
      <c r="K264" s="37"/>
      <c r="L264" s="40"/>
    </row>
    <row r="265" spans="1:82" x14ac:dyDescent="0.25">
      <c r="A265" s="33"/>
      <c r="B265" s="37">
        <v>1</v>
      </c>
      <c r="C265" s="33" t="s">
        <v>863</v>
      </c>
      <c r="D265" s="34"/>
      <c r="E265" s="38"/>
      <c r="F265" s="32"/>
      <c r="G265" s="38"/>
      <c r="H265" s="39">
        <f>Source!AO250</f>
        <v>526.05999999999995</v>
      </c>
      <c r="I265" s="33"/>
      <c r="J265" s="39">
        <f>ROUND(Source!AF250*Source!I250, 2)</f>
        <v>1502.74</v>
      </c>
      <c r="K265" s="37">
        <f>IF(Source!BA250&lt;&gt; 0, Source!BA250, 1)</f>
        <v>37.64</v>
      </c>
      <c r="L265" s="40">
        <f>Source!HJ250</f>
        <v>56563</v>
      </c>
    </row>
    <row r="266" spans="1:82" x14ac:dyDescent="0.25">
      <c r="A266" s="33"/>
      <c r="B266" s="37">
        <v>2</v>
      </c>
      <c r="C266" s="33" t="s">
        <v>864</v>
      </c>
      <c r="D266" s="34"/>
      <c r="E266" s="38"/>
      <c r="F266" s="32"/>
      <c r="G266" s="38"/>
      <c r="H266" s="39">
        <f>Source!AM250</f>
        <v>28.64</v>
      </c>
      <c r="I266" s="33"/>
      <c r="J266" s="39">
        <f>ROUND((((Source!ET250)-(Source!EU250))+Source!AE250)*Source!I250, 2)</f>
        <v>81.81</v>
      </c>
      <c r="K266" s="37"/>
      <c r="L266" s="40"/>
    </row>
    <row r="267" spans="1:82" x14ac:dyDescent="0.25">
      <c r="A267" s="33"/>
      <c r="B267" s="37">
        <v>3</v>
      </c>
      <c r="C267" s="33" t="s">
        <v>865</v>
      </c>
      <c r="D267" s="34"/>
      <c r="E267" s="38"/>
      <c r="F267" s="32"/>
      <c r="G267" s="38"/>
      <c r="H267" s="39">
        <f>Source!AN250</f>
        <v>4.09</v>
      </c>
      <c r="I267" s="33"/>
      <c r="J267" s="42">
        <f>ROUND(Source!AE250*Source!I250, 2)</f>
        <v>11.68</v>
      </c>
      <c r="K267" s="37">
        <f>IF(Source!BS250&lt;&gt; 0, Source!BS250, 1)</f>
        <v>37.64</v>
      </c>
      <c r="L267" s="43">
        <f>Source!HI250</f>
        <v>440</v>
      </c>
    </row>
    <row r="268" spans="1:82" x14ac:dyDescent="0.25">
      <c r="A268" s="33"/>
      <c r="B268" s="37">
        <v>4</v>
      </c>
      <c r="C268" s="33" t="s">
        <v>866</v>
      </c>
      <c r="D268" s="34"/>
      <c r="E268" s="38"/>
      <c r="F268" s="32"/>
      <c r="G268" s="38"/>
      <c r="H268" s="39">
        <f>Source!AL250</f>
        <v>0</v>
      </c>
      <c r="I268" s="33"/>
      <c r="J268" s="39">
        <f>ROUND(Source!AC250*Source!I250, 2)</f>
        <v>0</v>
      </c>
      <c r="K268" s="37"/>
      <c r="L268" s="40"/>
    </row>
    <row r="269" spans="1:82" x14ac:dyDescent="0.25">
      <c r="A269" s="33"/>
      <c r="B269" s="33" t="str">
        <f>EtalonRes!I136</f>
        <v>08.4.01.02</v>
      </c>
      <c r="C269" s="33" t="str">
        <f>EtalonRes!K136</f>
        <v>Детали закладные и накладные</v>
      </c>
      <c r="D269" s="34" t="str">
        <f>EtalonRes!O136</f>
        <v>т</v>
      </c>
      <c r="E269" s="38">
        <f>EtalonRes!X136</f>
        <v>1</v>
      </c>
      <c r="F269" s="32"/>
      <c r="G269" s="38">
        <f>ROUND(EtalonRes!AG136*Source!I250, 7)</f>
        <v>2.8565999999999998</v>
      </c>
      <c r="H269" s="39"/>
      <c r="I269" s="33"/>
      <c r="J269" s="39"/>
      <c r="K269" s="37"/>
      <c r="L269" s="40"/>
    </row>
    <row r="270" spans="1:82" x14ac:dyDescent="0.25">
      <c r="A270" s="33"/>
      <c r="B270" s="33"/>
      <c r="C270" s="33" t="s">
        <v>867</v>
      </c>
      <c r="D270" s="34" t="s">
        <v>633</v>
      </c>
      <c r="E270" s="38">
        <f>Source!AQ250</f>
        <v>58</v>
      </c>
      <c r="F270" s="32"/>
      <c r="G270" s="38">
        <f>ROUND(Source!U250, 7)</f>
        <v>165.68279999999999</v>
      </c>
      <c r="H270" s="39"/>
      <c r="I270" s="33"/>
      <c r="J270" s="39"/>
      <c r="K270" s="37"/>
      <c r="L270" s="40"/>
    </row>
    <row r="271" spans="1:82" x14ac:dyDescent="0.25">
      <c r="A271" s="33"/>
      <c r="B271" s="33"/>
      <c r="C271" s="44" t="s">
        <v>868</v>
      </c>
      <c r="D271" s="45" t="s">
        <v>633</v>
      </c>
      <c r="E271" s="46">
        <f>Source!AR250</f>
        <v>0.33</v>
      </c>
      <c r="F271" s="47"/>
      <c r="G271" s="46">
        <f>ROUND(Source!V250, 7)</f>
        <v>0.94267800000000002</v>
      </c>
      <c r="H271" s="48"/>
      <c r="I271" s="44"/>
      <c r="J271" s="48"/>
      <c r="K271" s="49"/>
      <c r="L271" s="50"/>
    </row>
    <row r="272" spans="1:82" x14ac:dyDescent="0.25">
      <c r="A272" s="33"/>
      <c r="B272" s="33"/>
      <c r="C272" s="33" t="s">
        <v>869</v>
      </c>
      <c r="D272" s="34"/>
      <c r="E272" s="38"/>
      <c r="F272" s="32"/>
      <c r="G272" s="38"/>
      <c r="H272" s="39">
        <f>H265+H266+H268</f>
        <v>554.69999999999993</v>
      </c>
      <c r="I272" s="33"/>
      <c r="J272" s="39">
        <f>J265+J266+J268</f>
        <v>1584.55</v>
      </c>
      <c r="K272" s="37"/>
      <c r="L272" s="40"/>
    </row>
    <row r="273" spans="1:82" x14ac:dyDescent="0.25">
      <c r="A273" s="33"/>
      <c r="B273" s="33"/>
      <c r="C273" s="33" t="s">
        <v>870</v>
      </c>
      <c r="D273" s="34"/>
      <c r="E273" s="38"/>
      <c r="F273" s="32"/>
      <c r="G273" s="38"/>
      <c r="H273" s="39"/>
      <c r="I273" s="33"/>
      <c r="J273" s="39">
        <f>SUM(S264:S276)+SUM(T264:T276)+SUM(X264:X276)+SUM(Y264:Y276)+SUM(Z264:Z276)</f>
        <v>1514.42</v>
      </c>
      <c r="K273" s="37"/>
      <c r="L273" s="40">
        <f>SUM(AR264:AR276)+SUM(AS264:AS276)+SUM(AT264:AT276)+SUM(AU264:AU276)+SUM(AV264:AV276)</f>
        <v>57003</v>
      </c>
    </row>
    <row r="274" spans="1:82" ht="42.75" x14ac:dyDescent="0.25">
      <c r="A274" s="33"/>
      <c r="B274" s="33" t="s">
        <v>372</v>
      </c>
      <c r="C274" s="33" t="s">
        <v>922</v>
      </c>
      <c r="D274" s="34" t="s">
        <v>872</v>
      </c>
      <c r="E274" s="38">
        <f>Source!BZ250</f>
        <v>102</v>
      </c>
      <c r="F274" s="32"/>
      <c r="G274" s="38">
        <f>Source!AT250</f>
        <v>102</v>
      </c>
      <c r="H274" s="39"/>
      <c r="I274" s="33"/>
      <c r="J274" s="39">
        <f>SUM(AD264:AD276)</f>
        <v>1544.71</v>
      </c>
      <c r="K274" s="37"/>
      <c r="L274" s="40">
        <f>SUM(AZ264:AZ276)</f>
        <v>58143</v>
      </c>
    </row>
    <row r="275" spans="1:82" ht="42.75" x14ac:dyDescent="0.25">
      <c r="A275" s="44"/>
      <c r="B275" s="44" t="s">
        <v>373</v>
      </c>
      <c r="C275" s="44" t="s">
        <v>923</v>
      </c>
      <c r="D275" s="45" t="s">
        <v>872</v>
      </c>
      <c r="E275" s="46">
        <f>Source!CA250</f>
        <v>58</v>
      </c>
      <c r="F275" s="47"/>
      <c r="G275" s="46">
        <f>Source!AU250</f>
        <v>58</v>
      </c>
      <c r="H275" s="48"/>
      <c r="I275" s="44"/>
      <c r="J275" s="48">
        <f>SUM(AE264:AE276)</f>
        <v>878.36</v>
      </c>
      <c r="K275" s="49"/>
      <c r="L275" s="50">
        <f>SUM(BA264:BA276)</f>
        <v>33062</v>
      </c>
    </row>
    <row r="276" spans="1:82" x14ac:dyDescent="0.25">
      <c r="C276" s="100" t="s">
        <v>874</v>
      </c>
      <c r="D276" s="100"/>
      <c r="E276" s="100"/>
      <c r="F276" s="100"/>
      <c r="G276" s="100"/>
      <c r="H276" s="100"/>
      <c r="I276" s="101">
        <f>J265+J266+J268+J274+J275</f>
        <v>4007.6200000000003</v>
      </c>
      <c r="J276" s="101"/>
      <c r="O276" s="51">
        <f>J265+J266+J268+J274+J275</f>
        <v>4007.6200000000003</v>
      </c>
      <c r="P276" s="51">
        <f>J266</f>
        <v>81.81</v>
      </c>
      <c r="R276" t="s">
        <v>875</v>
      </c>
      <c r="S276" s="51">
        <f>J265</f>
        <v>1502.74</v>
      </c>
      <c r="U276" s="51">
        <f>J265</f>
        <v>1502.74</v>
      </c>
      <c r="X276" s="51">
        <f>J267</f>
        <v>11.68</v>
      </c>
      <c r="Z276" t="s">
        <v>875</v>
      </c>
      <c r="AA276" s="51">
        <f>J268</f>
        <v>0</v>
      </c>
      <c r="AD276">
        <f>Source!X250</f>
        <v>1544.71</v>
      </c>
      <c r="AE276">
        <f>Source!Y250</f>
        <v>878.36</v>
      </c>
      <c r="AN276" s="54">
        <f>L265+L266+L268+L274+L275</f>
        <v>147768</v>
      </c>
      <c r="AO276" s="54">
        <f>L266</f>
        <v>0</v>
      </c>
      <c r="AQ276" t="s">
        <v>875</v>
      </c>
      <c r="AR276" s="54">
        <f>L265</f>
        <v>56563</v>
      </c>
      <c r="AT276" s="54">
        <f>L267</f>
        <v>440</v>
      </c>
      <c r="AV276" t="s">
        <v>875</v>
      </c>
      <c r="AW276" s="54">
        <f>L268</f>
        <v>0</v>
      </c>
      <c r="AZ276">
        <f>Source!HK250</f>
        <v>58143</v>
      </c>
      <c r="BA276">
        <f>Source!HL250</f>
        <v>33062</v>
      </c>
      <c r="BH276" s="51">
        <f>J265+J266+J268+J274+J275</f>
        <v>4007.6200000000003</v>
      </c>
      <c r="CD276">
        <v>1</v>
      </c>
    </row>
    <row r="277" spans="1:82" ht="85.5" x14ac:dyDescent="0.25">
      <c r="A277" s="63" t="s">
        <v>412</v>
      </c>
      <c r="B277" s="44" t="s">
        <v>931</v>
      </c>
      <c r="C277" s="44" t="str">
        <f>Source!G252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v>
      </c>
      <c r="D277" s="45" t="str">
        <f>Source!H252</f>
        <v>т</v>
      </c>
      <c r="E277" s="46">
        <f>Source!K252</f>
        <v>2.8555999999999999</v>
      </c>
      <c r="F277" s="47"/>
      <c r="G277" s="46">
        <f>Source!I252</f>
        <v>2.8555999999999999</v>
      </c>
      <c r="H277" s="48">
        <f>Source!AL252</f>
        <v>6800</v>
      </c>
      <c r="I277" s="44"/>
      <c r="J277" s="48">
        <f>ROUND(Source!AC252*Source!I252, 2)</f>
        <v>19418.080000000002</v>
      </c>
      <c r="K277" s="49"/>
      <c r="L277" s="50"/>
    </row>
    <row r="278" spans="1:82" x14ac:dyDescent="0.25">
      <c r="C278" s="100" t="s">
        <v>874</v>
      </c>
      <c r="D278" s="100"/>
      <c r="E278" s="100"/>
      <c r="F278" s="100"/>
      <c r="G278" s="100"/>
      <c r="H278" s="100"/>
      <c r="I278" s="101">
        <f>J277</f>
        <v>19418.080000000002</v>
      </c>
      <c r="J278" s="101"/>
      <c r="O278" s="51">
        <f>J277</f>
        <v>19418.080000000002</v>
      </c>
      <c r="P278">
        <f>0</f>
        <v>0</v>
      </c>
      <c r="R278" t="s">
        <v>875</v>
      </c>
      <c r="S278">
        <f>0</f>
        <v>0</v>
      </c>
      <c r="U278">
        <f>0</f>
        <v>0</v>
      </c>
      <c r="X278">
        <f>0</f>
        <v>0</v>
      </c>
      <c r="Z278" t="s">
        <v>875</v>
      </c>
      <c r="AA278" s="51">
        <f>J277</f>
        <v>19418.080000000002</v>
      </c>
      <c r="AD278">
        <f>Source!X252</f>
        <v>0</v>
      </c>
      <c r="AE278">
        <f>Source!Y252</f>
        <v>0</v>
      </c>
      <c r="AZ278">
        <f>Source!HK252</f>
        <v>0</v>
      </c>
      <c r="BA278">
        <f>Source!HL252</f>
        <v>0</v>
      </c>
      <c r="BH278" s="51">
        <f>J277</f>
        <v>19418.080000000002</v>
      </c>
      <c r="CD278">
        <v>1</v>
      </c>
    </row>
    <row r="279" spans="1:82" ht="28.5" x14ac:dyDescent="0.25">
      <c r="A279" s="31" t="s">
        <v>413</v>
      </c>
      <c r="B279" s="33" t="s">
        <v>933</v>
      </c>
      <c r="C279" s="33" t="str">
        <f>Source!G254</f>
        <v>Установка закладных деталей весом: более 20 кг</v>
      </c>
      <c r="D279" s="34" t="str">
        <f>Source!H254</f>
        <v>т</v>
      </c>
      <c r="E279" s="38">
        <f>Source!K254</f>
        <v>0.27100000000000002</v>
      </c>
      <c r="F279" s="32"/>
      <c r="G279" s="38">
        <f>Source!I254</f>
        <v>0.27100000000000002</v>
      </c>
      <c r="H279" s="39"/>
      <c r="I279" s="33"/>
      <c r="J279" s="39"/>
      <c r="K279" s="37"/>
      <c r="L279" s="40"/>
    </row>
    <row r="280" spans="1:82" x14ac:dyDescent="0.25">
      <c r="A280" s="33"/>
      <c r="B280" s="37">
        <v>1</v>
      </c>
      <c r="C280" s="33" t="s">
        <v>863</v>
      </c>
      <c r="D280" s="34"/>
      <c r="E280" s="38"/>
      <c r="F280" s="32"/>
      <c r="G280" s="38"/>
      <c r="H280" s="39">
        <f>Source!AO254</f>
        <v>181.4</v>
      </c>
      <c r="I280" s="33"/>
      <c r="J280" s="39">
        <f>ROUND(Source!AF254*Source!I254, 2)</f>
        <v>49.16</v>
      </c>
      <c r="K280" s="37">
        <f>IF(Source!BA254&lt;&gt; 0, Source!BA254, 1)</f>
        <v>37.64</v>
      </c>
      <c r="L280" s="40">
        <f>Source!HJ254</f>
        <v>1850</v>
      </c>
    </row>
    <row r="281" spans="1:82" x14ac:dyDescent="0.25">
      <c r="A281" s="33"/>
      <c r="B281" s="37">
        <v>2</v>
      </c>
      <c r="C281" s="33" t="s">
        <v>864</v>
      </c>
      <c r="D281" s="34"/>
      <c r="E281" s="38"/>
      <c r="F281" s="32"/>
      <c r="G281" s="38"/>
      <c r="H281" s="39">
        <f>Source!AM254</f>
        <v>28.64</v>
      </c>
      <c r="I281" s="33"/>
      <c r="J281" s="39">
        <f>ROUND((((Source!ET254)-(Source!EU254))+Source!AE254)*Source!I254, 2)</f>
        <v>7.76</v>
      </c>
      <c r="K281" s="37"/>
      <c r="L281" s="40"/>
    </row>
    <row r="282" spans="1:82" x14ac:dyDescent="0.25">
      <c r="A282" s="33"/>
      <c r="B282" s="37">
        <v>3</v>
      </c>
      <c r="C282" s="33" t="s">
        <v>865</v>
      </c>
      <c r="D282" s="34"/>
      <c r="E282" s="38"/>
      <c r="F282" s="32"/>
      <c r="G282" s="38"/>
      <c r="H282" s="39">
        <f>Source!AN254</f>
        <v>4.09</v>
      </c>
      <c r="I282" s="33"/>
      <c r="J282" s="42">
        <f>ROUND(Source!AE254*Source!I254, 2)</f>
        <v>1.1100000000000001</v>
      </c>
      <c r="K282" s="37">
        <f>IF(Source!BS254&lt;&gt; 0, Source!BS254, 1)</f>
        <v>37.64</v>
      </c>
      <c r="L282" s="43">
        <f>Source!HI254</f>
        <v>42</v>
      </c>
    </row>
    <row r="283" spans="1:82" x14ac:dyDescent="0.25">
      <c r="A283" s="33"/>
      <c r="B283" s="37">
        <v>4</v>
      </c>
      <c r="C283" s="33" t="s">
        <v>866</v>
      </c>
      <c r="D283" s="34"/>
      <c r="E283" s="38"/>
      <c r="F283" s="32"/>
      <c r="G283" s="38"/>
      <c r="H283" s="39">
        <f>Source!AL254</f>
        <v>0</v>
      </c>
      <c r="I283" s="33"/>
      <c r="J283" s="39">
        <f>ROUND(Source!AC254*Source!I254, 2)</f>
        <v>0</v>
      </c>
      <c r="K283" s="37"/>
      <c r="L283" s="40"/>
    </row>
    <row r="284" spans="1:82" x14ac:dyDescent="0.25">
      <c r="A284" s="33"/>
      <c r="B284" s="33" t="str">
        <f>EtalonRes!I146</f>
        <v>08.4.01.02</v>
      </c>
      <c r="C284" s="33" t="str">
        <f>EtalonRes!K146</f>
        <v>Детали закладные и накладные</v>
      </c>
      <c r="D284" s="34" t="str">
        <f>EtalonRes!O146</f>
        <v>т</v>
      </c>
      <c r="E284" s="38">
        <f>EtalonRes!X146</f>
        <v>1</v>
      </c>
      <c r="F284" s="32"/>
      <c r="G284" s="38">
        <f>ROUND(EtalonRes!AG146*Source!I254, 7)</f>
        <v>0.27100000000000002</v>
      </c>
      <c r="H284" s="39"/>
      <c r="I284" s="33"/>
      <c r="J284" s="39"/>
      <c r="K284" s="37"/>
      <c r="L284" s="40"/>
    </row>
    <row r="285" spans="1:82" x14ac:dyDescent="0.25">
      <c r="A285" s="33"/>
      <c r="B285" s="33"/>
      <c r="C285" s="33" t="s">
        <v>867</v>
      </c>
      <c r="D285" s="34" t="s">
        <v>633</v>
      </c>
      <c r="E285" s="38">
        <f>Source!AQ254</f>
        <v>20</v>
      </c>
      <c r="F285" s="32"/>
      <c r="G285" s="38">
        <f>ROUND(Source!U254, 7)</f>
        <v>5.42</v>
      </c>
      <c r="H285" s="39"/>
      <c r="I285" s="33"/>
      <c r="J285" s="39"/>
      <c r="K285" s="37"/>
      <c r="L285" s="40"/>
    </row>
    <row r="286" spans="1:82" x14ac:dyDescent="0.25">
      <c r="A286" s="33"/>
      <c r="B286" s="33"/>
      <c r="C286" s="44" t="s">
        <v>868</v>
      </c>
      <c r="D286" s="45" t="s">
        <v>633</v>
      </c>
      <c r="E286" s="46">
        <f>Source!AR254</f>
        <v>0.33</v>
      </c>
      <c r="F286" s="47"/>
      <c r="G286" s="46">
        <f>ROUND(Source!V254, 7)</f>
        <v>8.9429999999999996E-2</v>
      </c>
      <c r="H286" s="48"/>
      <c r="I286" s="44"/>
      <c r="J286" s="48"/>
      <c r="K286" s="49"/>
      <c r="L286" s="50"/>
    </row>
    <row r="287" spans="1:82" x14ac:dyDescent="0.25">
      <c r="A287" s="33"/>
      <c r="B287" s="33"/>
      <c r="C287" s="33" t="s">
        <v>869</v>
      </c>
      <c r="D287" s="34"/>
      <c r="E287" s="38"/>
      <c r="F287" s="32"/>
      <c r="G287" s="38"/>
      <c r="H287" s="39">
        <f>H280+H281+H283</f>
        <v>210.04000000000002</v>
      </c>
      <c r="I287" s="33"/>
      <c r="J287" s="39">
        <f>J280+J281+J283</f>
        <v>56.919999999999995</v>
      </c>
      <c r="K287" s="37"/>
      <c r="L287" s="40"/>
    </row>
    <row r="288" spans="1:82" x14ac:dyDescent="0.25">
      <c r="A288" s="33"/>
      <c r="B288" s="33"/>
      <c r="C288" s="33" t="s">
        <v>870</v>
      </c>
      <c r="D288" s="34"/>
      <c r="E288" s="38"/>
      <c r="F288" s="32"/>
      <c r="G288" s="38"/>
      <c r="H288" s="39"/>
      <c r="I288" s="33"/>
      <c r="J288" s="39">
        <f>SUM(S279:S291)+SUM(T279:T291)+SUM(X279:X291)+SUM(Y279:Y291)+SUM(Z279:Z291)</f>
        <v>50.269999999999996</v>
      </c>
      <c r="K288" s="37"/>
      <c r="L288" s="40">
        <f>SUM(AR279:AR291)+SUM(AS279:AS291)+SUM(AT279:AT291)+SUM(AU279:AU291)+SUM(AV279:AV291)</f>
        <v>1892</v>
      </c>
    </row>
    <row r="289" spans="1:82" ht="42.75" x14ac:dyDescent="0.25">
      <c r="A289" s="33"/>
      <c r="B289" s="33" t="s">
        <v>372</v>
      </c>
      <c r="C289" s="33" t="s">
        <v>922</v>
      </c>
      <c r="D289" s="34" t="s">
        <v>872</v>
      </c>
      <c r="E289" s="38">
        <f>Source!BZ254</f>
        <v>102</v>
      </c>
      <c r="F289" s="32"/>
      <c r="G289" s="38">
        <f>Source!AT254</f>
        <v>102</v>
      </c>
      <c r="H289" s="39"/>
      <c r="I289" s="33"/>
      <c r="J289" s="39">
        <f>SUM(AD279:AD291)</f>
        <v>51.28</v>
      </c>
      <c r="K289" s="37"/>
      <c r="L289" s="40">
        <f>SUM(AZ279:AZ291)</f>
        <v>1930</v>
      </c>
    </row>
    <row r="290" spans="1:82" ht="42.75" x14ac:dyDescent="0.25">
      <c r="A290" s="44"/>
      <c r="B290" s="44" t="s">
        <v>373</v>
      </c>
      <c r="C290" s="44" t="s">
        <v>923</v>
      </c>
      <c r="D290" s="45" t="s">
        <v>872</v>
      </c>
      <c r="E290" s="46">
        <f>Source!CA254</f>
        <v>58</v>
      </c>
      <c r="F290" s="47"/>
      <c r="G290" s="46">
        <f>Source!AU254</f>
        <v>58</v>
      </c>
      <c r="H290" s="48"/>
      <c r="I290" s="44"/>
      <c r="J290" s="48">
        <f>SUM(AE279:AE291)</f>
        <v>29.16</v>
      </c>
      <c r="K290" s="49"/>
      <c r="L290" s="50">
        <f>SUM(BA279:BA291)</f>
        <v>1097</v>
      </c>
    </row>
    <row r="291" spans="1:82" x14ac:dyDescent="0.25">
      <c r="C291" s="100" t="s">
        <v>874</v>
      </c>
      <c r="D291" s="100"/>
      <c r="E291" s="100"/>
      <c r="F291" s="100"/>
      <c r="G291" s="100"/>
      <c r="H291" s="100"/>
      <c r="I291" s="101">
        <f>J280+J281+J283+J289+J290</f>
        <v>137.35999999999999</v>
      </c>
      <c r="J291" s="101"/>
      <c r="O291" s="51">
        <f>J280+J281+J283+J289+J290</f>
        <v>137.35999999999999</v>
      </c>
      <c r="P291" s="51">
        <f>J281</f>
        <v>7.76</v>
      </c>
      <c r="R291" t="s">
        <v>875</v>
      </c>
      <c r="S291" s="51">
        <f>J280</f>
        <v>49.16</v>
      </c>
      <c r="U291" s="51">
        <f>J280</f>
        <v>49.16</v>
      </c>
      <c r="X291" s="51">
        <f>J282</f>
        <v>1.1100000000000001</v>
      </c>
      <c r="Z291" t="s">
        <v>875</v>
      </c>
      <c r="AA291" s="51">
        <f>J283</f>
        <v>0</v>
      </c>
      <c r="AD291">
        <f>Source!X254</f>
        <v>51.28</v>
      </c>
      <c r="AE291">
        <f>Source!Y254</f>
        <v>29.16</v>
      </c>
      <c r="AN291" s="54">
        <f>L280+L281+L283+L289+L290</f>
        <v>4877</v>
      </c>
      <c r="AO291" s="54">
        <f>L281</f>
        <v>0</v>
      </c>
      <c r="AQ291" t="s">
        <v>875</v>
      </c>
      <c r="AR291" s="54">
        <f>L280</f>
        <v>1850</v>
      </c>
      <c r="AT291" s="54">
        <f>L282</f>
        <v>42</v>
      </c>
      <c r="AV291" t="s">
        <v>875</v>
      </c>
      <c r="AW291" s="54">
        <f>L283</f>
        <v>0</v>
      </c>
      <c r="AZ291">
        <f>Source!HK254</f>
        <v>1930</v>
      </c>
      <c r="BA291">
        <f>Source!HL254</f>
        <v>1097</v>
      </c>
      <c r="BH291" s="51">
        <f>J280+J281+J283+J289+J290</f>
        <v>137.35999999999999</v>
      </c>
      <c r="CD291">
        <v>1</v>
      </c>
    </row>
    <row r="292" spans="1:82" ht="85.5" x14ac:dyDescent="0.25">
      <c r="A292" s="63" t="s">
        <v>417</v>
      </c>
      <c r="B292" s="44" t="s">
        <v>931</v>
      </c>
      <c r="C292" s="44" t="str">
        <f>Source!G256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v>
      </c>
      <c r="D292" s="45" t="str">
        <f>Source!H256</f>
        <v>т</v>
      </c>
      <c r="E292" s="46">
        <f>Source!K256</f>
        <v>0.27100000000000002</v>
      </c>
      <c r="F292" s="47"/>
      <c r="G292" s="46">
        <f>Source!I256</f>
        <v>0.27100000000000002</v>
      </c>
      <c r="H292" s="48">
        <f>Source!AL256</f>
        <v>6800</v>
      </c>
      <c r="I292" s="44"/>
      <c r="J292" s="48">
        <f>ROUND(Source!AC256*Source!I256, 2)</f>
        <v>1842.8</v>
      </c>
      <c r="K292" s="49"/>
      <c r="L292" s="50"/>
    </row>
    <row r="293" spans="1:82" x14ac:dyDescent="0.25">
      <c r="C293" s="100" t="s">
        <v>874</v>
      </c>
      <c r="D293" s="100"/>
      <c r="E293" s="100"/>
      <c r="F293" s="100"/>
      <c r="G293" s="100"/>
      <c r="H293" s="100"/>
      <c r="I293" s="101">
        <f>J292</f>
        <v>1842.8</v>
      </c>
      <c r="J293" s="101"/>
      <c r="O293" s="51">
        <f>J292</f>
        <v>1842.8</v>
      </c>
      <c r="P293">
        <f>0</f>
        <v>0</v>
      </c>
      <c r="R293" t="s">
        <v>875</v>
      </c>
      <c r="S293">
        <f>0</f>
        <v>0</v>
      </c>
      <c r="U293">
        <f>0</f>
        <v>0</v>
      </c>
      <c r="X293">
        <f>0</f>
        <v>0</v>
      </c>
      <c r="Z293" t="s">
        <v>875</v>
      </c>
      <c r="AA293" s="51">
        <f>J292</f>
        <v>1842.8</v>
      </c>
      <c r="AD293">
        <f>Source!X256</f>
        <v>0</v>
      </c>
      <c r="AE293">
        <f>Source!Y256</f>
        <v>0</v>
      </c>
      <c r="AZ293">
        <f>Source!HK256</f>
        <v>0</v>
      </c>
      <c r="BA293">
        <f>Source!HL256</f>
        <v>0</v>
      </c>
      <c r="BH293" s="51">
        <f>J292</f>
        <v>1842.8</v>
      </c>
      <c r="CD293">
        <v>1</v>
      </c>
    </row>
    <row r="294" spans="1:82" ht="42.75" x14ac:dyDescent="0.25">
      <c r="A294" s="31" t="s">
        <v>418</v>
      </c>
      <c r="B294" s="33" t="s">
        <v>934</v>
      </c>
      <c r="C294" s="33" t="str">
        <f>Source!G258</f>
        <v>Огрунтовка металлических поверхностей за один раз: грунтовкой ГФ-021</v>
      </c>
      <c r="D294" s="34" t="str">
        <f>Source!H258</f>
        <v>100 м2</v>
      </c>
      <c r="E294" s="38">
        <f>Source!K258</f>
        <v>0.9</v>
      </c>
      <c r="F294" s="32"/>
      <c r="G294" s="38">
        <f>Source!I258</f>
        <v>0.9</v>
      </c>
      <c r="H294" s="39"/>
      <c r="I294" s="33"/>
      <c r="J294" s="39"/>
      <c r="K294" s="37"/>
      <c r="L294" s="40"/>
    </row>
    <row r="295" spans="1:82" x14ac:dyDescent="0.25">
      <c r="C295" s="41" t="str">
        <f>"Объем: "&amp;Source!I258&amp;"=90/"&amp;"100"</f>
        <v>Объем: 0,9=90/100</v>
      </c>
    </row>
    <row r="296" spans="1:82" x14ac:dyDescent="0.25">
      <c r="A296" s="33"/>
      <c r="B296" s="37">
        <v>1</v>
      </c>
      <c r="C296" s="33" t="s">
        <v>863</v>
      </c>
      <c r="D296" s="34"/>
      <c r="E296" s="38"/>
      <c r="F296" s="32"/>
      <c r="G296" s="38"/>
      <c r="H296" s="39">
        <f>Source!AO258</f>
        <v>56.55</v>
      </c>
      <c r="I296" s="33"/>
      <c r="J296" s="39">
        <f>ROUND(Source!AF258*Source!I258, 2)</f>
        <v>50.9</v>
      </c>
      <c r="K296" s="37">
        <f>IF(Source!BA258&lt;&gt; 0, Source!BA258, 1)</f>
        <v>37.64</v>
      </c>
      <c r="L296" s="40">
        <f>Source!HJ258</f>
        <v>1916</v>
      </c>
    </row>
    <row r="297" spans="1:82" x14ac:dyDescent="0.25">
      <c r="A297" s="33"/>
      <c r="B297" s="37">
        <v>2</v>
      </c>
      <c r="C297" s="33" t="s">
        <v>864</v>
      </c>
      <c r="D297" s="34"/>
      <c r="E297" s="38"/>
      <c r="F297" s="32"/>
      <c r="G297" s="38"/>
      <c r="H297" s="39">
        <f>Source!AM258</f>
        <v>9.2200000000000006</v>
      </c>
      <c r="I297" s="33"/>
      <c r="J297" s="39">
        <f>ROUND((((Source!ET258)-(Source!EU258))+Source!AE258)*Source!I258, 2)</f>
        <v>8.3000000000000007</v>
      </c>
      <c r="K297" s="37"/>
      <c r="L297" s="40"/>
    </row>
    <row r="298" spans="1:82" x14ac:dyDescent="0.25">
      <c r="A298" s="33"/>
      <c r="B298" s="37">
        <v>3</v>
      </c>
      <c r="C298" s="33" t="s">
        <v>865</v>
      </c>
      <c r="D298" s="34"/>
      <c r="E298" s="38"/>
      <c r="F298" s="32"/>
      <c r="G298" s="38"/>
      <c r="H298" s="39">
        <f>Source!AN258</f>
        <v>0.22</v>
      </c>
      <c r="I298" s="33"/>
      <c r="J298" s="42">
        <f>ROUND(Source!AE258*Source!I258, 2)</f>
        <v>0.2</v>
      </c>
      <c r="K298" s="37">
        <f>IF(Source!BS258&lt;&gt; 0, Source!BS258, 1)</f>
        <v>37.64</v>
      </c>
      <c r="L298" s="43">
        <f>Source!HI258</f>
        <v>8</v>
      </c>
    </row>
    <row r="299" spans="1:82" x14ac:dyDescent="0.25">
      <c r="A299" s="33"/>
      <c r="B299" s="37">
        <v>4</v>
      </c>
      <c r="C299" s="33" t="s">
        <v>866</v>
      </c>
      <c r="D299" s="34"/>
      <c r="E299" s="38"/>
      <c r="F299" s="32"/>
      <c r="G299" s="38"/>
      <c r="H299" s="39">
        <f>Source!AL258</f>
        <v>152.04</v>
      </c>
      <c r="I299" s="33"/>
      <c r="J299" s="39">
        <f>ROUND(Source!AC258*Source!I258, 2)</f>
        <v>136.84</v>
      </c>
      <c r="K299" s="37"/>
      <c r="L299" s="40"/>
    </row>
    <row r="300" spans="1:82" x14ac:dyDescent="0.25">
      <c r="A300" s="33"/>
      <c r="B300" s="33"/>
      <c r="C300" s="33" t="s">
        <v>867</v>
      </c>
      <c r="D300" s="34" t="s">
        <v>633</v>
      </c>
      <c r="E300" s="38">
        <f>Source!AQ258</f>
        <v>5.31</v>
      </c>
      <c r="F300" s="32"/>
      <c r="G300" s="38">
        <f>ROUND(Source!U258, 7)</f>
        <v>4.7789999999999999</v>
      </c>
      <c r="H300" s="39"/>
      <c r="I300" s="33"/>
      <c r="J300" s="39"/>
      <c r="K300" s="37"/>
      <c r="L300" s="40"/>
    </row>
    <row r="301" spans="1:82" x14ac:dyDescent="0.25">
      <c r="A301" s="33"/>
      <c r="B301" s="33"/>
      <c r="C301" s="44" t="s">
        <v>868</v>
      </c>
      <c r="D301" s="45" t="s">
        <v>633</v>
      </c>
      <c r="E301" s="46">
        <f>Source!AR258</f>
        <v>0.02</v>
      </c>
      <c r="F301" s="47"/>
      <c r="G301" s="46">
        <f>ROUND(Source!V258, 7)</f>
        <v>1.7999999999999999E-2</v>
      </c>
      <c r="H301" s="48"/>
      <c r="I301" s="44"/>
      <c r="J301" s="48"/>
      <c r="K301" s="49"/>
      <c r="L301" s="50"/>
    </row>
    <row r="302" spans="1:82" x14ac:dyDescent="0.25">
      <c r="A302" s="33"/>
      <c r="B302" s="33"/>
      <c r="C302" s="33" t="s">
        <v>869</v>
      </c>
      <c r="D302" s="34"/>
      <c r="E302" s="38"/>
      <c r="F302" s="32"/>
      <c r="G302" s="38"/>
      <c r="H302" s="39">
        <f>H296+H297+H299</f>
        <v>217.81</v>
      </c>
      <c r="I302" s="33"/>
      <c r="J302" s="39">
        <f>J296+J297+J299</f>
        <v>196.04000000000002</v>
      </c>
      <c r="K302" s="37"/>
      <c r="L302" s="40"/>
    </row>
    <row r="303" spans="1:82" x14ac:dyDescent="0.25">
      <c r="A303" s="33"/>
      <c r="B303" s="33"/>
      <c r="C303" s="33" t="s">
        <v>870</v>
      </c>
      <c r="D303" s="34"/>
      <c r="E303" s="38"/>
      <c r="F303" s="32"/>
      <c r="G303" s="38"/>
      <c r="H303" s="39"/>
      <c r="I303" s="33"/>
      <c r="J303" s="39">
        <f>SUM(S294:S306)+SUM(T294:T306)+SUM(X294:X306)+SUM(Y294:Y306)+SUM(Z294:Z306)</f>
        <v>51.1</v>
      </c>
      <c r="K303" s="37"/>
      <c r="L303" s="40">
        <f>SUM(AR294:AR306)+SUM(AS294:AS306)+SUM(AT294:AT306)+SUM(AU294:AU306)+SUM(AV294:AV306)</f>
        <v>1924</v>
      </c>
    </row>
    <row r="304" spans="1:82" ht="28.5" x14ac:dyDescent="0.25">
      <c r="A304" s="33"/>
      <c r="B304" s="33" t="s">
        <v>426</v>
      </c>
      <c r="C304" s="33" t="s">
        <v>935</v>
      </c>
      <c r="D304" s="34" t="s">
        <v>872</v>
      </c>
      <c r="E304" s="38">
        <f>Source!BZ258</f>
        <v>94</v>
      </c>
      <c r="F304" s="32"/>
      <c r="G304" s="38">
        <f>Source!AT258</f>
        <v>94</v>
      </c>
      <c r="H304" s="39"/>
      <c r="I304" s="33"/>
      <c r="J304" s="39">
        <f>SUM(AD294:AD306)</f>
        <v>48.03</v>
      </c>
      <c r="K304" s="37"/>
      <c r="L304" s="40">
        <f>SUM(AZ294:AZ306)</f>
        <v>1809</v>
      </c>
    </row>
    <row r="305" spans="1:82" ht="28.5" x14ac:dyDescent="0.25">
      <c r="A305" s="44"/>
      <c r="B305" s="44" t="s">
        <v>427</v>
      </c>
      <c r="C305" s="44" t="s">
        <v>936</v>
      </c>
      <c r="D305" s="45" t="s">
        <v>872</v>
      </c>
      <c r="E305" s="46">
        <f>Source!CA258</f>
        <v>51</v>
      </c>
      <c r="F305" s="47"/>
      <c r="G305" s="46">
        <f>Source!AU258</f>
        <v>51</v>
      </c>
      <c r="H305" s="48"/>
      <c r="I305" s="44"/>
      <c r="J305" s="48">
        <f>SUM(AE294:AE306)</f>
        <v>26.06</v>
      </c>
      <c r="K305" s="49"/>
      <c r="L305" s="50">
        <f>SUM(BA294:BA306)</f>
        <v>981</v>
      </c>
    </row>
    <row r="306" spans="1:82" x14ac:dyDescent="0.25">
      <c r="C306" s="100" t="s">
        <v>874</v>
      </c>
      <c r="D306" s="100"/>
      <c r="E306" s="100"/>
      <c r="F306" s="100"/>
      <c r="G306" s="100"/>
      <c r="H306" s="100"/>
      <c r="I306" s="101">
        <f>J296+J297+J299+J304+J305</f>
        <v>270.13</v>
      </c>
      <c r="J306" s="101"/>
      <c r="O306" s="51">
        <f>J296+J297+J299+J304+J305</f>
        <v>270.13</v>
      </c>
      <c r="P306" s="51">
        <f>J297</f>
        <v>8.3000000000000007</v>
      </c>
      <c r="R306" t="s">
        <v>875</v>
      </c>
      <c r="S306" s="51">
        <f>J296</f>
        <v>50.9</v>
      </c>
      <c r="U306" s="51">
        <f>J296</f>
        <v>50.9</v>
      </c>
      <c r="X306" s="51">
        <f>J298</f>
        <v>0.2</v>
      </c>
      <c r="Z306" t="s">
        <v>875</v>
      </c>
      <c r="AA306" s="51">
        <f>J299</f>
        <v>136.84</v>
      </c>
      <c r="AD306">
        <f>Source!X258</f>
        <v>48.03</v>
      </c>
      <c r="AE306">
        <f>Source!Y258</f>
        <v>26.06</v>
      </c>
      <c r="AN306" s="54">
        <f>L296+L297+L299+L304+L305</f>
        <v>4706</v>
      </c>
      <c r="AO306" s="54">
        <f>L297</f>
        <v>0</v>
      </c>
      <c r="AQ306" t="s">
        <v>875</v>
      </c>
      <c r="AR306" s="54">
        <f>L296</f>
        <v>1916</v>
      </c>
      <c r="AT306" s="54">
        <f>L298</f>
        <v>8</v>
      </c>
      <c r="AV306" t="s">
        <v>875</v>
      </c>
      <c r="AW306" s="54">
        <f>L299</f>
        <v>0</v>
      </c>
      <c r="AZ306">
        <f>Source!HK258</f>
        <v>1809</v>
      </c>
      <c r="BA306">
        <f>Source!HL258</f>
        <v>981</v>
      </c>
      <c r="BH306" s="51">
        <f>J296+J297+J299+J304+J305</f>
        <v>270.13</v>
      </c>
      <c r="CD306">
        <v>1</v>
      </c>
    </row>
    <row r="307" spans="1:82" ht="117.75" x14ac:dyDescent="0.25">
      <c r="A307" s="31" t="s">
        <v>428</v>
      </c>
      <c r="B307" s="33" t="s">
        <v>937</v>
      </c>
      <c r="C307" s="33" t="s">
        <v>938</v>
      </c>
      <c r="D307" s="34" t="str">
        <f>Source!H260</f>
        <v>100 м2</v>
      </c>
      <c r="E307" s="38">
        <f>Source!K260</f>
        <v>0.9</v>
      </c>
      <c r="F307" s="32"/>
      <c r="G307" s="38">
        <f>Source!I260</f>
        <v>0.9</v>
      </c>
      <c r="H307" s="39"/>
      <c r="I307" s="33"/>
      <c r="J307" s="39"/>
      <c r="K307" s="37"/>
      <c r="L307" s="40"/>
    </row>
    <row r="308" spans="1:82" x14ac:dyDescent="0.25">
      <c r="C308" s="41" t="str">
        <f>"Объем: "&amp;Source!I260&amp;"=90/"&amp;"100"</f>
        <v>Объем: 0,9=90/100</v>
      </c>
    </row>
    <row r="309" spans="1:82" x14ac:dyDescent="0.25">
      <c r="A309" s="33"/>
      <c r="B309" s="37">
        <v>1</v>
      </c>
      <c r="C309" s="33" t="s">
        <v>863</v>
      </c>
      <c r="D309" s="34"/>
      <c r="E309" s="38"/>
      <c r="F309" s="32"/>
      <c r="G309" s="38"/>
      <c r="H309" s="39">
        <f>Source!AO260</f>
        <v>19.32</v>
      </c>
      <c r="I309" s="33">
        <f>ROUND(2,7)</f>
        <v>2</v>
      </c>
      <c r="J309" s="39">
        <f>ROUND(Source!AF260*Source!I260, 2)</f>
        <v>34.78</v>
      </c>
      <c r="K309" s="37">
        <f>IF(Source!BA260&lt;&gt; 0, Source!BA260, 1)</f>
        <v>37.64</v>
      </c>
      <c r="L309" s="40">
        <f>Source!HJ260</f>
        <v>1309</v>
      </c>
    </row>
    <row r="310" spans="1:82" x14ac:dyDescent="0.25">
      <c r="A310" s="33"/>
      <c r="B310" s="37">
        <v>2</v>
      </c>
      <c r="C310" s="33" t="s">
        <v>864</v>
      </c>
      <c r="D310" s="34"/>
      <c r="E310" s="38"/>
      <c r="F310" s="32"/>
      <c r="G310" s="38"/>
      <c r="H310" s="39">
        <f>Source!AM260</f>
        <v>6.01</v>
      </c>
      <c r="I310" s="33">
        <f>ROUND(2,7)</f>
        <v>2</v>
      </c>
      <c r="J310" s="39">
        <f>ROUND(((((Source!ET260*ROUND(2,7)))-((Source!EU260*ROUND(2,7))))+Source!AE260)*Source!I260, 2)</f>
        <v>10.82</v>
      </c>
      <c r="K310" s="37"/>
      <c r="L310" s="40"/>
    </row>
    <row r="311" spans="1:82" x14ac:dyDescent="0.25">
      <c r="A311" s="33"/>
      <c r="B311" s="37">
        <v>3</v>
      </c>
      <c r="C311" s="33" t="s">
        <v>865</v>
      </c>
      <c r="D311" s="34"/>
      <c r="E311" s="38"/>
      <c r="F311" s="32"/>
      <c r="G311" s="38"/>
      <c r="H311" s="39">
        <f>Source!AN260</f>
        <v>0.22</v>
      </c>
      <c r="I311" s="33">
        <f>ROUND(2,7)</f>
        <v>2</v>
      </c>
      <c r="J311" s="42">
        <f>ROUND(Source!AE260*Source!I260, 2)</f>
        <v>0.4</v>
      </c>
      <c r="K311" s="37">
        <f>IF(Source!BS260&lt;&gt; 0, Source!BS260, 1)</f>
        <v>37.64</v>
      </c>
      <c r="L311" s="43">
        <f>Source!HI260</f>
        <v>15</v>
      </c>
    </row>
    <row r="312" spans="1:82" x14ac:dyDescent="0.25">
      <c r="A312" s="33"/>
      <c r="B312" s="37">
        <v>4</v>
      </c>
      <c r="C312" s="33" t="s">
        <v>866</v>
      </c>
      <c r="D312" s="34"/>
      <c r="E312" s="38"/>
      <c r="F312" s="32"/>
      <c r="G312" s="38"/>
      <c r="H312" s="39">
        <f>Source!AL260</f>
        <v>138.16</v>
      </c>
      <c r="I312" s="33">
        <f>ROUND(2,7)</f>
        <v>2</v>
      </c>
      <c r="J312" s="39">
        <f>ROUND(Source!AC260*Source!I260, 2)</f>
        <v>248.69</v>
      </c>
      <c r="K312" s="37"/>
      <c r="L312" s="40"/>
    </row>
    <row r="313" spans="1:82" x14ac:dyDescent="0.25">
      <c r="A313" s="33"/>
      <c r="B313" s="33"/>
      <c r="C313" s="33" t="s">
        <v>867</v>
      </c>
      <c r="D313" s="34" t="s">
        <v>633</v>
      </c>
      <c r="E313" s="38">
        <f>Source!AQ260</f>
        <v>2.13</v>
      </c>
      <c r="F313" s="32">
        <f>ROUND(2,7)</f>
        <v>2</v>
      </c>
      <c r="G313" s="38">
        <f>ROUND(Source!U260, 7)</f>
        <v>3.8340000000000001</v>
      </c>
      <c r="H313" s="39"/>
      <c r="I313" s="33"/>
      <c r="J313" s="39"/>
      <c r="K313" s="37"/>
      <c r="L313" s="40"/>
    </row>
    <row r="314" spans="1:82" x14ac:dyDescent="0.25">
      <c r="A314" s="33"/>
      <c r="B314" s="33"/>
      <c r="C314" s="44" t="s">
        <v>868</v>
      </c>
      <c r="D314" s="45" t="s">
        <v>633</v>
      </c>
      <c r="E314" s="46">
        <f>Source!AR260</f>
        <v>0.02</v>
      </c>
      <c r="F314" s="47">
        <f>ROUND(2,7)</f>
        <v>2</v>
      </c>
      <c r="G314" s="46">
        <f>ROUND(Source!V260, 7)</f>
        <v>3.5999999999999997E-2</v>
      </c>
      <c r="H314" s="48"/>
      <c r="I314" s="44"/>
      <c r="J314" s="48"/>
      <c r="K314" s="49"/>
      <c r="L314" s="50"/>
    </row>
    <row r="315" spans="1:82" x14ac:dyDescent="0.25">
      <c r="A315" s="33"/>
      <c r="B315" s="33"/>
      <c r="C315" s="33" t="s">
        <v>869</v>
      </c>
      <c r="D315" s="34"/>
      <c r="E315" s="38"/>
      <c r="F315" s="32"/>
      <c r="G315" s="38"/>
      <c r="H315" s="39">
        <f>H309+H310+H312</f>
        <v>163.49</v>
      </c>
      <c r="I315" s="33"/>
      <c r="J315" s="39">
        <f>J309+J310+J312</f>
        <v>294.29000000000002</v>
      </c>
      <c r="K315" s="37"/>
      <c r="L315" s="40"/>
    </row>
    <row r="316" spans="1:82" x14ac:dyDescent="0.25">
      <c r="A316" s="33"/>
      <c r="B316" s="33"/>
      <c r="C316" s="33" t="s">
        <v>870</v>
      </c>
      <c r="D316" s="34"/>
      <c r="E316" s="38"/>
      <c r="F316" s="32"/>
      <c r="G316" s="38"/>
      <c r="H316" s="39"/>
      <c r="I316" s="33"/>
      <c r="J316" s="39">
        <f>SUM(S307:S319)+SUM(T307:T319)+SUM(X307:X319)+SUM(Y307:Y319)+SUM(Z307:Z319)</f>
        <v>35.18</v>
      </c>
      <c r="K316" s="37"/>
      <c r="L316" s="40">
        <f>SUM(AR307:AR319)+SUM(AS307:AS319)+SUM(AT307:AT319)+SUM(AU307:AU319)+SUM(AV307:AV319)</f>
        <v>1324</v>
      </c>
    </row>
    <row r="317" spans="1:82" ht="28.5" x14ac:dyDescent="0.25">
      <c r="A317" s="33"/>
      <c r="B317" s="33" t="s">
        <v>426</v>
      </c>
      <c r="C317" s="33" t="s">
        <v>935</v>
      </c>
      <c r="D317" s="34" t="s">
        <v>872</v>
      </c>
      <c r="E317" s="38">
        <f>Source!BZ260</f>
        <v>94</v>
      </c>
      <c r="F317" s="32"/>
      <c r="G317" s="38">
        <f>Source!AT260</f>
        <v>94</v>
      </c>
      <c r="H317" s="39"/>
      <c r="I317" s="33"/>
      <c r="J317" s="39">
        <f>SUM(AD307:AD319)</f>
        <v>33.07</v>
      </c>
      <c r="K317" s="37"/>
      <c r="L317" s="40">
        <f>SUM(AZ307:AZ319)</f>
        <v>1245</v>
      </c>
    </row>
    <row r="318" spans="1:82" ht="28.5" x14ac:dyDescent="0.25">
      <c r="A318" s="44"/>
      <c r="B318" s="44" t="s">
        <v>427</v>
      </c>
      <c r="C318" s="44" t="s">
        <v>936</v>
      </c>
      <c r="D318" s="45" t="s">
        <v>872</v>
      </c>
      <c r="E318" s="46">
        <f>Source!CA260</f>
        <v>51</v>
      </c>
      <c r="F318" s="47"/>
      <c r="G318" s="46">
        <f>Source!AU260</f>
        <v>51</v>
      </c>
      <c r="H318" s="48"/>
      <c r="I318" s="44"/>
      <c r="J318" s="48">
        <f>SUM(AE307:AE319)</f>
        <v>17.940000000000001</v>
      </c>
      <c r="K318" s="49"/>
      <c r="L318" s="50">
        <f>SUM(BA307:BA319)</f>
        <v>675</v>
      </c>
    </row>
    <row r="319" spans="1:82" x14ac:dyDescent="0.25">
      <c r="C319" s="100" t="s">
        <v>874</v>
      </c>
      <c r="D319" s="100"/>
      <c r="E319" s="100"/>
      <c r="F319" s="100"/>
      <c r="G319" s="100"/>
      <c r="H319" s="100"/>
      <c r="I319" s="101">
        <f>J309+J310+J312+J317+J318</f>
        <v>345.3</v>
      </c>
      <c r="J319" s="101"/>
      <c r="O319" s="51">
        <f>J309+J310+J312+J317+J318</f>
        <v>345.3</v>
      </c>
      <c r="P319" s="51">
        <f>J310</f>
        <v>10.82</v>
      </c>
      <c r="R319" t="s">
        <v>875</v>
      </c>
      <c r="S319" s="51">
        <f>J309</f>
        <v>34.78</v>
      </c>
      <c r="U319" s="51">
        <f>J309</f>
        <v>34.78</v>
      </c>
      <c r="X319" s="51">
        <f>J311</f>
        <v>0.4</v>
      </c>
      <c r="Z319" t="s">
        <v>875</v>
      </c>
      <c r="AA319" s="51">
        <f>J312</f>
        <v>248.69</v>
      </c>
      <c r="AD319">
        <f>Source!X260</f>
        <v>33.07</v>
      </c>
      <c r="AE319">
        <f>Source!Y260</f>
        <v>17.940000000000001</v>
      </c>
      <c r="AN319" s="54">
        <f>L309+L310+L312+L317+L318</f>
        <v>3229</v>
      </c>
      <c r="AO319" s="54">
        <f>L310</f>
        <v>0</v>
      </c>
      <c r="AQ319" t="s">
        <v>875</v>
      </c>
      <c r="AR319" s="54">
        <f>L309</f>
        <v>1309</v>
      </c>
      <c r="AT319" s="54">
        <f>L311</f>
        <v>15</v>
      </c>
      <c r="AV319" t="s">
        <v>875</v>
      </c>
      <c r="AW319" s="54">
        <f>L312</f>
        <v>0</v>
      </c>
      <c r="AZ319">
        <f>Source!HK260</f>
        <v>1245</v>
      </c>
      <c r="BA319">
        <f>Source!HL260</f>
        <v>675</v>
      </c>
      <c r="BH319" s="51">
        <f>J309+J310+J312+J317+J318</f>
        <v>345.3</v>
      </c>
      <c r="CD319">
        <v>1</v>
      </c>
    </row>
    <row r="321" spans="1:12" x14ac:dyDescent="0.25">
      <c r="A321" s="56"/>
      <c r="B321" s="57"/>
      <c r="C321" s="111" t="s">
        <v>887</v>
      </c>
      <c r="D321" s="111"/>
      <c r="E321" s="111"/>
      <c r="F321" s="111"/>
      <c r="G321" s="111"/>
      <c r="H321" s="111"/>
      <c r="I321" s="58"/>
      <c r="J321" s="59">
        <f>J323+J324+J330+J334</f>
        <v>15278728.469999999</v>
      </c>
      <c r="K321" s="59"/>
      <c r="L321" s="60"/>
    </row>
    <row r="322" spans="1:12" x14ac:dyDescent="0.25">
      <c r="A322" s="53"/>
      <c r="B322" s="55"/>
      <c r="C322" s="110" t="s">
        <v>888</v>
      </c>
      <c r="D322" s="109"/>
      <c r="E322" s="109"/>
      <c r="F322" s="109"/>
      <c r="G322" s="109"/>
      <c r="H322" s="109"/>
      <c r="I322" s="36"/>
      <c r="J322" s="39"/>
      <c r="K322" s="39"/>
      <c r="L322" s="40"/>
    </row>
    <row r="323" spans="1:12" x14ac:dyDescent="0.25">
      <c r="A323" s="53"/>
      <c r="B323" s="55"/>
      <c r="C323" s="109" t="s">
        <v>889</v>
      </c>
      <c r="D323" s="109"/>
      <c r="E323" s="109"/>
      <c r="F323" s="109"/>
      <c r="G323" s="109"/>
      <c r="H323" s="109"/>
      <c r="I323" s="36"/>
      <c r="J323" s="39">
        <f>SUM(S175:S319)</f>
        <v>177436.1</v>
      </c>
      <c r="K323" s="39"/>
      <c r="L323" s="40">
        <f>SUM(AR175:AR319)</f>
        <v>6678694</v>
      </c>
    </row>
    <row r="324" spans="1:12" x14ac:dyDescent="0.25">
      <c r="A324" s="53"/>
      <c r="B324" s="55"/>
      <c r="C324" s="109" t="s">
        <v>890</v>
      </c>
      <c r="D324" s="109"/>
      <c r="E324" s="109"/>
      <c r="F324" s="109"/>
      <c r="G324" s="109"/>
      <c r="H324" s="109"/>
      <c r="I324" s="36"/>
      <c r="J324" s="39">
        <f>J326+J329</f>
        <v>269044.32999999996</v>
      </c>
      <c r="K324" s="39"/>
      <c r="L324" s="40"/>
    </row>
    <row r="325" spans="1:12" x14ac:dyDescent="0.25">
      <c r="A325" s="53"/>
      <c r="B325" s="55"/>
      <c r="C325" s="110" t="s">
        <v>891</v>
      </c>
      <c r="D325" s="109"/>
      <c r="E325" s="109"/>
      <c r="F325" s="109"/>
      <c r="G325" s="109"/>
      <c r="H325" s="109"/>
      <c r="I325" s="36"/>
      <c r="J325" s="39"/>
      <c r="K325" s="39"/>
      <c r="L325" s="40"/>
    </row>
    <row r="326" spans="1:12" x14ac:dyDescent="0.25">
      <c r="A326" s="53"/>
      <c r="B326" s="55"/>
      <c r="C326" s="109" t="s">
        <v>892</v>
      </c>
      <c r="D326" s="109"/>
      <c r="E326" s="109"/>
      <c r="F326" s="109"/>
      <c r="G326" s="109"/>
      <c r="H326" s="109"/>
      <c r="I326" s="36"/>
      <c r="J326" s="39">
        <f>SUM(P175:P319)</f>
        <v>269044.32999999996</v>
      </c>
      <c r="K326" s="39"/>
      <c r="L326" s="40"/>
    </row>
    <row r="327" spans="1:12" x14ac:dyDescent="0.25">
      <c r="A327" s="53"/>
      <c r="B327" s="55"/>
      <c r="C327" s="110" t="s">
        <v>893</v>
      </c>
      <c r="D327" s="109"/>
      <c r="E327" s="109"/>
      <c r="F327" s="109"/>
      <c r="G327" s="109"/>
      <c r="H327" s="109"/>
      <c r="I327" s="36"/>
      <c r="J327" s="39"/>
      <c r="K327" s="39"/>
      <c r="L327" s="40"/>
    </row>
    <row r="328" spans="1:12" x14ac:dyDescent="0.25">
      <c r="A328" s="53"/>
      <c r="B328" s="55"/>
      <c r="C328" s="109" t="s">
        <v>894</v>
      </c>
      <c r="D328" s="109"/>
      <c r="E328" s="109"/>
      <c r="F328" s="109"/>
      <c r="G328" s="109"/>
      <c r="H328" s="109"/>
      <c r="I328" s="36"/>
      <c r="J328" s="39">
        <f>SUM(X175:X319)</f>
        <v>37359.279999999999</v>
      </c>
      <c r="K328" s="39"/>
      <c r="L328" s="40">
        <f>SUM(AT175:AT319)</f>
        <v>1406205</v>
      </c>
    </row>
    <row r="329" spans="1:12" hidden="1" x14ac:dyDescent="0.25">
      <c r="A329" s="53"/>
      <c r="B329" s="55"/>
      <c r="C329" s="109" t="s">
        <v>895</v>
      </c>
      <c r="D329" s="109"/>
      <c r="E329" s="109"/>
      <c r="F329" s="109"/>
      <c r="G329" s="109"/>
      <c r="H329" s="109"/>
      <c r="I329" s="36"/>
      <c r="J329" s="39">
        <f>SUM(Z175:Z319)</f>
        <v>0</v>
      </c>
      <c r="K329" s="39"/>
      <c r="L329" s="40">
        <f>SUM(AV175:AV319)</f>
        <v>0</v>
      </c>
    </row>
    <row r="330" spans="1:12" x14ac:dyDescent="0.25">
      <c r="A330" s="53"/>
      <c r="B330" s="55"/>
      <c r="C330" s="109" t="s">
        <v>896</v>
      </c>
      <c r="D330" s="109"/>
      <c r="E330" s="109"/>
      <c r="F330" s="109"/>
      <c r="G330" s="109"/>
      <c r="H330" s="109"/>
      <c r="I330" s="36"/>
      <c r="J330" s="39">
        <f>J332+J333</f>
        <v>14832248.039999999</v>
      </c>
      <c r="K330" s="39"/>
      <c r="L330" s="40"/>
    </row>
    <row r="331" spans="1:12" x14ac:dyDescent="0.25">
      <c r="A331" s="53"/>
      <c r="B331" s="55"/>
      <c r="C331" s="110" t="s">
        <v>891</v>
      </c>
      <c r="D331" s="109"/>
      <c r="E331" s="109"/>
      <c r="F331" s="109"/>
      <c r="G331" s="109"/>
      <c r="H331" s="109"/>
      <c r="I331" s="36"/>
      <c r="J331" s="39"/>
      <c r="K331" s="39"/>
      <c r="L331" s="40"/>
    </row>
    <row r="332" spans="1:12" x14ac:dyDescent="0.25">
      <c r="A332" s="53"/>
      <c r="B332" s="55"/>
      <c r="C332" s="109" t="s">
        <v>897</v>
      </c>
      <c r="D332" s="109"/>
      <c r="E332" s="109"/>
      <c r="F332" s="109"/>
      <c r="G332" s="109"/>
      <c r="H332" s="109"/>
      <c r="I332" s="36"/>
      <c r="J332" s="39">
        <f>SUM(AA175:AA319)-SUM(BJ175:BJ319)</f>
        <v>14832248.039999999</v>
      </c>
      <c r="K332" s="39"/>
      <c r="L332" s="40"/>
    </row>
    <row r="333" spans="1:12" hidden="1" x14ac:dyDescent="0.25">
      <c r="A333" s="53"/>
      <c r="B333" s="55"/>
      <c r="C333" s="109" t="s">
        <v>898</v>
      </c>
      <c r="D333" s="109"/>
      <c r="E333" s="109"/>
      <c r="F333" s="109"/>
      <c r="G333" s="109"/>
      <c r="H333" s="109"/>
      <c r="I333" s="36"/>
      <c r="J333" s="39">
        <f>SUM(AG175:AG319)</f>
        <v>0</v>
      </c>
      <c r="K333" s="39"/>
      <c r="L333" s="40"/>
    </row>
    <row r="334" spans="1:12" hidden="1" x14ac:dyDescent="0.25">
      <c r="A334" s="53"/>
      <c r="B334" s="55"/>
      <c r="C334" s="109" t="s">
        <v>899</v>
      </c>
      <c r="D334" s="109"/>
      <c r="E334" s="109"/>
      <c r="F334" s="109"/>
      <c r="G334" s="109"/>
      <c r="H334" s="109"/>
      <c r="I334" s="36"/>
      <c r="J334" s="39">
        <f>SUM(AF175:AF319)</f>
        <v>0</v>
      </c>
      <c r="K334" s="39"/>
      <c r="L334" s="40"/>
    </row>
    <row r="335" spans="1:12" x14ac:dyDescent="0.25">
      <c r="A335" s="53"/>
      <c r="B335" s="55"/>
      <c r="C335" s="109" t="s">
        <v>900</v>
      </c>
      <c r="D335" s="109"/>
      <c r="E335" s="109"/>
      <c r="F335" s="109"/>
      <c r="G335" s="109"/>
      <c r="H335" s="109"/>
      <c r="I335" s="36"/>
      <c r="J335" s="39">
        <f>SUM(S175:S319)+SUM(X175:X319)+SUM(Z175:Z319)</f>
        <v>214795.38</v>
      </c>
      <c r="K335" s="39"/>
      <c r="L335" s="40">
        <f>SUM(AR175:AR319)+SUM(AT175:AT319)+SUM(AV175:AV319)</f>
        <v>8084899</v>
      </c>
    </row>
    <row r="336" spans="1:12" x14ac:dyDescent="0.25">
      <c r="A336" s="53"/>
      <c r="B336" s="55"/>
      <c r="C336" s="109" t="s">
        <v>901</v>
      </c>
      <c r="D336" s="109"/>
      <c r="E336" s="109"/>
      <c r="F336" s="109"/>
      <c r="G336" s="109"/>
      <c r="H336" s="109"/>
      <c r="I336" s="36"/>
      <c r="J336" s="39">
        <f>SUM(AD175:AD319)</f>
        <v>223743.58999999997</v>
      </c>
      <c r="K336" s="39"/>
      <c r="L336" s="40">
        <f>SUM(AZ175:AZ319)</f>
        <v>8421710</v>
      </c>
    </row>
    <row r="337" spans="1:12" x14ac:dyDescent="0.25">
      <c r="A337" s="53"/>
      <c r="B337" s="55"/>
      <c r="C337" s="109" t="s">
        <v>902</v>
      </c>
      <c r="D337" s="109"/>
      <c r="E337" s="109"/>
      <c r="F337" s="109"/>
      <c r="G337" s="109"/>
      <c r="H337" s="109"/>
      <c r="I337" s="36"/>
      <c r="J337" s="39">
        <f>SUM(AE175:AE319)</f>
        <v>130981.67</v>
      </c>
      <c r="K337" s="39"/>
      <c r="L337" s="40">
        <f>SUM(BA175:BA319)</f>
        <v>4930150</v>
      </c>
    </row>
    <row r="338" spans="1:12" hidden="1" x14ac:dyDescent="0.25">
      <c r="A338" s="53"/>
      <c r="B338" s="55"/>
      <c r="C338" s="109" t="s">
        <v>903</v>
      </c>
      <c r="D338" s="109"/>
      <c r="E338" s="109"/>
      <c r="F338" s="109"/>
      <c r="G338" s="109"/>
      <c r="H338" s="109"/>
      <c r="I338" s="36"/>
      <c r="J338" s="39">
        <f>J340+J341</f>
        <v>0</v>
      </c>
      <c r="K338" s="39"/>
      <c r="L338" s="40"/>
    </row>
    <row r="339" spans="1:12" hidden="1" x14ac:dyDescent="0.25">
      <c r="A339" s="53"/>
      <c r="B339" s="55"/>
      <c r="C339" s="110" t="s">
        <v>888</v>
      </c>
      <c r="D339" s="109"/>
      <c r="E339" s="109"/>
      <c r="F339" s="109"/>
      <c r="G339" s="109"/>
      <c r="H339" s="109"/>
      <c r="I339" s="36"/>
      <c r="J339" s="39"/>
      <c r="K339" s="39"/>
      <c r="L339" s="40"/>
    </row>
    <row r="340" spans="1:12" hidden="1" x14ac:dyDescent="0.25">
      <c r="A340" s="53"/>
      <c r="B340" s="55"/>
      <c r="C340" s="109" t="s">
        <v>904</v>
      </c>
      <c r="D340" s="109"/>
      <c r="E340" s="109"/>
      <c r="F340" s="109"/>
      <c r="G340" s="109"/>
      <c r="H340" s="109"/>
      <c r="I340" s="36"/>
      <c r="J340" s="39">
        <f>SUM(BJ175:BJ319)</f>
        <v>0</v>
      </c>
      <c r="K340" s="39"/>
      <c r="L340" s="40"/>
    </row>
    <row r="341" spans="1:12" hidden="1" x14ac:dyDescent="0.25">
      <c r="A341" s="53"/>
      <c r="B341" s="55"/>
      <c r="C341" s="109" t="s">
        <v>905</v>
      </c>
      <c r="D341" s="109"/>
      <c r="E341" s="109"/>
      <c r="F341" s="109"/>
      <c r="G341" s="109"/>
      <c r="H341" s="109"/>
      <c r="I341" s="36"/>
      <c r="J341" s="39">
        <f>SUM(AH175:AH319)</f>
        <v>0</v>
      </c>
      <c r="K341" s="39"/>
      <c r="L341" s="40"/>
    </row>
    <row r="342" spans="1:12" hidden="1" x14ac:dyDescent="0.25">
      <c r="A342" s="53"/>
      <c r="B342" s="55"/>
      <c r="C342" s="109" t="s">
        <v>906</v>
      </c>
      <c r="D342" s="109"/>
      <c r="E342" s="109"/>
      <c r="F342" s="109"/>
      <c r="G342" s="109"/>
      <c r="H342" s="109"/>
      <c r="I342" s="36"/>
      <c r="J342" s="39">
        <f>SUM(BL175:BL319)</f>
        <v>0</v>
      </c>
      <c r="K342" s="39"/>
      <c r="L342" s="40"/>
    </row>
    <row r="343" spans="1:12" hidden="1" x14ac:dyDescent="0.25">
      <c r="A343" s="53"/>
      <c r="B343" s="55"/>
      <c r="C343" s="109" t="s">
        <v>907</v>
      </c>
      <c r="D343" s="109"/>
      <c r="E343" s="109"/>
      <c r="F343" s="109"/>
      <c r="G343" s="109"/>
      <c r="H343" s="109"/>
      <c r="I343" s="36"/>
      <c r="J343" s="39">
        <f>SUM(BN175:BN319)</f>
        <v>0</v>
      </c>
      <c r="K343" s="39"/>
      <c r="L343" s="40"/>
    </row>
    <row r="344" spans="1:12" x14ac:dyDescent="0.25">
      <c r="A344" s="56"/>
      <c r="B344" s="57"/>
      <c r="C344" s="111" t="s">
        <v>908</v>
      </c>
      <c r="D344" s="111"/>
      <c r="E344" s="111"/>
      <c r="F344" s="111"/>
      <c r="G344" s="111"/>
      <c r="H344" s="111"/>
      <c r="I344" s="58"/>
      <c r="J344" s="59">
        <f>J321+J336+J337+J338+J342+J343</f>
        <v>15633453.729999999</v>
      </c>
      <c r="K344" s="59"/>
      <c r="L344" s="60"/>
    </row>
    <row r="345" spans="1:12" x14ac:dyDescent="0.25">
      <c r="A345" s="53"/>
      <c r="B345" s="55"/>
      <c r="C345" s="110" t="s">
        <v>909</v>
      </c>
      <c r="D345" s="109"/>
      <c r="E345" s="109"/>
      <c r="F345" s="109"/>
      <c r="G345" s="109"/>
      <c r="H345" s="109"/>
      <c r="I345" s="36"/>
      <c r="J345" s="39"/>
      <c r="K345" s="39"/>
      <c r="L345" s="40"/>
    </row>
    <row r="346" spans="1:12" hidden="1" x14ac:dyDescent="0.25">
      <c r="A346" s="53"/>
      <c r="B346" s="55"/>
      <c r="C346" s="109" t="s">
        <v>910</v>
      </c>
      <c r="D346" s="109"/>
      <c r="E346" s="109"/>
      <c r="F346" s="109"/>
      <c r="G346" s="109"/>
      <c r="H346" s="109"/>
      <c r="I346" s="36"/>
      <c r="J346" s="39">
        <f>SUM(AB175:AB319)</f>
        <v>0</v>
      </c>
      <c r="K346" s="39"/>
      <c r="L346" s="40">
        <f>SUM(AX175:AX319)</f>
        <v>0</v>
      </c>
    </row>
    <row r="347" spans="1:12" hidden="1" x14ac:dyDescent="0.25">
      <c r="A347" s="53"/>
      <c r="B347" s="55"/>
      <c r="C347" s="109" t="s">
        <v>911</v>
      </c>
      <c r="D347" s="109"/>
      <c r="E347" s="109"/>
      <c r="F347" s="109"/>
      <c r="G347" s="109"/>
      <c r="H347" s="109"/>
      <c r="I347" s="36"/>
      <c r="J347" s="39">
        <f>SUM(AC175:AC319)</f>
        <v>0</v>
      </c>
      <c r="K347" s="39"/>
      <c r="L347" s="40">
        <f>SUM(AY175:AY319)</f>
        <v>0</v>
      </c>
    </row>
    <row r="348" spans="1:12" x14ac:dyDescent="0.25">
      <c r="A348" s="53"/>
      <c r="B348" s="55"/>
      <c r="C348" s="109" t="s">
        <v>912</v>
      </c>
      <c r="D348" s="109"/>
      <c r="E348" s="109"/>
      <c r="F348" s="112"/>
      <c r="G348" s="38">
        <f>Source!P433</f>
        <v>24118.41</v>
      </c>
      <c r="H348" s="53"/>
      <c r="I348" s="53"/>
      <c r="J348" s="53"/>
      <c r="K348" s="53"/>
      <c r="L348" s="53"/>
    </row>
    <row r="349" spans="1:12" x14ac:dyDescent="0.25">
      <c r="A349" s="53"/>
      <c r="B349" s="55"/>
      <c r="C349" s="109" t="s">
        <v>913</v>
      </c>
      <c r="D349" s="109"/>
      <c r="E349" s="109"/>
      <c r="F349" s="112"/>
      <c r="G349" s="38">
        <f>Source!P285</f>
        <v>2867.7450140000001</v>
      </c>
      <c r="H349" s="53"/>
      <c r="I349" s="53"/>
      <c r="J349" s="53"/>
      <c r="K349" s="53"/>
      <c r="L349" s="53"/>
    </row>
    <row r="351" spans="1:12" x14ac:dyDescent="0.25">
      <c r="C351" s="113" t="str">
        <f>Source!H311</f>
        <v>СТОИМОСТЬ ОБЩЕСТРОИТЕЛЬНЫХ РАБОТ</v>
      </c>
      <c r="D351" s="113"/>
      <c r="E351" s="113"/>
      <c r="F351" s="113"/>
      <c r="G351" s="113"/>
      <c r="H351" s="113"/>
      <c r="I351" s="113"/>
      <c r="J351" s="52">
        <f>IF(Source!Z311=0, "", Source!Z311)</f>
        <v>15278728.470000001</v>
      </c>
    </row>
    <row r="352" spans="1:12" x14ac:dyDescent="0.25">
      <c r="C352" s="113" t="str">
        <f>Source!H313</f>
        <v>МАТЕРИАЛЬНЫЕ РЕСУРСЫ, НЕ УЧТЕННЫЕ В РАСЦЕНКАХ</v>
      </c>
      <c r="D352" s="113"/>
      <c r="E352" s="113"/>
      <c r="F352" s="113"/>
      <c r="G352" s="113"/>
      <c r="H352" s="113"/>
      <c r="I352" s="113"/>
      <c r="J352" s="52">
        <f>IF(Source!Z313=0, "", Source!Z313)</f>
        <v>14788737.789999999</v>
      </c>
    </row>
    <row r="353" spans="1:12" x14ac:dyDescent="0.25">
      <c r="C353" s="113" t="str">
        <f>Source!H320</f>
        <v>НАКЛАДНЫЕ РАСХОДЫ</v>
      </c>
      <c r="D353" s="113"/>
      <c r="E353" s="113"/>
      <c r="F353" s="113"/>
      <c r="G353" s="113"/>
      <c r="H353" s="113"/>
      <c r="I353" s="113"/>
      <c r="J353" s="52">
        <f>IF(Source!Z320=0, "", Source!Z320)</f>
        <v>223743.59</v>
      </c>
    </row>
    <row r="354" spans="1:12" x14ac:dyDescent="0.25">
      <c r="C354" s="113" t="str">
        <f>Source!H321</f>
        <v>СМЕТНАЯ ПРИБЫЛЬ</v>
      </c>
      <c r="D354" s="113"/>
      <c r="E354" s="113"/>
      <c r="F354" s="113"/>
      <c r="G354" s="113"/>
      <c r="H354" s="113"/>
      <c r="I354" s="113"/>
      <c r="J354" s="52">
        <f>IF(Source!Z321=0, "", Source!Z321)</f>
        <v>130981.67</v>
      </c>
    </row>
    <row r="355" spans="1:12" x14ac:dyDescent="0.25">
      <c r="C355" s="113" t="str">
        <f>Source!H322</f>
        <v>ВСЕГО, СТОИМОСТЬ ОБЩЕСТРОИТЕЛЬНЫХ РАБОТ</v>
      </c>
      <c r="D355" s="113"/>
      <c r="E355" s="113"/>
      <c r="F355" s="113"/>
      <c r="G355" s="113"/>
      <c r="H355" s="113"/>
      <c r="I355" s="113"/>
      <c r="J355" s="52">
        <f>IF(Source!Z322=0, "", Source!Z322)</f>
        <v>15633453.73</v>
      </c>
    </row>
    <row r="356" spans="1:12" x14ac:dyDescent="0.25">
      <c r="C356" s="113" t="str">
        <f>Source!H420</f>
        <v>МАТЕРИАЛЫ</v>
      </c>
      <c r="D356" s="113"/>
      <c r="E356" s="113"/>
      <c r="F356" s="113"/>
      <c r="G356" s="113"/>
      <c r="H356" s="113"/>
      <c r="I356" s="113"/>
      <c r="J356" s="52">
        <f>IF(Source!Z420=0, "", Source!Z420)</f>
        <v>14788737.789999999</v>
      </c>
    </row>
    <row r="357" spans="1:12" x14ac:dyDescent="0.25">
      <c r="C357" s="113" t="str">
        <f>Source!H422</f>
        <v>ВСЕГО ПО РАЗДЕЛУ</v>
      </c>
      <c r="D357" s="113"/>
      <c r="E357" s="113"/>
      <c r="F357" s="113"/>
      <c r="G357" s="113"/>
      <c r="H357" s="113"/>
      <c r="I357" s="113"/>
      <c r="J357" s="52">
        <f>IF(Source!Z422=0, "", Source!Z422)</f>
        <v>15633453.73</v>
      </c>
    </row>
    <row r="358" spans="1:12" x14ac:dyDescent="0.25">
      <c r="C358" s="113" t="str">
        <f>Source!H424</f>
        <v>ВСЕГО НАКЛАДНЫЕ РАСХОДЫ</v>
      </c>
      <c r="D358" s="113"/>
      <c r="E358" s="113"/>
      <c r="F358" s="113"/>
      <c r="G358" s="113"/>
      <c r="H358" s="113"/>
      <c r="I358" s="113"/>
      <c r="J358" s="52">
        <f>IF(Source!Z424=0, "", Source!Z424)</f>
        <v>223743.59</v>
      </c>
    </row>
    <row r="359" spans="1:12" x14ac:dyDescent="0.25">
      <c r="C359" s="113" t="str">
        <f>Source!H425</f>
        <v>ВСЕГО СМЕТНАЯ ПРИБЫЛЬ</v>
      </c>
      <c r="D359" s="113"/>
      <c r="E359" s="113"/>
      <c r="F359" s="113"/>
      <c r="G359" s="113"/>
      <c r="H359" s="113"/>
      <c r="I359" s="113"/>
      <c r="J359" s="52">
        <f>IF(Source!Z425=0, "", Source!Z425)</f>
        <v>130981.67</v>
      </c>
    </row>
    <row r="360" spans="1:12" x14ac:dyDescent="0.25">
      <c r="C360" s="113" t="str">
        <f>Source!H427</f>
        <v>Оплата основных рабочих</v>
      </c>
      <c r="D360" s="113"/>
      <c r="E360" s="113"/>
      <c r="F360" s="113"/>
      <c r="G360" s="113"/>
      <c r="H360" s="113"/>
      <c r="I360" s="113"/>
      <c r="J360" s="52">
        <f>IF(Source!Z427=0, "", Source!Z427)</f>
        <v>177436.1</v>
      </c>
    </row>
    <row r="361" spans="1:12" x14ac:dyDescent="0.25">
      <c r="C361" s="113" t="str">
        <f>Source!H429</f>
        <v>Оплата механизаторов</v>
      </c>
      <c r="D361" s="113"/>
      <c r="E361" s="113"/>
      <c r="F361" s="113"/>
      <c r="G361" s="113"/>
      <c r="H361" s="113"/>
      <c r="I361" s="113"/>
      <c r="J361" s="52">
        <f>IF(Source!Z429=0, "", Source!Z429)</f>
        <v>37359.279999999999</v>
      </c>
    </row>
    <row r="362" spans="1:12" x14ac:dyDescent="0.25">
      <c r="C362" s="113" t="str">
        <f>Source!H431</f>
        <v>Трудозатраты осн. рабочих</v>
      </c>
      <c r="D362" s="113"/>
      <c r="E362" s="113"/>
      <c r="F362" s="113"/>
      <c r="G362" s="113"/>
      <c r="H362" s="113"/>
      <c r="I362" s="113"/>
      <c r="J362" s="52">
        <f>IF(Source!Z431=0, "", Source!Z431)</f>
        <v>21250.66</v>
      </c>
    </row>
    <row r="363" spans="1:12" x14ac:dyDescent="0.25">
      <c r="C363" s="113" t="str">
        <f>Source!H432</f>
        <v>Трудозатраты механизаторов</v>
      </c>
      <c r="D363" s="113"/>
      <c r="E363" s="113"/>
      <c r="F363" s="113"/>
      <c r="G363" s="113"/>
      <c r="H363" s="113"/>
      <c r="I363" s="113"/>
      <c r="J363" s="52">
        <f>IF(Source!Z432=0, "", Source!Z432)</f>
        <v>2867.75</v>
      </c>
    </row>
    <row r="364" spans="1:12" x14ac:dyDescent="0.25">
      <c r="C364" s="113" t="str">
        <f>Source!H433</f>
        <v>Нормативная трудоемкость</v>
      </c>
      <c r="D364" s="113"/>
      <c r="E364" s="113"/>
      <c r="F364" s="113"/>
      <c r="G364" s="113"/>
      <c r="H364" s="113"/>
      <c r="I364" s="113"/>
      <c r="J364" s="52">
        <f>IF(Source!Z433=0, "", Source!Z433)</f>
        <v>24118.41</v>
      </c>
    </row>
    <row r="366" spans="1:12" ht="16.5" x14ac:dyDescent="0.25">
      <c r="A366" s="108" t="s">
        <v>939</v>
      </c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</row>
    <row r="367" spans="1:12" x14ac:dyDescent="0.25">
      <c r="A367" s="31" t="s">
        <v>434</v>
      </c>
      <c r="B367" s="33" t="s">
        <v>940</v>
      </c>
      <c r="C367" s="33" t="str">
        <f>Source!G445</f>
        <v>Монтаж фахверка</v>
      </c>
      <c r="D367" s="34" t="str">
        <f>Source!H445</f>
        <v>т</v>
      </c>
      <c r="E367" s="38">
        <f>Source!K445</f>
        <v>14.772259999999999</v>
      </c>
      <c r="F367" s="32"/>
      <c r="G367" s="38">
        <f>Source!I445</f>
        <v>14.772259999999999</v>
      </c>
      <c r="H367" s="39"/>
      <c r="I367" s="33"/>
      <c r="J367" s="39"/>
      <c r="K367" s="37"/>
      <c r="L367" s="40"/>
    </row>
    <row r="368" spans="1:12" x14ac:dyDescent="0.25">
      <c r="C368" s="41" t="str">
        <f>"Объем: "&amp;Source!I445&amp;"=(12,3+"&amp;"1,9)*"&amp;"1,03*"&amp;"1,01"</f>
        <v>Объем: 14,77226=(12,3+1,9)*1,03*1,01</v>
      </c>
    </row>
    <row r="369" spans="1:82" x14ac:dyDescent="0.25">
      <c r="A369" s="33"/>
      <c r="B369" s="37">
        <v>1</v>
      </c>
      <c r="C369" s="33" t="s">
        <v>863</v>
      </c>
      <c r="D369" s="34"/>
      <c r="E369" s="38"/>
      <c r="F369" s="32"/>
      <c r="G369" s="38"/>
      <c r="H369" s="39">
        <f>Source!AO445</f>
        <v>254.52</v>
      </c>
      <c r="I369" s="33"/>
      <c r="J369" s="39">
        <f>ROUND(Source!AF445*Source!I445, 2)</f>
        <v>3759.84</v>
      </c>
      <c r="K369" s="37">
        <f>IF(Source!BA445&lt;&gt; 0, Source!BA445, 1)</f>
        <v>37.64</v>
      </c>
      <c r="L369" s="40">
        <f>Source!HJ445</f>
        <v>141520</v>
      </c>
    </row>
    <row r="370" spans="1:82" x14ac:dyDescent="0.25">
      <c r="A370" s="33"/>
      <c r="B370" s="37">
        <v>2</v>
      </c>
      <c r="C370" s="33" t="s">
        <v>864</v>
      </c>
      <c r="D370" s="34"/>
      <c r="E370" s="38"/>
      <c r="F370" s="32"/>
      <c r="G370" s="38"/>
      <c r="H370" s="39">
        <f>Source!AM445</f>
        <v>536.02</v>
      </c>
      <c r="I370" s="33"/>
      <c r="J370" s="39">
        <f>ROUND((((Source!ET445)-(Source!EU445))+Source!AE445)*Source!I445, 2)</f>
        <v>7918.23</v>
      </c>
      <c r="K370" s="37"/>
      <c r="L370" s="40"/>
    </row>
    <row r="371" spans="1:82" x14ac:dyDescent="0.25">
      <c r="A371" s="33"/>
      <c r="B371" s="37">
        <v>3</v>
      </c>
      <c r="C371" s="33" t="s">
        <v>865</v>
      </c>
      <c r="D371" s="34"/>
      <c r="E371" s="38"/>
      <c r="F371" s="32"/>
      <c r="G371" s="38"/>
      <c r="H371" s="39">
        <f>Source!AN445</f>
        <v>41.45</v>
      </c>
      <c r="I371" s="33"/>
      <c r="J371" s="42">
        <f>ROUND(Source!AE445*Source!I445, 2)</f>
        <v>612.30999999999995</v>
      </c>
      <c r="K371" s="37">
        <f>IF(Source!BS445&lt;&gt; 0, Source!BS445, 1)</f>
        <v>37.64</v>
      </c>
      <c r="L371" s="43">
        <f>Source!HI445</f>
        <v>23047</v>
      </c>
    </row>
    <row r="372" spans="1:82" x14ac:dyDescent="0.25">
      <c r="A372" s="33"/>
      <c r="B372" s="37">
        <v>4</v>
      </c>
      <c r="C372" s="33" t="s">
        <v>866</v>
      </c>
      <c r="D372" s="34"/>
      <c r="E372" s="38"/>
      <c r="F372" s="32"/>
      <c r="G372" s="38"/>
      <c r="H372" s="39">
        <f>Source!AL445</f>
        <v>225.64</v>
      </c>
      <c r="I372" s="33"/>
      <c r="J372" s="39">
        <f>ROUND(Source!AC445*Source!I445, 2)</f>
        <v>3333.21</v>
      </c>
      <c r="K372" s="37"/>
      <c r="L372" s="40"/>
    </row>
    <row r="373" spans="1:82" x14ac:dyDescent="0.25">
      <c r="A373" s="33"/>
      <c r="B373" s="33" t="str">
        <f>EtalonRes!I216</f>
        <v>07.2.03.06</v>
      </c>
      <c r="C373" s="33" t="str">
        <f>EtalonRes!K216</f>
        <v>Конструкции стальные</v>
      </c>
      <c r="D373" s="34" t="str">
        <f>EtalonRes!O216</f>
        <v>т</v>
      </c>
      <c r="E373" s="38">
        <f>EtalonRes!X216</f>
        <v>1</v>
      </c>
      <c r="F373" s="32"/>
      <c r="G373" s="38">
        <f>ROUND(EtalonRes!AG216*Source!I445, 7)</f>
        <v>14.772259999999999</v>
      </c>
      <c r="H373" s="39"/>
      <c r="I373" s="33"/>
      <c r="J373" s="39"/>
      <c r="K373" s="37"/>
      <c r="L373" s="40"/>
    </row>
    <row r="374" spans="1:82" x14ac:dyDescent="0.25">
      <c r="A374" s="33"/>
      <c r="B374" s="33"/>
      <c r="C374" s="33" t="s">
        <v>867</v>
      </c>
      <c r="D374" s="34" t="s">
        <v>633</v>
      </c>
      <c r="E374" s="38">
        <f>Source!AQ445</f>
        <v>25.3</v>
      </c>
      <c r="F374" s="32"/>
      <c r="G374" s="38">
        <f>ROUND(Source!U445, 7)</f>
        <v>373.738178</v>
      </c>
      <c r="H374" s="39"/>
      <c r="I374" s="33"/>
      <c r="J374" s="39"/>
      <c r="K374" s="37"/>
      <c r="L374" s="40"/>
    </row>
    <row r="375" spans="1:82" x14ac:dyDescent="0.25">
      <c r="A375" s="33"/>
      <c r="B375" s="33"/>
      <c r="C375" s="44" t="s">
        <v>868</v>
      </c>
      <c r="D375" s="45" t="s">
        <v>633</v>
      </c>
      <c r="E375" s="46">
        <f>Source!AR445</f>
        <v>3.08</v>
      </c>
      <c r="F375" s="47"/>
      <c r="G375" s="46">
        <f>ROUND(Source!V445, 7)</f>
        <v>45.4985608</v>
      </c>
      <c r="H375" s="48"/>
      <c r="I375" s="44"/>
      <c r="J375" s="48"/>
      <c r="K375" s="49"/>
      <c r="L375" s="50"/>
    </row>
    <row r="376" spans="1:82" x14ac:dyDescent="0.25">
      <c r="A376" s="33"/>
      <c r="B376" s="33"/>
      <c r="C376" s="33" t="s">
        <v>869</v>
      </c>
      <c r="D376" s="34"/>
      <c r="E376" s="38"/>
      <c r="F376" s="32"/>
      <c r="G376" s="38"/>
      <c r="H376" s="39">
        <f>H369+H370+H372</f>
        <v>1016.18</v>
      </c>
      <c r="I376" s="33"/>
      <c r="J376" s="39">
        <f>J369+J370+J372</f>
        <v>15011.279999999999</v>
      </c>
      <c r="K376" s="37"/>
      <c r="L376" s="40"/>
    </row>
    <row r="377" spans="1:82" x14ac:dyDescent="0.25">
      <c r="A377" s="33"/>
      <c r="B377" s="33"/>
      <c r="C377" s="33" t="s">
        <v>870</v>
      </c>
      <c r="D377" s="34"/>
      <c r="E377" s="38"/>
      <c r="F377" s="32"/>
      <c r="G377" s="38"/>
      <c r="H377" s="39"/>
      <c r="I377" s="33"/>
      <c r="J377" s="39">
        <f>SUM(S367:S380)+SUM(T367:T380)+SUM(X367:X380)+SUM(Y367:Y380)+SUM(Z367:Z380)</f>
        <v>4372.1499999999996</v>
      </c>
      <c r="K377" s="37"/>
      <c r="L377" s="40">
        <f>SUM(AR367:AR380)+SUM(AS367:AS380)+SUM(AT367:AT380)+SUM(AU367:AU380)+SUM(AV367:AV380)</f>
        <v>164567</v>
      </c>
    </row>
    <row r="378" spans="1:82" ht="28.5" x14ac:dyDescent="0.25">
      <c r="A378" s="33"/>
      <c r="B378" s="33" t="s">
        <v>440</v>
      </c>
      <c r="C378" s="33" t="s">
        <v>941</v>
      </c>
      <c r="D378" s="34" t="s">
        <v>872</v>
      </c>
      <c r="E378" s="38">
        <f>Source!BZ445</f>
        <v>93</v>
      </c>
      <c r="F378" s="32"/>
      <c r="G378" s="38">
        <f>Source!AT445</f>
        <v>93</v>
      </c>
      <c r="H378" s="39"/>
      <c r="I378" s="33"/>
      <c r="J378" s="39">
        <f>SUM(AD367:AD380)</f>
        <v>4066.1</v>
      </c>
      <c r="K378" s="37"/>
      <c r="L378" s="40">
        <f>SUM(AZ367:AZ380)</f>
        <v>153047</v>
      </c>
    </row>
    <row r="379" spans="1:82" ht="28.5" x14ac:dyDescent="0.25">
      <c r="A379" s="44"/>
      <c r="B379" s="44" t="s">
        <v>441</v>
      </c>
      <c r="C379" s="44" t="s">
        <v>942</v>
      </c>
      <c r="D379" s="45" t="s">
        <v>872</v>
      </c>
      <c r="E379" s="46">
        <f>Source!CA445</f>
        <v>62</v>
      </c>
      <c r="F379" s="47"/>
      <c r="G379" s="46">
        <f>Source!AU445</f>
        <v>62</v>
      </c>
      <c r="H379" s="48"/>
      <c r="I379" s="44"/>
      <c r="J379" s="48">
        <f>SUM(AE367:AE380)</f>
        <v>2710.73</v>
      </c>
      <c r="K379" s="49"/>
      <c r="L379" s="50">
        <f>SUM(BA367:BA380)</f>
        <v>102032</v>
      </c>
    </row>
    <row r="380" spans="1:82" x14ac:dyDescent="0.25">
      <c r="C380" s="100" t="s">
        <v>874</v>
      </c>
      <c r="D380" s="100"/>
      <c r="E380" s="100"/>
      <c r="F380" s="100"/>
      <c r="G380" s="100"/>
      <c r="H380" s="100"/>
      <c r="I380" s="101">
        <f>J369+J370+J372+J378+J379</f>
        <v>21788.109999999997</v>
      </c>
      <c r="J380" s="101"/>
      <c r="O380" s="51">
        <f>J369+J370+J372+J378+J379</f>
        <v>21788.109999999997</v>
      </c>
      <c r="P380" s="51">
        <f>J370</f>
        <v>7918.23</v>
      </c>
      <c r="R380" t="s">
        <v>875</v>
      </c>
      <c r="S380" s="51">
        <f>J369</f>
        <v>3759.84</v>
      </c>
      <c r="U380" s="51">
        <f>J369</f>
        <v>3759.84</v>
      </c>
      <c r="X380" s="51">
        <f>J371</f>
        <v>612.30999999999995</v>
      </c>
      <c r="Z380" t="s">
        <v>875</v>
      </c>
      <c r="AA380" s="51">
        <f>J372</f>
        <v>3333.21</v>
      </c>
      <c r="AD380">
        <f>Source!X445</f>
        <v>4066.1</v>
      </c>
      <c r="AE380">
        <f>Source!Y445</f>
        <v>2710.73</v>
      </c>
      <c r="AN380" s="54">
        <f>L369+L370+L372+L378+L379</f>
        <v>396599</v>
      </c>
      <c r="AO380" s="54">
        <f>L370</f>
        <v>0</v>
      </c>
      <c r="AQ380" t="s">
        <v>875</v>
      </c>
      <c r="AR380" s="54">
        <f>L369</f>
        <v>141520</v>
      </c>
      <c r="AT380" s="54">
        <f>L371</f>
        <v>23047</v>
      </c>
      <c r="AV380" t="s">
        <v>875</v>
      </c>
      <c r="AW380" s="54">
        <f>L372</f>
        <v>0</v>
      </c>
      <c r="AZ380">
        <f>Source!HK445</f>
        <v>153047</v>
      </c>
      <c r="BA380">
        <f>Source!HL445</f>
        <v>102032</v>
      </c>
      <c r="BH380" s="51">
        <f>J369+J370+J372+J378+J379</f>
        <v>21788.109999999997</v>
      </c>
      <c r="CD380">
        <v>1</v>
      </c>
    </row>
    <row r="381" spans="1:82" ht="28.5" x14ac:dyDescent="0.25">
      <c r="A381" s="31" t="s">
        <v>442</v>
      </c>
      <c r="B381" s="33" t="s">
        <v>943</v>
      </c>
      <c r="C381" s="33" t="str">
        <f>Source!G447</f>
        <v>Ригели фахверка</v>
      </c>
      <c r="D381" s="34" t="str">
        <f>Source!H447</f>
        <v>т</v>
      </c>
      <c r="E381" s="38">
        <f>Source!K447</f>
        <v>1.9765999999999999</v>
      </c>
      <c r="F381" s="32"/>
      <c r="G381" s="38">
        <f>Source!I447</f>
        <v>1.9765999999999999</v>
      </c>
      <c r="H381" s="39">
        <f>Source!AL447</f>
        <v>6266</v>
      </c>
      <c r="I381" s="33"/>
      <c r="J381" s="39">
        <f>ROUND(Source!AC447*Source!I447, 2)</f>
        <v>12385.38</v>
      </c>
      <c r="K381" s="37"/>
      <c r="L381" s="40"/>
    </row>
    <row r="382" spans="1:82" x14ac:dyDescent="0.25">
      <c r="A382" s="61"/>
      <c r="B382" s="61"/>
      <c r="C382" s="62" t="str">
        <f>"Объем: "&amp;Source!I447&amp;"=1,9*"&amp;"1,03*"&amp;"1,01"</f>
        <v>Объем: 1,9766=1,9*1,03*1,01</v>
      </c>
      <c r="D382" s="61"/>
      <c r="E382" s="61"/>
      <c r="F382" s="61"/>
      <c r="G382" s="61"/>
      <c r="H382" s="61"/>
      <c r="I382" s="61"/>
      <c r="J382" s="61"/>
      <c r="K382" s="61"/>
      <c r="L382" s="61"/>
    </row>
    <row r="383" spans="1:82" x14ac:dyDescent="0.25">
      <c r="C383" s="100" t="s">
        <v>874</v>
      </c>
      <c r="D383" s="100"/>
      <c r="E383" s="100"/>
      <c r="F383" s="100"/>
      <c r="G383" s="100"/>
      <c r="H383" s="100"/>
      <c r="I383" s="101">
        <f>J381</f>
        <v>12385.38</v>
      </c>
      <c r="J383" s="101"/>
      <c r="O383" s="51">
        <f>J381</f>
        <v>12385.38</v>
      </c>
      <c r="P383">
        <f>0</f>
        <v>0</v>
      </c>
      <c r="R383" t="s">
        <v>875</v>
      </c>
      <c r="S383">
        <f>0</f>
        <v>0</v>
      </c>
      <c r="U383">
        <f>0</f>
        <v>0</v>
      </c>
      <c r="X383">
        <f>0</f>
        <v>0</v>
      </c>
      <c r="Z383" t="s">
        <v>875</v>
      </c>
      <c r="AA383" s="51">
        <f>J381</f>
        <v>12385.38</v>
      </c>
      <c r="AD383">
        <f>Source!X447</f>
        <v>0</v>
      </c>
      <c r="AE383">
        <f>Source!Y447</f>
        <v>0</v>
      </c>
      <c r="AZ383">
        <f>Source!HK447</f>
        <v>0</v>
      </c>
      <c r="BA383">
        <f>Source!HL447</f>
        <v>0</v>
      </c>
      <c r="BH383" s="51">
        <f>J381</f>
        <v>12385.38</v>
      </c>
      <c r="CD383">
        <v>1</v>
      </c>
    </row>
    <row r="384" spans="1:82" ht="28.5" x14ac:dyDescent="0.25">
      <c r="A384" s="31" t="s">
        <v>446</v>
      </c>
      <c r="B384" s="33" t="s">
        <v>944</v>
      </c>
      <c r="C384" s="33" t="str">
        <f>Source!G449</f>
        <v>Стойки фахверка</v>
      </c>
      <c r="D384" s="34" t="str">
        <f>Source!H449</f>
        <v>т</v>
      </c>
      <c r="E384" s="38">
        <f>Source!K449</f>
        <v>12.7957</v>
      </c>
      <c r="F384" s="32"/>
      <c r="G384" s="38">
        <f>Source!I449</f>
        <v>12.7957</v>
      </c>
      <c r="H384" s="39">
        <f>Source!AL449</f>
        <v>6435</v>
      </c>
      <c r="I384" s="33"/>
      <c r="J384" s="39">
        <f>ROUND(Source!AC449*Source!I449, 2)</f>
        <v>82340.33</v>
      </c>
      <c r="K384" s="37"/>
      <c r="L384" s="40"/>
    </row>
    <row r="385" spans="1:82" x14ac:dyDescent="0.25">
      <c r="A385" s="61"/>
      <c r="B385" s="61"/>
      <c r="C385" s="62" t="str">
        <f>"Объем: "&amp;Source!I449&amp;"=12,3*"&amp;"1,03*"&amp;"1,01"</f>
        <v>Объем: 12,7957=12,3*1,03*1,01</v>
      </c>
      <c r="D385" s="61"/>
      <c r="E385" s="61"/>
      <c r="F385" s="61"/>
      <c r="G385" s="61"/>
      <c r="H385" s="61"/>
      <c r="I385" s="61"/>
      <c r="J385" s="61"/>
      <c r="K385" s="61"/>
      <c r="L385" s="61"/>
    </row>
    <row r="386" spans="1:82" x14ac:dyDescent="0.25">
      <c r="C386" s="100" t="s">
        <v>874</v>
      </c>
      <c r="D386" s="100"/>
      <c r="E386" s="100"/>
      <c r="F386" s="100"/>
      <c r="G386" s="100"/>
      <c r="H386" s="100"/>
      <c r="I386" s="101">
        <f>J384</f>
        <v>82340.33</v>
      </c>
      <c r="J386" s="101"/>
      <c r="O386" s="51">
        <f>J384</f>
        <v>82340.33</v>
      </c>
      <c r="P386">
        <f>0</f>
        <v>0</v>
      </c>
      <c r="R386" t="s">
        <v>875</v>
      </c>
      <c r="S386">
        <f>0</f>
        <v>0</v>
      </c>
      <c r="U386">
        <f>0</f>
        <v>0</v>
      </c>
      <c r="X386">
        <f>0</f>
        <v>0</v>
      </c>
      <c r="Z386" t="s">
        <v>875</v>
      </c>
      <c r="AA386" s="51">
        <f>J384</f>
        <v>82340.33</v>
      </c>
      <c r="AD386">
        <f>Source!X449</f>
        <v>0</v>
      </c>
      <c r="AE386">
        <f>Source!Y449</f>
        <v>0</v>
      </c>
      <c r="AZ386">
        <f>Source!HK449</f>
        <v>0</v>
      </c>
      <c r="BA386">
        <f>Source!HL449</f>
        <v>0</v>
      </c>
      <c r="BH386" s="51">
        <f>J384</f>
        <v>82340.33</v>
      </c>
      <c r="CD386">
        <v>1</v>
      </c>
    </row>
    <row r="387" spans="1:82" ht="42.75" x14ac:dyDescent="0.25">
      <c r="A387" s="31" t="s">
        <v>450</v>
      </c>
      <c r="B387" s="33" t="s">
        <v>945</v>
      </c>
      <c r="C387" s="33" t="str">
        <f>Source!G451</f>
        <v>Монтаж вертикальных связей в виде ферм для пролетов: до 24 м при высоте здания до 25 м</v>
      </c>
      <c r="D387" s="34" t="str">
        <f>Source!H451</f>
        <v>т</v>
      </c>
      <c r="E387" s="38">
        <f>Source!K451</f>
        <v>2.8088099999999998</v>
      </c>
      <c r="F387" s="32"/>
      <c r="G387" s="38">
        <f>Source!I451</f>
        <v>2.8088099999999998</v>
      </c>
      <c r="H387" s="39"/>
      <c r="I387" s="33"/>
      <c r="J387" s="39"/>
      <c r="K387" s="37"/>
      <c r="L387" s="40"/>
    </row>
    <row r="388" spans="1:82" ht="38.25" x14ac:dyDescent="0.25">
      <c r="C388" s="64" t="str">
        <f>CONCATENATE("Поправка: ", Source!CN451)</f>
        <v>Поправка: добавлен 1% на сварные швы и 3 % на уточнение при разработке чертежей КМД</v>
      </c>
    </row>
    <row r="389" spans="1:82" x14ac:dyDescent="0.25">
      <c r="C389" s="41" t="str">
        <f>"Объем: "&amp;Source!I451&amp;"=2,7*"&amp;"1,03*"&amp;"1,01"</f>
        <v>Объем: 2,80881=2,7*1,03*1,01</v>
      </c>
    </row>
    <row r="390" spans="1:82" x14ac:dyDescent="0.25">
      <c r="A390" s="33"/>
      <c r="B390" s="37">
        <v>1</v>
      </c>
      <c r="C390" s="33" t="s">
        <v>863</v>
      </c>
      <c r="D390" s="34"/>
      <c r="E390" s="38"/>
      <c r="F390" s="32"/>
      <c r="G390" s="38"/>
      <c r="H390" s="39">
        <f>Source!AO451</f>
        <v>306.51</v>
      </c>
      <c r="I390" s="33"/>
      <c r="J390" s="39">
        <f>ROUND(Source!AF451*Source!I451, 2)</f>
        <v>860.93</v>
      </c>
      <c r="K390" s="37">
        <f>IF(Source!BA451&lt;&gt; 0, Source!BA451, 1)</f>
        <v>37.64</v>
      </c>
      <c r="L390" s="40">
        <f>Source!HJ451</f>
        <v>32405</v>
      </c>
    </row>
    <row r="391" spans="1:82" x14ac:dyDescent="0.25">
      <c r="A391" s="33"/>
      <c r="B391" s="37">
        <v>2</v>
      </c>
      <c r="C391" s="33" t="s">
        <v>864</v>
      </c>
      <c r="D391" s="34"/>
      <c r="E391" s="38"/>
      <c r="F391" s="32"/>
      <c r="G391" s="38"/>
      <c r="H391" s="39">
        <f>Source!AM451</f>
        <v>308.19</v>
      </c>
      <c r="I391" s="33"/>
      <c r="J391" s="39">
        <f>ROUND((((Source!ET451)-(Source!EU451))+Source!AE451)*Source!I451, 2)</f>
        <v>865.65</v>
      </c>
      <c r="K391" s="37"/>
      <c r="L391" s="40"/>
    </row>
    <row r="392" spans="1:82" x14ac:dyDescent="0.25">
      <c r="A392" s="33"/>
      <c r="B392" s="37">
        <v>3</v>
      </c>
      <c r="C392" s="33" t="s">
        <v>865</v>
      </c>
      <c r="D392" s="34"/>
      <c r="E392" s="38"/>
      <c r="F392" s="32"/>
      <c r="G392" s="38"/>
      <c r="H392" s="39">
        <f>Source!AN451</f>
        <v>35.47</v>
      </c>
      <c r="I392" s="33"/>
      <c r="J392" s="42">
        <f>ROUND(Source!AE451*Source!I451, 2)</f>
        <v>99.63</v>
      </c>
      <c r="K392" s="37">
        <f>IF(Source!BS451&lt;&gt; 0, Source!BS451, 1)</f>
        <v>37.64</v>
      </c>
      <c r="L392" s="43">
        <f>Source!HI451</f>
        <v>3750</v>
      </c>
    </row>
    <row r="393" spans="1:82" x14ac:dyDescent="0.25">
      <c r="A393" s="33"/>
      <c r="B393" s="37">
        <v>4</v>
      </c>
      <c r="C393" s="33" t="s">
        <v>866</v>
      </c>
      <c r="D393" s="34"/>
      <c r="E393" s="38"/>
      <c r="F393" s="32"/>
      <c r="G393" s="38"/>
      <c r="H393" s="39">
        <f>Source!AL451</f>
        <v>164.42</v>
      </c>
      <c r="I393" s="33"/>
      <c r="J393" s="39">
        <f>ROUND(Source!AC451*Source!I451, 2)</f>
        <v>461.82</v>
      </c>
      <c r="K393" s="37"/>
      <c r="L393" s="40"/>
    </row>
    <row r="394" spans="1:82" x14ac:dyDescent="0.25">
      <c r="A394" s="33"/>
      <c r="B394" s="33" t="str">
        <f>EtalonRes!I259</f>
        <v>07.2.07.12</v>
      </c>
      <c r="C394" s="33" t="str">
        <f>EtalonRes!K259</f>
        <v>Конструкции стальные</v>
      </c>
      <c r="D394" s="34" t="str">
        <f>EtalonRes!O259</f>
        <v>т</v>
      </c>
      <c r="E394" s="38">
        <f>EtalonRes!X259</f>
        <v>1</v>
      </c>
      <c r="F394" s="32"/>
      <c r="G394" s="38">
        <f>ROUND(EtalonRes!AG259*Source!I451, 7)</f>
        <v>2.8088099999999998</v>
      </c>
      <c r="H394" s="39"/>
      <c r="I394" s="33"/>
      <c r="J394" s="39"/>
      <c r="K394" s="37"/>
      <c r="L394" s="40"/>
    </row>
    <row r="395" spans="1:82" x14ac:dyDescent="0.25">
      <c r="A395" s="33"/>
      <c r="B395" s="33"/>
      <c r="C395" s="33" t="s">
        <v>867</v>
      </c>
      <c r="D395" s="34" t="s">
        <v>633</v>
      </c>
      <c r="E395" s="38">
        <f>Source!AQ451</f>
        <v>35.07</v>
      </c>
      <c r="F395" s="32"/>
      <c r="G395" s="38">
        <f>ROUND(Source!U451, 7)</f>
        <v>98.504966699999997</v>
      </c>
      <c r="H395" s="39"/>
      <c r="I395" s="33"/>
      <c r="J395" s="39"/>
      <c r="K395" s="37"/>
      <c r="L395" s="40"/>
    </row>
    <row r="396" spans="1:82" x14ac:dyDescent="0.25">
      <c r="A396" s="33"/>
      <c r="B396" s="33"/>
      <c r="C396" s="44" t="s">
        <v>868</v>
      </c>
      <c r="D396" s="45" t="s">
        <v>633</v>
      </c>
      <c r="E396" s="46">
        <f>Source!AR451</f>
        <v>2.64</v>
      </c>
      <c r="F396" s="47"/>
      <c r="G396" s="46">
        <f>ROUND(Source!V451, 7)</f>
        <v>7.4152583999999999</v>
      </c>
      <c r="H396" s="48"/>
      <c r="I396" s="44"/>
      <c r="J396" s="48"/>
      <c r="K396" s="49"/>
      <c r="L396" s="50"/>
    </row>
    <row r="397" spans="1:82" x14ac:dyDescent="0.25">
      <c r="A397" s="33"/>
      <c r="B397" s="33"/>
      <c r="C397" s="33" t="s">
        <v>869</v>
      </c>
      <c r="D397" s="34"/>
      <c r="E397" s="38"/>
      <c r="F397" s="32"/>
      <c r="G397" s="38"/>
      <c r="H397" s="39">
        <f>H390+H391+H393</f>
        <v>779.12</v>
      </c>
      <c r="I397" s="33"/>
      <c r="J397" s="39">
        <f>J390+J391+J393</f>
        <v>2188.4</v>
      </c>
      <c r="K397" s="37"/>
      <c r="L397" s="40"/>
    </row>
    <row r="398" spans="1:82" x14ac:dyDescent="0.25">
      <c r="A398" s="33"/>
      <c r="B398" s="33"/>
      <c r="C398" s="33" t="s">
        <v>870</v>
      </c>
      <c r="D398" s="34"/>
      <c r="E398" s="38"/>
      <c r="F398" s="32"/>
      <c r="G398" s="38"/>
      <c r="H398" s="39"/>
      <c r="I398" s="33"/>
      <c r="J398" s="39">
        <f>SUM(S387:S401)+SUM(T387:T401)+SUM(X387:X401)+SUM(Y387:Y401)+SUM(Z387:Z401)</f>
        <v>960.56</v>
      </c>
      <c r="K398" s="37"/>
      <c r="L398" s="40">
        <f>SUM(AR387:AR401)+SUM(AS387:AS401)+SUM(AT387:AT401)+SUM(AU387:AU401)+SUM(AV387:AV401)</f>
        <v>36155</v>
      </c>
    </row>
    <row r="399" spans="1:82" ht="28.5" x14ac:dyDescent="0.25">
      <c r="A399" s="33"/>
      <c r="B399" s="33" t="s">
        <v>440</v>
      </c>
      <c r="C399" s="33" t="s">
        <v>941</v>
      </c>
      <c r="D399" s="34" t="s">
        <v>872</v>
      </c>
      <c r="E399" s="38">
        <f>Source!BZ451</f>
        <v>93</v>
      </c>
      <c r="F399" s="32"/>
      <c r="G399" s="38">
        <f>Source!AT451</f>
        <v>93</v>
      </c>
      <c r="H399" s="39"/>
      <c r="I399" s="33"/>
      <c r="J399" s="39">
        <f>SUM(AD387:AD401)</f>
        <v>893.32</v>
      </c>
      <c r="K399" s="37"/>
      <c r="L399" s="40">
        <f>SUM(AZ387:AZ401)</f>
        <v>33624</v>
      </c>
    </row>
    <row r="400" spans="1:82" ht="28.5" x14ac:dyDescent="0.25">
      <c r="A400" s="44"/>
      <c r="B400" s="44" t="s">
        <v>441</v>
      </c>
      <c r="C400" s="44" t="s">
        <v>942</v>
      </c>
      <c r="D400" s="45" t="s">
        <v>872</v>
      </c>
      <c r="E400" s="46">
        <f>Source!CA451</f>
        <v>62</v>
      </c>
      <c r="F400" s="47"/>
      <c r="G400" s="46">
        <f>Source!AU451</f>
        <v>62</v>
      </c>
      <c r="H400" s="48"/>
      <c r="I400" s="44"/>
      <c r="J400" s="48">
        <f>SUM(AE387:AE401)</f>
        <v>595.54999999999995</v>
      </c>
      <c r="K400" s="49"/>
      <c r="L400" s="50">
        <f>SUM(BA387:BA401)</f>
        <v>22416</v>
      </c>
    </row>
    <row r="401" spans="1:82" x14ac:dyDescent="0.25">
      <c r="C401" s="100" t="s">
        <v>874</v>
      </c>
      <c r="D401" s="100"/>
      <c r="E401" s="100"/>
      <c r="F401" s="100"/>
      <c r="G401" s="100"/>
      <c r="H401" s="100"/>
      <c r="I401" s="101">
        <f>J390+J391+J393+J399+J400</f>
        <v>3677.2700000000004</v>
      </c>
      <c r="J401" s="101"/>
      <c r="O401" s="51">
        <f>J390+J391+J393+J399+J400</f>
        <v>3677.2700000000004</v>
      </c>
      <c r="P401" s="51">
        <f>J391</f>
        <v>865.65</v>
      </c>
      <c r="R401" t="s">
        <v>875</v>
      </c>
      <c r="S401" s="51">
        <f>J390</f>
        <v>860.93</v>
      </c>
      <c r="U401" s="51">
        <f>J390</f>
        <v>860.93</v>
      </c>
      <c r="X401" s="51">
        <f>J392</f>
        <v>99.63</v>
      </c>
      <c r="Z401" t="s">
        <v>875</v>
      </c>
      <c r="AA401" s="51">
        <f>J393</f>
        <v>461.82</v>
      </c>
      <c r="AD401">
        <f>Source!X451</f>
        <v>893.32</v>
      </c>
      <c r="AE401">
        <f>Source!Y451</f>
        <v>595.54999999999995</v>
      </c>
      <c r="AN401" s="54">
        <f>L390+L391+L393+L399+L400</f>
        <v>88445</v>
      </c>
      <c r="AO401" s="54">
        <f>L391</f>
        <v>0</v>
      </c>
      <c r="AQ401" t="s">
        <v>875</v>
      </c>
      <c r="AR401" s="54">
        <f>L390</f>
        <v>32405</v>
      </c>
      <c r="AT401" s="54">
        <f>L392</f>
        <v>3750</v>
      </c>
      <c r="AV401" t="s">
        <v>875</v>
      </c>
      <c r="AW401" s="54">
        <f>L393</f>
        <v>0</v>
      </c>
      <c r="AZ401">
        <f>Source!HK451</f>
        <v>33624</v>
      </c>
      <c r="BA401">
        <f>Source!HL451</f>
        <v>22416</v>
      </c>
      <c r="BH401" s="51">
        <f>J390+J391+J393+J399+J400</f>
        <v>3677.2700000000004</v>
      </c>
      <c r="CD401">
        <v>1</v>
      </c>
    </row>
    <row r="402" spans="1:82" ht="28.5" x14ac:dyDescent="0.25">
      <c r="A402" s="63" t="s">
        <v>455</v>
      </c>
      <c r="B402" s="44" t="s">
        <v>946</v>
      </c>
      <c r="C402" s="44" t="str">
        <f>Source!G453</f>
        <v>Связи по колоннам и стойкам фахверка (диагональные и распорки)</v>
      </c>
      <c r="D402" s="45" t="str">
        <f>Source!H453</f>
        <v>т</v>
      </c>
      <c r="E402" s="46">
        <f>Source!K453</f>
        <v>2.8088099999999998</v>
      </c>
      <c r="F402" s="47"/>
      <c r="G402" s="46">
        <f>Source!I453</f>
        <v>2.8088099999999998</v>
      </c>
      <c r="H402" s="48">
        <f>Source!AL453</f>
        <v>7007</v>
      </c>
      <c r="I402" s="44"/>
      <c r="J402" s="48">
        <f>ROUND(Source!AC453*Source!I453, 2)</f>
        <v>19681.330000000002</v>
      </c>
      <c r="K402" s="49"/>
      <c r="L402" s="50"/>
    </row>
    <row r="403" spans="1:82" x14ac:dyDescent="0.25">
      <c r="C403" s="100" t="s">
        <v>874</v>
      </c>
      <c r="D403" s="100"/>
      <c r="E403" s="100"/>
      <c r="F403" s="100"/>
      <c r="G403" s="100"/>
      <c r="H403" s="100"/>
      <c r="I403" s="101">
        <f>J402</f>
        <v>19681.330000000002</v>
      </c>
      <c r="J403" s="101"/>
      <c r="O403" s="51">
        <f>J402</f>
        <v>19681.330000000002</v>
      </c>
      <c r="P403">
        <f>0</f>
        <v>0</v>
      </c>
      <c r="R403" t="s">
        <v>875</v>
      </c>
      <c r="S403">
        <f>0</f>
        <v>0</v>
      </c>
      <c r="U403">
        <f>0</f>
        <v>0</v>
      </c>
      <c r="X403">
        <f>0</f>
        <v>0</v>
      </c>
      <c r="Z403" t="s">
        <v>875</v>
      </c>
      <c r="AA403" s="51">
        <f>J402</f>
        <v>19681.330000000002</v>
      </c>
      <c r="AD403">
        <f>Source!X453</f>
        <v>0</v>
      </c>
      <c r="AE403">
        <f>Source!Y453</f>
        <v>0</v>
      </c>
      <c r="AZ403">
        <f>Source!HK453</f>
        <v>0</v>
      </c>
      <c r="BA403">
        <f>Source!HL453</f>
        <v>0</v>
      </c>
      <c r="BH403" s="51">
        <f>J402</f>
        <v>19681.330000000002</v>
      </c>
      <c r="CD403">
        <v>1</v>
      </c>
    </row>
    <row r="404" spans="1:82" ht="57" x14ac:dyDescent="0.25">
      <c r="A404" s="31" t="s">
        <v>459</v>
      </c>
      <c r="B404" s="33" t="s">
        <v>947</v>
      </c>
      <c r="C404" s="33" t="str">
        <f>Source!G455</f>
        <v>Монтаж ограждающих конструкций стен: из многослойных панелей заводской готовности при высоте здания до 50 м</v>
      </c>
      <c r="D404" s="34" t="str">
        <f>Source!H455</f>
        <v>100 м2</v>
      </c>
      <c r="E404" s="38">
        <f>Source!K455</f>
        <v>38.299999999999997</v>
      </c>
      <c r="F404" s="32"/>
      <c r="G404" s="38">
        <f>Source!I455</f>
        <v>38.299999999999997</v>
      </c>
      <c r="H404" s="39"/>
      <c r="I404" s="33"/>
      <c r="J404" s="39"/>
      <c r="K404" s="37"/>
      <c r="L404" s="40"/>
    </row>
    <row r="405" spans="1:82" x14ac:dyDescent="0.25">
      <c r="C405" s="41" t="str">
        <f>"Объем: "&amp;Source!I455&amp;"=3830/"&amp;"100"</f>
        <v>Объем: 38,3=3830/100</v>
      </c>
    </row>
    <row r="406" spans="1:82" x14ac:dyDescent="0.25">
      <c r="A406" s="33"/>
      <c r="B406" s="37">
        <v>1</v>
      </c>
      <c r="C406" s="33" t="s">
        <v>863</v>
      </c>
      <c r="D406" s="34"/>
      <c r="E406" s="38"/>
      <c r="F406" s="32"/>
      <c r="G406" s="38"/>
      <c r="H406" s="39">
        <f>Source!AO455</f>
        <v>1428.8</v>
      </c>
      <c r="I406" s="33"/>
      <c r="J406" s="39">
        <f>ROUND(Source!AF455*Source!I455, 2)</f>
        <v>54723.040000000001</v>
      </c>
      <c r="K406" s="37">
        <f>IF(Source!BA455&lt;&gt; 0, Source!BA455, 1)</f>
        <v>37.64</v>
      </c>
      <c r="L406" s="40">
        <f>Source!HJ455</f>
        <v>2059775</v>
      </c>
    </row>
    <row r="407" spans="1:82" x14ac:dyDescent="0.25">
      <c r="A407" s="33"/>
      <c r="B407" s="37">
        <v>2</v>
      </c>
      <c r="C407" s="33" t="s">
        <v>864</v>
      </c>
      <c r="D407" s="34"/>
      <c r="E407" s="38"/>
      <c r="F407" s="32"/>
      <c r="G407" s="38"/>
      <c r="H407" s="39">
        <f>Source!AM455</f>
        <v>5157.63</v>
      </c>
      <c r="I407" s="33"/>
      <c r="J407" s="39">
        <f>ROUND((((Source!ET455)-(Source!EU455))+Source!AE455)*Source!I455, 2)</f>
        <v>197537.23</v>
      </c>
      <c r="K407" s="37"/>
      <c r="L407" s="40"/>
    </row>
    <row r="408" spans="1:82" x14ac:dyDescent="0.25">
      <c r="A408" s="33"/>
      <c r="B408" s="37">
        <v>3</v>
      </c>
      <c r="C408" s="33" t="s">
        <v>865</v>
      </c>
      <c r="D408" s="34"/>
      <c r="E408" s="38"/>
      <c r="F408" s="32"/>
      <c r="G408" s="38"/>
      <c r="H408" s="39">
        <f>Source!AN455</f>
        <v>453.43</v>
      </c>
      <c r="I408" s="33"/>
      <c r="J408" s="42">
        <f>ROUND(Source!AE455*Source!I455, 2)</f>
        <v>17366.37</v>
      </c>
      <c r="K408" s="37">
        <f>IF(Source!BS455&lt;&gt; 0, Source!BS455, 1)</f>
        <v>37.64</v>
      </c>
      <c r="L408" s="43">
        <f>Source!HI455</f>
        <v>653670</v>
      </c>
    </row>
    <row r="409" spans="1:82" x14ac:dyDescent="0.25">
      <c r="A409" s="33"/>
      <c r="B409" s="37">
        <v>4</v>
      </c>
      <c r="C409" s="33" t="s">
        <v>866</v>
      </c>
      <c r="D409" s="34"/>
      <c r="E409" s="38"/>
      <c r="F409" s="32"/>
      <c r="G409" s="38"/>
      <c r="H409" s="39">
        <f>Source!AL455</f>
        <v>427.44</v>
      </c>
      <c r="I409" s="33"/>
      <c r="J409" s="39">
        <f>ROUND(Source!AC455*Source!I455, 2)</f>
        <v>16370.95</v>
      </c>
      <c r="K409" s="37"/>
      <c r="L409" s="40"/>
    </row>
    <row r="410" spans="1:82" ht="28.5" x14ac:dyDescent="0.25">
      <c r="A410" s="33"/>
      <c r="B410" s="33" t="str">
        <f>EtalonRes!I304</f>
        <v>07.2.05.02</v>
      </c>
      <c r="C410" s="33" t="str">
        <f>EtalonRes!K304</f>
        <v>Панели многослойные стеновые с обшивкой из профильного настила</v>
      </c>
      <c r="D410" s="34" t="str">
        <f>EtalonRes!O304</f>
        <v>м2</v>
      </c>
      <c r="E410" s="38">
        <f>EtalonRes!X304</f>
        <v>0</v>
      </c>
      <c r="F410" s="32"/>
      <c r="G410" s="38">
        <f>ROUND(EtalonRes!AG304*Source!I455, 7)</f>
        <v>0</v>
      </c>
      <c r="H410" s="39"/>
      <c r="I410" s="33"/>
      <c r="J410" s="39"/>
      <c r="K410" s="37"/>
      <c r="L410" s="40"/>
    </row>
    <row r="411" spans="1:82" ht="28.5" x14ac:dyDescent="0.25">
      <c r="A411" s="33"/>
      <c r="B411" s="33" t="str">
        <f>EtalonRes!I306</f>
        <v>07.2.07.13</v>
      </c>
      <c r="C411" s="33" t="str">
        <f>EtalonRes!K306</f>
        <v>Конструкции стальные нащельников и деталей обрамления</v>
      </c>
      <c r="D411" s="34" t="str">
        <f>EtalonRes!O306</f>
        <v>т</v>
      </c>
      <c r="E411" s="38">
        <f>EtalonRes!X306</f>
        <v>0.27300000000000002</v>
      </c>
      <c r="F411" s="32"/>
      <c r="G411" s="38">
        <f>ROUND(EtalonRes!AG306*Source!I455, 7)</f>
        <v>10.4559</v>
      </c>
      <c r="H411" s="39"/>
      <c r="I411" s="33"/>
      <c r="J411" s="39"/>
      <c r="K411" s="37"/>
      <c r="L411" s="40"/>
    </row>
    <row r="412" spans="1:82" x14ac:dyDescent="0.25">
      <c r="A412" s="33"/>
      <c r="B412" s="33"/>
      <c r="C412" s="33" t="s">
        <v>867</v>
      </c>
      <c r="D412" s="34" t="s">
        <v>633</v>
      </c>
      <c r="E412" s="38">
        <f>Source!AQ455</f>
        <v>152</v>
      </c>
      <c r="F412" s="32"/>
      <c r="G412" s="38">
        <f>ROUND(Source!U455, 7)</f>
        <v>5821.6</v>
      </c>
      <c r="H412" s="39"/>
      <c r="I412" s="33"/>
      <c r="J412" s="39"/>
      <c r="K412" s="37"/>
      <c r="L412" s="40"/>
    </row>
    <row r="413" spans="1:82" x14ac:dyDescent="0.25">
      <c r="A413" s="33"/>
      <c r="B413" s="33"/>
      <c r="C413" s="44" t="s">
        <v>868</v>
      </c>
      <c r="D413" s="45" t="s">
        <v>633</v>
      </c>
      <c r="E413" s="46">
        <f>Source!AR455</f>
        <v>36.14</v>
      </c>
      <c r="F413" s="47"/>
      <c r="G413" s="46">
        <f>ROUND(Source!V455, 7)</f>
        <v>1384.162</v>
      </c>
      <c r="H413" s="48"/>
      <c r="I413" s="44"/>
      <c r="J413" s="48"/>
      <c r="K413" s="49"/>
      <c r="L413" s="50"/>
    </row>
    <row r="414" spans="1:82" x14ac:dyDescent="0.25">
      <c r="A414" s="33"/>
      <c r="B414" s="33"/>
      <c r="C414" s="33" t="s">
        <v>869</v>
      </c>
      <c r="D414" s="34"/>
      <c r="E414" s="38"/>
      <c r="F414" s="32"/>
      <c r="G414" s="38"/>
      <c r="H414" s="39">
        <f>H406+H407+H409</f>
        <v>7013.87</v>
      </c>
      <c r="I414" s="33"/>
      <c r="J414" s="39">
        <f>J406+J407+J409</f>
        <v>268631.22000000003</v>
      </c>
      <c r="K414" s="37"/>
      <c r="L414" s="40"/>
    </row>
    <row r="415" spans="1:82" x14ac:dyDescent="0.25">
      <c r="A415" s="33"/>
      <c r="B415" s="33"/>
      <c r="C415" s="33" t="s">
        <v>870</v>
      </c>
      <c r="D415" s="34"/>
      <c r="E415" s="38"/>
      <c r="F415" s="32"/>
      <c r="G415" s="38"/>
      <c r="H415" s="39"/>
      <c r="I415" s="33"/>
      <c r="J415" s="39">
        <f>SUM(S404:S418)+SUM(T404:T418)+SUM(X404:X418)+SUM(Y404:Y418)+SUM(Z404:Z418)</f>
        <v>72089.41</v>
      </c>
      <c r="K415" s="37"/>
      <c r="L415" s="40">
        <f>SUM(AR404:AR418)+SUM(AS404:AS418)+SUM(AT404:AT418)+SUM(AU404:AU418)+SUM(AV404:AV418)</f>
        <v>2713445</v>
      </c>
    </row>
    <row r="416" spans="1:82" ht="28.5" x14ac:dyDescent="0.25">
      <c r="A416" s="33"/>
      <c r="B416" s="33" t="s">
        <v>440</v>
      </c>
      <c r="C416" s="33" t="s">
        <v>941</v>
      </c>
      <c r="D416" s="34" t="s">
        <v>872</v>
      </c>
      <c r="E416" s="38">
        <f>Source!BZ455</f>
        <v>93</v>
      </c>
      <c r="F416" s="32"/>
      <c r="G416" s="38">
        <f>Source!AT455</f>
        <v>93</v>
      </c>
      <c r="H416" s="39"/>
      <c r="I416" s="33"/>
      <c r="J416" s="39">
        <f>SUM(AD404:AD418)</f>
        <v>67043.149999999994</v>
      </c>
      <c r="K416" s="37"/>
      <c r="L416" s="40">
        <f>SUM(AZ404:AZ418)</f>
        <v>2523504</v>
      </c>
    </row>
    <row r="417" spans="1:82" ht="28.5" x14ac:dyDescent="0.25">
      <c r="A417" s="44"/>
      <c r="B417" s="44" t="s">
        <v>441</v>
      </c>
      <c r="C417" s="44" t="s">
        <v>942</v>
      </c>
      <c r="D417" s="45" t="s">
        <v>872</v>
      </c>
      <c r="E417" s="46">
        <f>Source!CA455</f>
        <v>62</v>
      </c>
      <c r="F417" s="47"/>
      <c r="G417" s="46">
        <f>Source!AU455</f>
        <v>62</v>
      </c>
      <c r="H417" s="48"/>
      <c r="I417" s="44"/>
      <c r="J417" s="48">
        <f>SUM(AE404:AE418)</f>
        <v>44695.43</v>
      </c>
      <c r="K417" s="49"/>
      <c r="L417" s="50">
        <f>SUM(BA404:BA418)</f>
        <v>1682336</v>
      </c>
    </row>
    <row r="418" spans="1:82" x14ac:dyDescent="0.25">
      <c r="C418" s="100" t="s">
        <v>874</v>
      </c>
      <c r="D418" s="100"/>
      <c r="E418" s="100"/>
      <c r="F418" s="100"/>
      <c r="G418" s="100"/>
      <c r="H418" s="100"/>
      <c r="I418" s="101">
        <f>J406+J407+J409+J416+J417</f>
        <v>380369.8</v>
      </c>
      <c r="J418" s="101"/>
      <c r="O418" s="51">
        <f>J406+J407+J409+J416+J417</f>
        <v>380369.8</v>
      </c>
      <c r="P418" s="51">
        <f>J407</f>
        <v>197537.23</v>
      </c>
      <c r="R418" t="s">
        <v>875</v>
      </c>
      <c r="S418" s="51">
        <f>J406</f>
        <v>54723.040000000001</v>
      </c>
      <c r="U418" s="51">
        <f>J406</f>
        <v>54723.040000000001</v>
      </c>
      <c r="X418" s="51">
        <f>J408</f>
        <v>17366.37</v>
      </c>
      <c r="Z418" t="s">
        <v>875</v>
      </c>
      <c r="AA418" s="51">
        <f>J409</f>
        <v>16370.95</v>
      </c>
      <c r="AD418">
        <f>Source!X455</f>
        <v>67043.149999999994</v>
      </c>
      <c r="AE418">
        <f>Source!Y455</f>
        <v>44695.43</v>
      </c>
      <c r="AN418" s="54">
        <f>L406+L407+L409+L416+L417</f>
        <v>6265615</v>
      </c>
      <c r="AO418" s="54">
        <f>L407</f>
        <v>0</v>
      </c>
      <c r="AQ418" t="s">
        <v>875</v>
      </c>
      <c r="AR418" s="54">
        <f>L406</f>
        <v>2059775</v>
      </c>
      <c r="AT418" s="54">
        <f>L408</f>
        <v>653670</v>
      </c>
      <c r="AV418" t="s">
        <v>875</v>
      </c>
      <c r="AW418" s="54">
        <f>L409</f>
        <v>0</v>
      </c>
      <c r="AZ418">
        <f>Source!HK455</f>
        <v>2523504</v>
      </c>
      <c r="BA418">
        <f>Source!HL455</f>
        <v>1682336</v>
      </c>
      <c r="BH418" s="51">
        <f>J406+J407+J409+J416+J417</f>
        <v>380369.8</v>
      </c>
      <c r="CD418">
        <v>1</v>
      </c>
    </row>
    <row r="419" spans="1:82" ht="99.75" x14ac:dyDescent="0.25">
      <c r="A419" s="63" t="s">
        <v>463</v>
      </c>
      <c r="B419" s="44" t="s">
        <v>948</v>
      </c>
      <c r="C419" s="44" t="str">
        <f>Source!G457</f>
        <v>Сэндвич-панель трехслойная стеновая "Металл Профиль" с видимым креплением Z-LOCK, с наполнителем из пенополистирола плотностью 18-25кг/м3, марка МП ТСП-Z, толщина: 150 мм, тип покрытия PRISMA, толщина металлических облицовок 0,5 мм</v>
      </c>
      <c r="D419" s="45" t="str">
        <f>Source!H457</f>
        <v>м2</v>
      </c>
      <c r="E419" s="46">
        <f>Source!K457</f>
        <v>3830</v>
      </c>
      <c r="F419" s="47"/>
      <c r="G419" s="46">
        <f>Source!I457</f>
        <v>3830</v>
      </c>
      <c r="H419" s="48">
        <f>Source!AL457</f>
        <v>247.08</v>
      </c>
      <c r="I419" s="44"/>
      <c r="J419" s="48">
        <f>ROUND(Source!AC457*Source!I457, 2)</f>
        <v>946316.4</v>
      </c>
      <c r="K419" s="49"/>
      <c r="L419" s="50"/>
    </row>
    <row r="420" spans="1:82" x14ac:dyDescent="0.25">
      <c r="C420" s="100" t="s">
        <v>874</v>
      </c>
      <c r="D420" s="100"/>
      <c r="E420" s="100"/>
      <c r="F420" s="100"/>
      <c r="G420" s="100"/>
      <c r="H420" s="100"/>
      <c r="I420" s="101">
        <f>J419</f>
        <v>946316.4</v>
      </c>
      <c r="J420" s="101"/>
      <c r="O420" s="51">
        <f>J419</f>
        <v>946316.4</v>
      </c>
      <c r="P420">
        <f>0</f>
        <v>0</v>
      </c>
      <c r="R420" t="s">
        <v>875</v>
      </c>
      <c r="S420">
        <f>0</f>
        <v>0</v>
      </c>
      <c r="U420">
        <f>0</f>
        <v>0</v>
      </c>
      <c r="X420">
        <f>0</f>
        <v>0</v>
      </c>
      <c r="Z420" t="s">
        <v>875</v>
      </c>
      <c r="AA420" s="51">
        <f>J419</f>
        <v>946316.4</v>
      </c>
      <c r="AD420">
        <f>Source!X457</f>
        <v>0</v>
      </c>
      <c r="AE420">
        <f>Source!Y457</f>
        <v>0</v>
      </c>
      <c r="AZ420">
        <f>Source!HK457</f>
        <v>0</v>
      </c>
      <c r="BA420">
        <f>Source!HL457</f>
        <v>0</v>
      </c>
      <c r="BH420" s="51">
        <f>J419</f>
        <v>946316.4</v>
      </c>
      <c r="CD420">
        <v>1</v>
      </c>
    </row>
    <row r="421" spans="1:82" ht="28.5" x14ac:dyDescent="0.25">
      <c r="A421" s="31" t="s">
        <v>468</v>
      </c>
      <c r="B421" s="33" t="s">
        <v>949</v>
      </c>
      <c r="C421" s="33" t="str">
        <f>Source!G459</f>
        <v>Конструкции стальные нащельников и деталей обрамления</v>
      </c>
      <c r="D421" s="34" t="str">
        <f>Source!H459</f>
        <v>т</v>
      </c>
      <c r="E421" s="38">
        <f>Source!K459</f>
        <v>10.4559</v>
      </c>
      <c r="F421" s="32"/>
      <c r="G421" s="38">
        <f>Source!I459</f>
        <v>10.4559</v>
      </c>
      <c r="H421" s="39">
        <f>Source!AL459</f>
        <v>10898.65</v>
      </c>
      <c r="I421" s="33"/>
      <c r="J421" s="39">
        <f>ROUND(Source!AC459*Source!I459, 2)</f>
        <v>113955.19</v>
      </c>
      <c r="K421" s="37"/>
      <c r="L421" s="40"/>
    </row>
    <row r="422" spans="1:82" x14ac:dyDescent="0.25">
      <c r="A422" s="61"/>
      <c r="B422" s="61"/>
      <c r="C422" s="62" t="str">
        <f>"Объем: "&amp;Source!I459&amp;"=38,3*"&amp;"0,273"</f>
        <v>Объем: 10,4559=38,3*0,273</v>
      </c>
      <c r="D422" s="61"/>
      <c r="E422" s="61"/>
      <c r="F422" s="61"/>
      <c r="G422" s="61"/>
      <c r="H422" s="61"/>
      <c r="I422" s="61"/>
      <c r="J422" s="61"/>
      <c r="K422" s="61"/>
      <c r="L422" s="61"/>
    </row>
    <row r="423" spans="1:82" x14ac:dyDescent="0.25">
      <c r="C423" s="100" t="s">
        <v>874</v>
      </c>
      <c r="D423" s="100"/>
      <c r="E423" s="100"/>
      <c r="F423" s="100"/>
      <c r="G423" s="100"/>
      <c r="H423" s="100"/>
      <c r="I423" s="101">
        <f>J421</f>
        <v>113955.19</v>
      </c>
      <c r="J423" s="101"/>
      <c r="O423" s="51">
        <f>J421</f>
        <v>113955.19</v>
      </c>
      <c r="P423">
        <f>0</f>
        <v>0</v>
      </c>
      <c r="R423" t="s">
        <v>875</v>
      </c>
      <c r="S423">
        <f>0</f>
        <v>0</v>
      </c>
      <c r="U423">
        <f>0</f>
        <v>0</v>
      </c>
      <c r="X423">
        <f>0</f>
        <v>0</v>
      </c>
      <c r="Z423" t="s">
        <v>875</v>
      </c>
      <c r="AA423" s="51">
        <f>J421</f>
        <v>113955.19</v>
      </c>
      <c r="AD423">
        <f>Source!X459</f>
        <v>0</v>
      </c>
      <c r="AE423">
        <f>Source!Y459</f>
        <v>0</v>
      </c>
      <c r="AZ423">
        <f>Source!HK459</f>
        <v>0</v>
      </c>
      <c r="BA423">
        <f>Source!HL459</f>
        <v>0</v>
      </c>
      <c r="BH423" s="51">
        <f>J421</f>
        <v>113955.19</v>
      </c>
      <c r="CD423">
        <v>1</v>
      </c>
    </row>
    <row r="424" spans="1:82" ht="28.5" x14ac:dyDescent="0.25">
      <c r="A424" s="31" t="s">
        <v>472</v>
      </c>
      <c r="B424" s="33" t="s">
        <v>950</v>
      </c>
      <c r="C424" s="33" t="str">
        <f>Source!G461</f>
        <v>Кладка стен кирпичных наружных: простых при высоте этажа до 4 м</v>
      </c>
      <c r="D424" s="34" t="str">
        <f>Source!H461</f>
        <v>м3</v>
      </c>
      <c r="E424" s="38">
        <f>Source!K461</f>
        <v>533.5</v>
      </c>
      <c r="F424" s="32"/>
      <c r="G424" s="38">
        <f>Source!I461</f>
        <v>533.5</v>
      </c>
      <c r="H424" s="39"/>
      <c r="I424" s="33"/>
      <c r="J424" s="39"/>
      <c r="K424" s="37"/>
      <c r="L424" s="40"/>
    </row>
    <row r="425" spans="1:82" x14ac:dyDescent="0.25">
      <c r="C425" s="41" t="str">
        <f>"Объем: "&amp;Source!I461&amp;"=970*"&amp;"0,55"</f>
        <v>Объем: 533,5=970*0,55</v>
      </c>
    </row>
    <row r="426" spans="1:82" x14ac:dyDescent="0.25">
      <c r="A426" s="33"/>
      <c r="B426" s="37">
        <v>1</v>
      </c>
      <c r="C426" s="33" t="s">
        <v>863</v>
      </c>
      <c r="D426" s="34"/>
      <c r="E426" s="38"/>
      <c r="F426" s="32"/>
      <c r="G426" s="38"/>
      <c r="H426" s="39">
        <f>Source!AO461</f>
        <v>37.729999999999997</v>
      </c>
      <c r="I426" s="33"/>
      <c r="J426" s="39">
        <f>ROUND(Source!AF461*Source!I461, 2)</f>
        <v>20128.96</v>
      </c>
      <c r="K426" s="37">
        <f>IF(Source!BA461&lt;&gt; 0, Source!BA461, 1)</f>
        <v>37.64</v>
      </c>
      <c r="L426" s="40">
        <f>Source!HJ461</f>
        <v>757654</v>
      </c>
    </row>
    <row r="427" spans="1:82" x14ac:dyDescent="0.25">
      <c r="A427" s="33"/>
      <c r="B427" s="37">
        <v>2</v>
      </c>
      <c r="C427" s="33" t="s">
        <v>864</v>
      </c>
      <c r="D427" s="34"/>
      <c r="E427" s="38"/>
      <c r="F427" s="32"/>
      <c r="G427" s="38"/>
      <c r="H427" s="39">
        <f>Source!AM461</f>
        <v>34.56</v>
      </c>
      <c r="I427" s="33"/>
      <c r="J427" s="39">
        <f>ROUND((((Source!ET461)-(Source!EU461))+Source!AE461)*Source!I461, 2)</f>
        <v>18437.759999999998</v>
      </c>
      <c r="K427" s="37"/>
      <c r="L427" s="40"/>
    </row>
    <row r="428" spans="1:82" x14ac:dyDescent="0.25">
      <c r="A428" s="33"/>
      <c r="B428" s="37">
        <v>3</v>
      </c>
      <c r="C428" s="33" t="s">
        <v>865</v>
      </c>
      <c r="D428" s="34"/>
      <c r="E428" s="38"/>
      <c r="F428" s="32"/>
      <c r="G428" s="38"/>
      <c r="H428" s="39">
        <f>Source!AN461</f>
        <v>5.4</v>
      </c>
      <c r="I428" s="33"/>
      <c r="J428" s="42">
        <f>ROUND(Source!AE461*Source!I461, 2)</f>
        <v>2880.9</v>
      </c>
      <c r="K428" s="37">
        <f>IF(Source!BS461&lt;&gt; 0, Source!BS461, 1)</f>
        <v>37.64</v>
      </c>
      <c r="L428" s="43">
        <f>Source!HI461</f>
        <v>108437</v>
      </c>
    </row>
    <row r="429" spans="1:82" x14ac:dyDescent="0.25">
      <c r="A429" s="33"/>
      <c r="B429" s="37">
        <v>4</v>
      </c>
      <c r="C429" s="33" t="s">
        <v>866</v>
      </c>
      <c r="D429" s="34"/>
      <c r="E429" s="38"/>
      <c r="F429" s="32"/>
      <c r="G429" s="38"/>
      <c r="H429" s="39">
        <f>Source!AL461</f>
        <v>1.6</v>
      </c>
      <c r="I429" s="33"/>
      <c r="J429" s="39">
        <f>ROUND(Source!AC461*Source!I461, 2)</f>
        <v>853.6</v>
      </c>
      <c r="K429" s="37"/>
      <c r="L429" s="40"/>
    </row>
    <row r="430" spans="1:82" x14ac:dyDescent="0.25">
      <c r="A430" s="33"/>
      <c r="B430" s="33" t="str">
        <f>EtalonRes!I324</f>
        <v>04.3.01.12</v>
      </c>
      <c r="C430" s="33" t="str">
        <f>EtalonRes!K324</f>
        <v>Растворы цементно-известковые</v>
      </c>
      <c r="D430" s="34" t="str">
        <f>EtalonRes!O324</f>
        <v>м3</v>
      </c>
      <c r="E430" s="38">
        <f>EtalonRes!X324</f>
        <v>0.24</v>
      </c>
      <c r="F430" s="32"/>
      <c r="G430" s="38">
        <f>ROUND(EtalonRes!AG324*Source!I461, 7)</f>
        <v>128.04</v>
      </c>
      <c r="H430" s="39"/>
      <c r="I430" s="33"/>
      <c r="J430" s="39"/>
      <c r="K430" s="37"/>
      <c r="L430" s="40"/>
    </row>
    <row r="431" spans="1:82" x14ac:dyDescent="0.25">
      <c r="A431" s="33"/>
      <c r="B431" s="33" t="str">
        <f>EtalonRes!I325</f>
        <v>06.1.01.05</v>
      </c>
      <c r="C431" s="33" t="str">
        <f>EtalonRes!K325</f>
        <v>Кирпич керамический или силикатный</v>
      </c>
      <c r="D431" s="34" t="str">
        <f>EtalonRes!O325</f>
        <v>1000 ШТ</v>
      </c>
      <c r="E431" s="38">
        <f>EtalonRes!X325</f>
        <v>0.38</v>
      </c>
      <c r="F431" s="32"/>
      <c r="G431" s="38">
        <f>ROUND(EtalonRes!AG325*Source!I461, 7)</f>
        <v>202.73</v>
      </c>
      <c r="H431" s="39"/>
      <c r="I431" s="33"/>
      <c r="J431" s="39"/>
      <c r="K431" s="37"/>
      <c r="L431" s="40"/>
    </row>
    <row r="432" spans="1:82" x14ac:dyDescent="0.25">
      <c r="A432" s="33"/>
      <c r="B432" s="33"/>
      <c r="C432" s="33" t="s">
        <v>867</v>
      </c>
      <c r="D432" s="34" t="s">
        <v>633</v>
      </c>
      <c r="E432" s="38">
        <f>Source!AQ461</f>
        <v>4.54</v>
      </c>
      <c r="F432" s="32"/>
      <c r="G432" s="38">
        <f>ROUND(Source!U461, 7)</f>
        <v>2422.09</v>
      </c>
      <c r="H432" s="39"/>
      <c r="I432" s="33"/>
      <c r="J432" s="39"/>
      <c r="K432" s="37"/>
      <c r="L432" s="40"/>
    </row>
    <row r="433" spans="1:82" x14ac:dyDescent="0.25">
      <c r="A433" s="33"/>
      <c r="B433" s="33"/>
      <c r="C433" s="44" t="s">
        <v>868</v>
      </c>
      <c r="D433" s="45" t="s">
        <v>633</v>
      </c>
      <c r="E433" s="46">
        <f>Source!AR461</f>
        <v>0.4</v>
      </c>
      <c r="F433" s="47"/>
      <c r="G433" s="46">
        <f>ROUND(Source!V461, 7)</f>
        <v>213.4</v>
      </c>
      <c r="H433" s="48"/>
      <c r="I433" s="44"/>
      <c r="J433" s="48"/>
      <c r="K433" s="49"/>
      <c r="L433" s="50"/>
    </row>
    <row r="434" spans="1:82" x14ac:dyDescent="0.25">
      <c r="A434" s="33"/>
      <c r="B434" s="33"/>
      <c r="C434" s="33" t="s">
        <v>869</v>
      </c>
      <c r="D434" s="34"/>
      <c r="E434" s="38"/>
      <c r="F434" s="32"/>
      <c r="G434" s="38"/>
      <c r="H434" s="39">
        <f>H426+H427+H429</f>
        <v>73.889999999999986</v>
      </c>
      <c r="I434" s="33"/>
      <c r="J434" s="39">
        <f>J426+J427+J429</f>
        <v>39420.32</v>
      </c>
      <c r="K434" s="37"/>
      <c r="L434" s="40"/>
    </row>
    <row r="435" spans="1:82" x14ac:dyDescent="0.25">
      <c r="A435" s="33"/>
      <c r="B435" s="33"/>
      <c r="C435" s="33" t="s">
        <v>870</v>
      </c>
      <c r="D435" s="34"/>
      <c r="E435" s="38"/>
      <c r="F435" s="32"/>
      <c r="G435" s="38"/>
      <c r="H435" s="39"/>
      <c r="I435" s="33"/>
      <c r="J435" s="39">
        <f>SUM(S424:S438)+SUM(T424:T438)+SUM(X424:X438)+SUM(Y424:Y438)+SUM(Z424:Z438)</f>
        <v>23009.86</v>
      </c>
      <c r="K435" s="37"/>
      <c r="L435" s="40">
        <f>SUM(AR424:AR438)+SUM(AS424:AS438)+SUM(AT424:AT438)+SUM(AU424:AU438)+SUM(AV424:AV438)</f>
        <v>866091</v>
      </c>
    </row>
    <row r="436" spans="1:82" x14ac:dyDescent="0.25">
      <c r="A436" s="33"/>
      <c r="B436" s="33" t="s">
        <v>348</v>
      </c>
      <c r="C436" s="33" t="s">
        <v>916</v>
      </c>
      <c r="D436" s="34" t="s">
        <v>872</v>
      </c>
      <c r="E436" s="38">
        <f>Source!BZ461</f>
        <v>110</v>
      </c>
      <c r="F436" s="32"/>
      <c r="G436" s="38">
        <f>Source!AT461</f>
        <v>110</v>
      </c>
      <c r="H436" s="39"/>
      <c r="I436" s="33"/>
      <c r="J436" s="39">
        <f>SUM(AD424:AD438)</f>
        <v>25310.85</v>
      </c>
      <c r="K436" s="37"/>
      <c r="L436" s="40">
        <f>SUM(AZ424:AZ438)</f>
        <v>952700</v>
      </c>
    </row>
    <row r="437" spans="1:82" x14ac:dyDescent="0.25">
      <c r="A437" s="44"/>
      <c r="B437" s="44" t="s">
        <v>349</v>
      </c>
      <c r="C437" s="44" t="s">
        <v>917</v>
      </c>
      <c r="D437" s="45" t="s">
        <v>872</v>
      </c>
      <c r="E437" s="46">
        <f>Source!CA461</f>
        <v>69</v>
      </c>
      <c r="F437" s="47"/>
      <c r="G437" s="46">
        <f>Source!AU461</f>
        <v>69</v>
      </c>
      <c r="H437" s="48"/>
      <c r="I437" s="44"/>
      <c r="J437" s="48">
        <f>SUM(AE424:AE438)</f>
        <v>15876.8</v>
      </c>
      <c r="K437" s="49"/>
      <c r="L437" s="50">
        <f>SUM(BA424:BA438)</f>
        <v>597603</v>
      </c>
    </row>
    <row r="438" spans="1:82" x14ac:dyDescent="0.25">
      <c r="C438" s="100" t="s">
        <v>874</v>
      </c>
      <c r="D438" s="100"/>
      <c r="E438" s="100"/>
      <c r="F438" s="100"/>
      <c r="G438" s="100"/>
      <c r="H438" s="100"/>
      <c r="I438" s="101">
        <f>J426+J427+J429+J436+J437</f>
        <v>80607.97</v>
      </c>
      <c r="J438" s="101"/>
      <c r="O438" s="51">
        <f>J426+J427+J429+J436+J437</f>
        <v>80607.97</v>
      </c>
      <c r="P438" s="51">
        <f>J427</f>
        <v>18437.759999999998</v>
      </c>
      <c r="R438" t="s">
        <v>875</v>
      </c>
      <c r="S438" s="51">
        <f>J426</f>
        <v>20128.96</v>
      </c>
      <c r="U438" s="51">
        <f>J426</f>
        <v>20128.96</v>
      </c>
      <c r="X438" s="51">
        <f>J428</f>
        <v>2880.9</v>
      </c>
      <c r="Z438" t="s">
        <v>875</v>
      </c>
      <c r="AA438" s="51">
        <f>J429</f>
        <v>853.6</v>
      </c>
      <c r="AD438">
        <f>Source!X461</f>
        <v>25310.85</v>
      </c>
      <c r="AE438">
        <f>Source!Y461</f>
        <v>15876.8</v>
      </c>
      <c r="AN438" s="54">
        <f>L426+L427+L429+L436+L437</f>
        <v>2307957</v>
      </c>
      <c r="AO438" s="54">
        <f>L427</f>
        <v>0</v>
      </c>
      <c r="AQ438" t="s">
        <v>875</v>
      </c>
      <c r="AR438" s="54">
        <f>L426</f>
        <v>757654</v>
      </c>
      <c r="AT438" s="54">
        <f>L428</f>
        <v>108437</v>
      </c>
      <c r="AV438" t="s">
        <v>875</v>
      </c>
      <c r="AW438" s="54">
        <f>L429</f>
        <v>0</v>
      </c>
      <c r="AZ438">
        <f>Source!HK461</f>
        <v>952700</v>
      </c>
      <c r="BA438">
        <f>Source!HL461</f>
        <v>597603</v>
      </c>
      <c r="BH438" s="51">
        <f>J426+J427+J429+J436+J437</f>
        <v>80607.97</v>
      </c>
      <c r="CD438">
        <v>1</v>
      </c>
    </row>
    <row r="439" spans="1:82" ht="28.5" x14ac:dyDescent="0.25">
      <c r="A439" s="31" t="s">
        <v>476</v>
      </c>
      <c r="B439" s="33" t="s">
        <v>951</v>
      </c>
      <c r="C439" s="33" t="str">
        <f>Source!G463</f>
        <v>Кирпич керамический лицевой, размер 250x120x65 мм, марка 250</v>
      </c>
      <c r="D439" s="34" t="str">
        <f>Source!H463</f>
        <v>1000 ШТ</v>
      </c>
      <c r="E439" s="38">
        <f>Source!K463</f>
        <v>187.98599999999999</v>
      </c>
      <c r="F439" s="32"/>
      <c r="G439" s="38">
        <f>Source!I463</f>
        <v>187.98599999999999</v>
      </c>
      <c r="H439" s="39">
        <f>Source!AL463</f>
        <v>2203.5</v>
      </c>
      <c r="I439" s="33"/>
      <c r="J439" s="39">
        <f>ROUND(Source!AC463*Source!I463, 2)</f>
        <v>414227.15</v>
      </c>
      <c r="K439" s="37"/>
      <c r="L439" s="40"/>
    </row>
    <row r="440" spans="1:82" x14ac:dyDescent="0.25">
      <c r="A440" s="61"/>
      <c r="B440" s="61"/>
      <c r="C440" s="62" t="str">
        <f>"Объем: "&amp;Source!I463&amp;"=494,7*"&amp;"0,38"</f>
        <v>Объем: 187,986=494,7*0,38</v>
      </c>
      <c r="D440" s="61"/>
      <c r="E440" s="61"/>
      <c r="F440" s="61"/>
      <c r="G440" s="61"/>
      <c r="H440" s="61"/>
      <c r="I440" s="61"/>
      <c r="J440" s="61"/>
      <c r="K440" s="61"/>
      <c r="L440" s="61"/>
    </row>
    <row r="441" spans="1:82" x14ac:dyDescent="0.25">
      <c r="C441" s="100" t="s">
        <v>874</v>
      </c>
      <c r="D441" s="100"/>
      <c r="E441" s="100"/>
      <c r="F441" s="100"/>
      <c r="G441" s="100"/>
      <c r="H441" s="100"/>
      <c r="I441" s="101">
        <f>J439</f>
        <v>414227.15</v>
      </c>
      <c r="J441" s="101"/>
      <c r="O441" s="51">
        <f>J439</f>
        <v>414227.15</v>
      </c>
      <c r="P441">
        <f>0</f>
        <v>0</v>
      </c>
      <c r="R441" t="s">
        <v>875</v>
      </c>
      <c r="S441">
        <f>0</f>
        <v>0</v>
      </c>
      <c r="U441">
        <f>0</f>
        <v>0</v>
      </c>
      <c r="X441">
        <f>0</f>
        <v>0</v>
      </c>
      <c r="Z441" t="s">
        <v>875</v>
      </c>
      <c r="AA441" s="51">
        <f>J439</f>
        <v>414227.15</v>
      </c>
      <c r="AD441">
        <f>Source!X463</f>
        <v>0</v>
      </c>
      <c r="AE441">
        <f>Source!Y463</f>
        <v>0</v>
      </c>
      <c r="AZ441">
        <f>Source!HK463</f>
        <v>0</v>
      </c>
      <c r="BA441">
        <f>Source!HL463</f>
        <v>0</v>
      </c>
      <c r="BH441" s="51">
        <f>J439</f>
        <v>414227.15</v>
      </c>
      <c r="CD441">
        <v>1</v>
      </c>
    </row>
    <row r="442" spans="1:82" ht="28.5" x14ac:dyDescent="0.25">
      <c r="A442" s="31" t="s">
        <v>481</v>
      </c>
      <c r="B442" s="33" t="s">
        <v>952</v>
      </c>
      <c r="C442" s="33" t="str">
        <f>Source!G465</f>
        <v>Раствор готовый кладочный, цементный, М100</v>
      </c>
      <c r="D442" s="34" t="str">
        <f>Source!H465</f>
        <v>м3</v>
      </c>
      <c r="E442" s="38">
        <f>Source!K465</f>
        <v>118.72799999999999</v>
      </c>
      <c r="F442" s="32"/>
      <c r="G442" s="38">
        <f>Source!I465</f>
        <v>118.72799999999999</v>
      </c>
      <c r="H442" s="39">
        <f>Source!AL465</f>
        <v>519.79999999999995</v>
      </c>
      <c r="I442" s="33"/>
      <c r="J442" s="39">
        <f>ROUND(Source!AC465*Source!I465, 2)</f>
        <v>61714.81</v>
      </c>
      <c r="K442" s="37"/>
      <c r="L442" s="40"/>
    </row>
    <row r="443" spans="1:82" x14ac:dyDescent="0.25">
      <c r="A443" s="61"/>
      <c r="B443" s="61"/>
      <c r="C443" s="62" t="str">
        <f>"Объем: "&amp;Source!I465&amp;"=494,7*"&amp;"0,24"</f>
        <v>Объем: 118,728=494,7*0,24</v>
      </c>
      <c r="D443" s="61"/>
      <c r="E443" s="61"/>
      <c r="F443" s="61"/>
      <c r="G443" s="61"/>
      <c r="H443" s="61"/>
      <c r="I443" s="61"/>
      <c r="J443" s="61"/>
      <c r="K443" s="61"/>
      <c r="L443" s="61"/>
    </row>
    <row r="444" spans="1:82" x14ac:dyDescent="0.25">
      <c r="C444" s="100" t="s">
        <v>874</v>
      </c>
      <c r="D444" s="100"/>
      <c r="E444" s="100"/>
      <c r="F444" s="100"/>
      <c r="G444" s="100"/>
      <c r="H444" s="100"/>
      <c r="I444" s="101">
        <f>J442</f>
        <v>61714.81</v>
      </c>
      <c r="J444" s="101"/>
      <c r="O444" s="51">
        <f>J442</f>
        <v>61714.81</v>
      </c>
      <c r="P444">
        <f>0</f>
        <v>0</v>
      </c>
      <c r="R444" t="s">
        <v>875</v>
      </c>
      <c r="S444">
        <f>0</f>
        <v>0</v>
      </c>
      <c r="U444">
        <f>0</f>
        <v>0</v>
      </c>
      <c r="X444">
        <f>0</f>
        <v>0</v>
      </c>
      <c r="Z444" t="s">
        <v>875</v>
      </c>
      <c r="AA444" s="51">
        <f>J442</f>
        <v>61714.81</v>
      </c>
      <c r="AD444">
        <f>Source!X465</f>
        <v>0</v>
      </c>
      <c r="AE444">
        <f>Source!Y465</f>
        <v>0</v>
      </c>
      <c r="AZ444">
        <f>Source!HK465</f>
        <v>0</v>
      </c>
      <c r="BA444">
        <f>Source!HL465</f>
        <v>0</v>
      </c>
      <c r="BH444" s="51">
        <f>J442</f>
        <v>61714.81</v>
      </c>
      <c r="CD444">
        <v>1</v>
      </c>
    </row>
    <row r="446" spans="1:82" x14ac:dyDescent="0.25">
      <c r="A446" s="56"/>
      <c r="B446" s="57"/>
      <c r="C446" s="111" t="s">
        <v>887</v>
      </c>
      <c r="D446" s="111"/>
      <c r="E446" s="111"/>
      <c r="F446" s="111"/>
      <c r="G446" s="111"/>
      <c r="H446" s="111"/>
      <c r="I446" s="58"/>
      <c r="J446" s="59">
        <f>J448+J449+J455+J459</f>
        <v>1975871.81</v>
      </c>
      <c r="K446" s="59"/>
      <c r="L446" s="60"/>
    </row>
    <row r="447" spans="1:82" x14ac:dyDescent="0.25">
      <c r="A447" s="53"/>
      <c r="B447" s="55"/>
      <c r="C447" s="110" t="s">
        <v>888</v>
      </c>
      <c r="D447" s="109"/>
      <c r="E447" s="109"/>
      <c r="F447" s="109"/>
      <c r="G447" s="109"/>
      <c r="H447" s="109"/>
      <c r="I447" s="36"/>
      <c r="J447" s="39"/>
      <c r="K447" s="39"/>
      <c r="L447" s="40"/>
    </row>
    <row r="448" spans="1:82" x14ac:dyDescent="0.25">
      <c r="A448" s="53"/>
      <c r="B448" s="55"/>
      <c r="C448" s="109" t="s">
        <v>889</v>
      </c>
      <c r="D448" s="109"/>
      <c r="E448" s="109"/>
      <c r="F448" s="109"/>
      <c r="G448" s="109"/>
      <c r="H448" s="109"/>
      <c r="I448" s="36"/>
      <c r="J448" s="39">
        <f>SUM(S366:S444)</f>
        <v>79472.76999999999</v>
      </c>
      <c r="K448" s="39"/>
      <c r="L448" s="40">
        <f>SUM(AR366:AR444)</f>
        <v>2991354</v>
      </c>
    </row>
    <row r="449" spans="1:12" x14ac:dyDescent="0.25">
      <c r="A449" s="53"/>
      <c r="B449" s="55"/>
      <c r="C449" s="109" t="s">
        <v>890</v>
      </c>
      <c r="D449" s="109"/>
      <c r="E449" s="109"/>
      <c r="F449" s="109"/>
      <c r="G449" s="109"/>
      <c r="H449" s="109"/>
      <c r="I449" s="36"/>
      <c r="J449" s="39">
        <f>J451+J454</f>
        <v>224758.87000000002</v>
      </c>
      <c r="K449" s="39"/>
      <c r="L449" s="40"/>
    </row>
    <row r="450" spans="1:12" x14ac:dyDescent="0.25">
      <c r="A450" s="53"/>
      <c r="B450" s="55"/>
      <c r="C450" s="110" t="s">
        <v>891</v>
      </c>
      <c r="D450" s="109"/>
      <c r="E450" s="109"/>
      <c r="F450" s="109"/>
      <c r="G450" s="109"/>
      <c r="H450" s="109"/>
      <c r="I450" s="36"/>
      <c r="J450" s="39"/>
      <c r="K450" s="39"/>
      <c r="L450" s="40"/>
    </row>
    <row r="451" spans="1:12" x14ac:dyDescent="0.25">
      <c r="A451" s="53"/>
      <c r="B451" s="55"/>
      <c r="C451" s="109" t="s">
        <v>892</v>
      </c>
      <c r="D451" s="109"/>
      <c r="E451" s="109"/>
      <c r="F451" s="109"/>
      <c r="G451" s="109"/>
      <c r="H451" s="109"/>
      <c r="I451" s="36"/>
      <c r="J451" s="39">
        <f>SUM(P366:P444)</f>
        <v>224758.87000000002</v>
      </c>
      <c r="K451" s="39"/>
      <c r="L451" s="40"/>
    </row>
    <row r="452" spans="1:12" x14ac:dyDescent="0.25">
      <c r="A452" s="53"/>
      <c r="B452" s="55"/>
      <c r="C452" s="110" t="s">
        <v>893</v>
      </c>
      <c r="D452" s="109"/>
      <c r="E452" s="109"/>
      <c r="F452" s="109"/>
      <c r="G452" s="109"/>
      <c r="H452" s="109"/>
      <c r="I452" s="36"/>
      <c r="J452" s="39"/>
      <c r="K452" s="39"/>
      <c r="L452" s="40"/>
    </row>
    <row r="453" spans="1:12" x14ac:dyDescent="0.25">
      <c r="A453" s="53"/>
      <c r="B453" s="55"/>
      <c r="C453" s="109" t="s">
        <v>894</v>
      </c>
      <c r="D453" s="109"/>
      <c r="E453" s="109"/>
      <c r="F453" s="109"/>
      <c r="G453" s="109"/>
      <c r="H453" s="109"/>
      <c r="I453" s="36"/>
      <c r="J453" s="39">
        <f>SUM(X366:X444)</f>
        <v>20959.21</v>
      </c>
      <c r="K453" s="39"/>
      <c r="L453" s="40">
        <f>SUM(AT366:AT444)</f>
        <v>788904</v>
      </c>
    </row>
    <row r="454" spans="1:12" hidden="1" x14ac:dyDescent="0.25">
      <c r="A454" s="53"/>
      <c r="B454" s="55"/>
      <c r="C454" s="109" t="s">
        <v>895</v>
      </c>
      <c r="D454" s="109"/>
      <c r="E454" s="109"/>
      <c r="F454" s="109"/>
      <c r="G454" s="109"/>
      <c r="H454" s="109"/>
      <c r="I454" s="36"/>
      <c r="J454" s="39">
        <f>SUM(Z366:Z444)</f>
        <v>0</v>
      </c>
      <c r="K454" s="39"/>
      <c r="L454" s="40">
        <f>SUM(AV366:AV444)</f>
        <v>0</v>
      </c>
    </row>
    <row r="455" spans="1:12" x14ac:dyDescent="0.25">
      <c r="A455" s="53"/>
      <c r="B455" s="55"/>
      <c r="C455" s="109" t="s">
        <v>896</v>
      </c>
      <c r="D455" s="109"/>
      <c r="E455" s="109"/>
      <c r="F455" s="109"/>
      <c r="G455" s="109"/>
      <c r="H455" s="109"/>
      <c r="I455" s="36"/>
      <c r="J455" s="39">
        <f>J457+J458</f>
        <v>1671640.17</v>
      </c>
      <c r="K455" s="39"/>
      <c r="L455" s="40"/>
    </row>
    <row r="456" spans="1:12" x14ac:dyDescent="0.25">
      <c r="A456" s="53"/>
      <c r="B456" s="55"/>
      <c r="C456" s="110" t="s">
        <v>891</v>
      </c>
      <c r="D456" s="109"/>
      <c r="E456" s="109"/>
      <c r="F456" s="109"/>
      <c r="G456" s="109"/>
      <c r="H456" s="109"/>
      <c r="I456" s="36"/>
      <c r="J456" s="39"/>
      <c r="K456" s="39"/>
      <c r="L456" s="40"/>
    </row>
    <row r="457" spans="1:12" x14ac:dyDescent="0.25">
      <c r="A457" s="53"/>
      <c r="B457" s="55"/>
      <c r="C457" s="109" t="s">
        <v>897</v>
      </c>
      <c r="D457" s="109"/>
      <c r="E457" s="109"/>
      <c r="F457" s="109"/>
      <c r="G457" s="109"/>
      <c r="H457" s="109"/>
      <c r="I457" s="36"/>
      <c r="J457" s="39">
        <f>SUM(AA366:AA444)-SUM(BJ366:BJ444)</f>
        <v>1671640.17</v>
      </c>
      <c r="K457" s="39"/>
      <c r="L457" s="40"/>
    </row>
    <row r="458" spans="1:12" hidden="1" x14ac:dyDescent="0.25">
      <c r="A458" s="53"/>
      <c r="B458" s="55"/>
      <c r="C458" s="109" t="s">
        <v>898</v>
      </c>
      <c r="D458" s="109"/>
      <c r="E458" s="109"/>
      <c r="F458" s="109"/>
      <c r="G458" s="109"/>
      <c r="H458" s="109"/>
      <c r="I458" s="36"/>
      <c r="J458" s="39">
        <f>SUM(AG366:AG444)</f>
        <v>0</v>
      </c>
      <c r="K458" s="39"/>
      <c r="L458" s="40"/>
    </row>
    <row r="459" spans="1:12" hidden="1" x14ac:dyDescent="0.25">
      <c r="A459" s="53"/>
      <c r="B459" s="55"/>
      <c r="C459" s="109" t="s">
        <v>899</v>
      </c>
      <c r="D459" s="109"/>
      <c r="E459" s="109"/>
      <c r="F459" s="109"/>
      <c r="G459" s="109"/>
      <c r="H459" s="109"/>
      <c r="I459" s="36"/>
      <c r="J459" s="39">
        <f>SUM(AF366:AF444)</f>
        <v>0</v>
      </c>
      <c r="K459" s="39"/>
      <c r="L459" s="40"/>
    </row>
    <row r="460" spans="1:12" x14ac:dyDescent="0.25">
      <c r="A460" s="53"/>
      <c r="B460" s="55"/>
      <c r="C460" s="109" t="s">
        <v>900</v>
      </c>
      <c r="D460" s="109"/>
      <c r="E460" s="109"/>
      <c r="F460" s="109"/>
      <c r="G460" s="109"/>
      <c r="H460" s="109"/>
      <c r="I460" s="36"/>
      <c r="J460" s="39">
        <f>SUM(S366:S444)+SUM(X366:X444)+SUM(Z366:Z444)</f>
        <v>100431.97999999998</v>
      </c>
      <c r="K460" s="39"/>
      <c r="L460" s="40">
        <f>SUM(AR366:AR444)+SUM(AT366:AT444)+SUM(AV366:AV444)</f>
        <v>3780258</v>
      </c>
    </row>
    <row r="461" spans="1:12" x14ac:dyDescent="0.25">
      <c r="A461" s="53"/>
      <c r="B461" s="55"/>
      <c r="C461" s="109" t="s">
        <v>901</v>
      </c>
      <c r="D461" s="109"/>
      <c r="E461" s="109"/>
      <c r="F461" s="109"/>
      <c r="G461" s="109"/>
      <c r="H461" s="109"/>
      <c r="I461" s="36"/>
      <c r="J461" s="39">
        <f>SUM(AD366:AD444)</f>
        <v>97313.419999999984</v>
      </c>
      <c r="K461" s="39"/>
      <c r="L461" s="40">
        <f>SUM(AZ366:AZ444)</f>
        <v>3662875</v>
      </c>
    </row>
    <row r="462" spans="1:12" x14ac:dyDescent="0.25">
      <c r="A462" s="53"/>
      <c r="B462" s="55"/>
      <c r="C462" s="109" t="s">
        <v>902</v>
      </c>
      <c r="D462" s="109"/>
      <c r="E462" s="109"/>
      <c r="F462" s="109"/>
      <c r="G462" s="109"/>
      <c r="H462" s="109"/>
      <c r="I462" s="36"/>
      <c r="J462" s="39">
        <f>SUM(AE366:AE444)</f>
        <v>63878.509999999995</v>
      </c>
      <c r="K462" s="39"/>
      <c r="L462" s="40">
        <f>SUM(BA366:BA444)</f>
        <v>2404387</v>
      </c>
    </row>
    <row r="463" spans="1:12" hidden="1" x14ac:dyDescent="0.25">
      <c r="A463" s="53"/>
      <c r="B463" s="55"/>
      <c r="C463" s="109" t="s">
        <v>903</v>
      </c>
      <c r="D463" s="109"/>
      <c r="E463" s="109"/>
      <c r="F463" s="109"/>
      <c r="G463" s="109"/>
      <c r="H463" s="109"/>
      <c r="I463" s="36"/>
      <c r="J463" s="39">
        <f>J465+J466</f>
        <v>0</v>
      </c>
      <c r="K463" s="39"/>
      <c r="L463" s="40"/>
    </row>
    <row r="464" spans="1:12" hidden="1" x14ac:dyDescent="0.25">
      <c r="A464" s="53"/>
      <c r="B464" s="55"/>
      <c r="C464" s="110" t="s">
        <v>888</v>
      </c>
      <c r="D464" s="109"/>
      <c r="E464" s="109"/>
      <c r="F464" s="109"/>
      <c r="G464" s="109"/>
      <c r="H464" s="109"/>
      <c r="I464" s="36"/>
      <c r="J464" s="39"/>
      <c r="K464" s="39"/>
      <c r="L464" s="40"/>
    </row>
    <row r="465" spans="1:12" hidden="1" x14ac:dyDescent="0.25">
      <c r="A465" s="53"/>
      <c r="B465" s="55"/>
      <c r="C465" s="109" t="s">
        <v>904</v>
      </c>
      <c r="D465" s="109"/>
      <c r="E465" s="109"/>
      <c r="F465" s="109"/>
      <c r="G465" s="109"/>
      <c r="H465" s="109"/>
      <c r="I465" s="36"/>
      <c r="J465" s="39">
        <f>SUM(BJ366:BJ444)</f>
        <v>0</v>
      </c>
      <c r="K465" s="39"/>
      <c r="L465" s="40"/>
    </row>
    <row r="466" spans="1:12" hidden="1" x14ac:dyDescent="0.25">
      <c r="A466" s="53"/>
      <c r="B466" s="55"/>
      <c r="C466" s="109" t="s">
        <v>905</v>
      </c>
      <c r="D466" s="109"/>
      <c r="E466" s="109"/>
      <c r="F466" s="109"/>
      <c r="G466" s="109"/>
      <c r="H466" s="109"/>
      <c r="I466" s="36"/>
      <c r="J466" s="39">
        <f>SUM(AH366:AH444)</f>
        <v>0</v>
      </c>
      <c r="K466" s="39"/>
      <c r="L466" s="40"/>
    </row>
    <row r="467" spans="1:12" hidden="1" x14ac:dyDescent="0.25">
      <c r="A467" s="53"/>
      <c r="B467" s="55"/>
      <c r="C467" s="109" t="s">
        <v>906</v>
      </c>
      <c r="D467" s="109"/>
      <c r="E467" s="109"/>
      <c r="F467" s="109"/>
      <c r="G467" s="109"/>
      <c r="H467" s="109"/>
      <c r="I467" s="36"/>
      <c r="J467" s="39">
        <f>SUM(BL366:BL444)</f>
        <v>0</v>
      </c>
      <c r="K467" s="39"/>
      <c r="L467" s="40"/>
    </row>
    <row r="468" spans="1:12" hidden="1" x14ac:dyDescent="0.25">
      <c r="A468" s="53"/>
      <c r="B468" s="55"/>
      <c r="C468" s="109" t="s">
        <v>907</v>
      </c>
      <c r="D468" s="109"/>
      <c r="E468" s="109"/>
      <c r="F468" s="109"/>
      <c r="G468" s="109"/>
      <c r="H468" s="109"/>
      <c r="I468" s="36"/>
      <c r="J468" s="39">
        <f>SUM(BN366:BN444)</f>
        <v>0</v>
      </c>
      <c r="K468" s="39"/>
      <c r="L468" s="40"/>
    </row>
    <row r="469" spans="1:12" x14ac:dyDescent="0.25">
      <c r="A469" s="56"/>
      <c r="B469" s="57"/>
      <c r="C469" s="111" t="s">
        <v>908</v>
      </c>
      <c r="D469" s="111"/>
      <c r="E469" s="111"/>
      <c r="F469" s="111"/>
      <c r="G469" s="111"/>
      <c r="H469" s="111"/>
      <c r="I469" s="58"/>
      <c r="J469" s="59">
        <f>J446+J461+J462+J463+J467+J468</f>
        <v>2137063.7399999998</v>
      </c>
      <c r="K469" s="59"/>
      <c r="L469" s="60"/>
    </row>
    <row r="470" spans="1:12" x14ac:dyDescent="0.25">
      <c r="A470" s="53"/>
      <c r="B470" s="55"/>
      <c r="C470" s="110" t="s">
        <v>909</v>
      </c>
      <c r="D470" s="109"/>
      <c r="E470" s="109"/>
      <c r="F470" s="109"/>
      <c r="G470" s="109"/>
      <c r="H470" s="109"/>
      <c r="I470" s="36"/>
      <c r="J470" s="39"/>
      <c r="K470" s="39"/>
      <c r="L470" s="40"/>
    </row>
    <row r="471" spans="1:12" hidden="1" x14ac:dyDescent="0.25">
      <c r="A471" s="53"/>
      <c r="B471" s="55"/>
      <c r="C471" s="109" t="s">
        <v>910</v>
      </c>
      <c r="D471" s="109"/>
      <c r="E471" s="109"/>
      <c r="F471" s="109"/>
      <c r="G471" s="109"/>
      <c r="H471" s="109"/>
      <c r="I471" s="36"/>
      <c r="J471" s="39">
        <f>SUM(AB366:AB444)</f>
        <v>0</v>
      </c>
      <c r="K471" s="39"/>
      <c r="L471" s="40">
        <f>SUM(AX366:AX444)</f>
        <v>0</v>
      </c>
    </row>
    <row r="472" spans="1:12" hidden="1" x14ac:dyDescent="0.25">
      <c r="A472" s="53"/>
      <c r="B472" s="55"/>
      <c r="C472" s="109" t="s">
        <v>911</v>
      </c>
      <c r="D472" s="109"/>
      <c r="E472" s="109"/>
      <c r="F472" s="109"/>
      <c r="G472" s="109"/>
      <c r="H472" s="109"/>
      <c r="I472" s="36"/>
      <c r="J472" s="39">
        <f>SUM(AC366:AC444)</f>
        <v>0</v>
      </c>
      <c r="K472" s="39"/>
      <c r="L472" s="40">
        <f>SUM(AY366:AY444)</f>
        <v>0</v>
      </c>
    </row>
    <row r="473" spans="1:12" x14ac:dyDescent="0.25">
      <c r="A473" s="53"/>
      <c r="B473" s="55"/>
      <c r="C473" s="109" t="s">
        <v>912</v>
      </c>
      <c r="D473" s="109"/>
      <c r="E473" s="109"/>
      <c r="F473" s="112"/>
      <c r="G473" s="38">
        <f>Source!P638</f>
        <v>10366.41</v>
      </c>
      <c r="H473" s="53"/>
      <c r="I473" s="53"/>
      <c r="J473" s="53"/>
      <c r="K473" s="53"/>
      <c r="L473" s="53"/>
    </row>
    <row r="474" spans="1:12" x14ac:dyDescent="0.25">
      <c r="A474" s="53"/>
      <c r="B474" s="55"/>
      <c r="C474" s="109" t="s">
        <v>913</v>
      </c>
      <c r="D474" s="109"/>
      <c r="E474" s="109"/>
      <c r="F474" s="112"/>
      <c r="G474" s="38">
        <f>Source!P490</f>
        <v>1650.4758191999999</v>
      </c>
      <c r="H474" s="53"/>
      <c r="I474" s="53"/>
      <c r="J474" s="53"/>
      <c r="K474" s="53"/>
      <c r="L474" s="53"/>
    </row>
    <row r="476" spans="1:12" x14ac:dyDescent="0.25">
      <c r="C476" s="113" t="str">
        <f>Source!H516</f>
        <v>СТОИМОСТЬ ОБЩЕСТРОИТЕЛЬНЫХ РАБОТ</v>
      </c>
      <c r="D476" s="113"/>
      <c r="E476" s="113"/>
      <c r="F476" s="113"/>
      <c r="G476" s="113"/>
      <c r="H476" s="113"/>
      <c r="I476" s="113"/>
      <c r="J476" s="52">
        <f>IF(Source!Z516=0, "", Source!Z516)</f>
        <v>1690040.91</v>
      </c>
    </row>
    <row r="477" spans="1:12" x14ac:dyDescent="0.25">
      <c r="C477" s="113" t="str">
        <f>Source!H518</f>
        <v>МАТЕРИАЛЬНЫЕ РЕСУРСЫ, НЕ УЧТЕННЫЕ В РАСЦЕНКАХ</v>
      </c>
      <c r="D477" s="113"/>
      <c r="E477" s="113"/>
      <c r="F477" s="113"/>
      <c r="G477" s="113"/>
      <c r="H477" s="113"/>
      <c r="I477" s="113"/>
      <c r="J477" s="52">
        <f>IF(Source!Z518=0, "", Source!Z518)</f>
        <v>1650620.59</v>
      </c>
    </row>
    <row r="478" spans="1:12" x14ac:dyDescent="0.25">
      <c r="C478" s="113" t="str">
        <f>Source!H525</f>
        <v>НАКЛАДНЫЕ РАСХОДЫ</v>
      </c>
      <c r="D478" s="113"/>
      <c r="E478" s="113"/>
      <c r="F478" s="113"/>
      <c r="G478" s="113"/>
      <c r="H478" s="113"/>
      <c r="I478" s="113"/>
      <c r="J478" s="52">
        <f>IF(Source!Z525=0, "", Source!Z525)</f>
        <v>25310.85</v>
      </c>
    </row>
    <row r="479" spans="1:12" x14ac:dyDescent="0.25">
      <c r="C479" s="113" t="str">
        <f>Source!H526</f>
        <v>СМЕТНАЯ ПРИБЫЛЬ</v>
      </c>
      <c r="D479" s="113"/>
      <c r="E479" s="113"/>
      <c r="F479" s="113"/>
      <c r="G479" s="113"/>
      <c r="H479" s="113"/>
      <c r="I479" s="113"/>
      <c r="J479" s="52">
        <f>IF(Source!Z526=0, "", Source!Z526)</f>
        <v>15876.8</v>
      </c>
    </row>
    <row r="480" spans="1:12" x14ac:dyDescent="0.25">
      <c r="C480" s="113" t="str">
        <f>Source!H527</f>
        <v>ВСЕГО, СТОИМОСТЬ ОБЩЕСТРОИТЕЛЬНЫХ РАБОТ</v>
      </c>
      <c r="D480" s="113"/>
      <c r="E480" s="113"/>
      <c r="F480" s="113"/>
      <c r="G480" s="113"/>
      <c r="H480" s="113"/>
      <c r="I480" s="113"/>
      <c r="J480" s="52">
        <f>IF(Source!Z527=0, "", Source!Z527)</f>
        <v>1731228.56</v>
      </c>
    </row>
    <row r="481" spans="1:12" x14ac:dyDescent="0.25">
      <c r="C481" s="113" t="str">
        <f>Source!H552</f>
        <v>СТОИМОСТЬ МЕТАЛЛОМОНТАЖНЫХ РАБОТ</v>
      </c>
      <c r="D481" s="113"/>
      <c r="E481" s="113"/>
      <c r="F481" s="113"/>
      <c r="G481" s="113"/>
      <c r="H481" s="113"/>
      <c r="I481" s="113"/>
      <c r="J481" s="52">
        <f>IF(Source!Z552=0, "", Source!Z552)</f>
        <v>285830.90000000002</v>
      </c>
    </row>
    <row r="482" spans="1:12" x14ac:dyDescent="0.25">
      <c r="C482" s="113" t="str">
        <f>Source!H561</f>
        <v>НАКЛАДНЫЕ РАСХОДЫ</v>
      </c>
      <c r="D482" s="113"/>
      <c r="E482" s="113"/>
      <c r="F482" s="113"/>
      <c r="G482" s="113"/>
      <c r="H482" s="113"/>
      <c r="I482" s="113"/>
      <c r="J482" s="52">
        <f>IF(Source!Z561=0, "", Source!Z561)</f>
        <v>72002.570000000007</v>
      </c>
    </row>
    <row r="483" spans="1:12" x14ac:dyDescent="0.25">
      <c r="C483" s="113" t="str">
        <f>Source!H562</f>
        <v>СМЕТНАЯ ПРИБЫЛЬ</v>
      </c>
      <c r="D483" s="113"/>
      <c r="E483" s="113"/>
      <c r="F483" s="113"/>
      <c r="G483" s="113"/>
      <c r="H483" s="113"/>
      <c r="I483" s="113"/>
      <c r="J483" s="52">
        <f>IF(Source!Z562=0, "", Source!Z562)</f>
        <v>48001.71</v>
      </c>
    </row>
    <row r="484" spans="1:12" x14ac:dyDescent="0.25">
      <c r="C484" s="113" t="str">
        <f>Source!H563</f>
        <v>ВСЕГО, СТОИМОСТЬ МЕТАЛЛОМОНТАЖНЫХ РАБОТ</v>
      </c>
      <c r="D484" s="113"/>
      <c r="E484" s="113"/>
      <c r="F484" s="113"/>
      <c r="G484" s="113"/>
      <c r="H484" s="113"/>
      <c r="I484" s="113"/>
      <c r="J484" s="52">
        <f>IF(Source!Z563=0, "", Source!Z563)</f>
        <v>405835.18</v>
      </c>
    </row>
    <row r="485" spans="1:12" x14ac:dyDescent="0.25">
      <c r="C485" s="113" t="str">
        <f>Source!H625</f>
        <v>МАТЕРИАЛЫ</v>
      </c>
      <c r="D485" s="113"/>
      <c r="E485" s="113"/>
      <c r="F485" s="113"/>
      <c r="G485" s="113"/>
      <c r="H485" s="113"/>
      <c r="I485" s="113"/>
      <c r="J485" s="52">
        <f>IF(Source!Z625=0, "", Source!Z625)</f>
        <v>1650620.59</v>
      </c>
    </row>
    <row r="486" spans="1:12" x14ac:dyDescent="0.25">
      <c r="C486" s="113" t="str">
        <f>Source!H627</f>
        <v>ВСЕГО ПО РАЗДЕЛУ</v>
      </c>
      <c r="D486" s="113"/>
      <c r="E486" s="113"/>
      <c r="F486" s="113"/>
      <c r="G486" s="113"/>
      <c r="H486" s="113"/>
      <c r="I486" s="113"/>
      <c r="J486" s="52">
        <f>IF(Source!Z627=0, "", Source!Z627)</f>
        <v>2137063.7400000002</v>
      </c>
    </row>
    <row r="487" spans="1:12" x14ac:dyDescent="0.25">
      <c r="C487" s="113" t="str">
        <f>Source!H629</f>
        <v>ВСЕГО НАКЛАДНЫЕ РАСХОДЫ</v>
      </c>
      <c r="D487" s="113"/>
      <c r="E487" s="113"/>
      <c r="F487" s="113"/>
      <c r="G487" s="113"/>
      <c r="H487" s="113"/>
      <c r="I487" s="113"/>
      <c r="J487" s="52">
        <f>IF(Source!Z629=0, "", Source!Z629)</f>
        <v>97313.42</v>
      </c>
    </row>
    <row r="488" spans="1:12" x14ac:dyDescent="0.25">
      <c r="C488" s="113" t="str">
        <f>Source!H630</f>
        <v>ВСЕГО СМЕТНАЯ ПРИБЫЛЬ</v>
      </c>
      <c r="D488" s="113"/>
      <c r="E488" s="113"/>
      <c r="F488" s="113"/>
      <c r="G488" s="113"/>
      <c r="H488" s="113"/>
      <c r="I488" s="113"/>
      <c r="J488" s="52">
        <f>IF(Source!Z630=0, "", Source!Z630)</f>
        <v>63878.51</v>
      </c>
    </row>
    <row r="489" spans="1:12" x14ac:dyDescent="0.25">
      <c r="C489" s="113" t="str">
        <f>Source!H632</f>
        <v>Оплата основных рабочих</v>
      </c>
      <c r="D489" s="113"/>
      <c r="E489" s="113"/>
      <c r="F489" s="113"/>
      <c r="G489" s="113"/>
      <c r="H489" s="113"/>
      <c r="I489" s="113"/>
      <c r="J489" s="52">
        <f>IF(Source!Z632=0, "", Source!Z632)</f>
        <v>79472.77</v>
      </c>
    </row>
    <row r="490" spans="1:12" x14ac:dyDescent="0.25">
      <c r="C490" s="113" t="str">
        <f>Source!H634</f>
        <v>Оплата механизаторов</v>
      </c>
      <c r="D490" s="113"/>
      <c r="E490" s="113"/>
      <c r="F490" s="113"/>
      <c r="G490" s="113"/>
      <c r="H490" s="113"/>
      <c r="I490" s="113"/>
      <c r="J490" s="52">
        <f>IF(Source!Z634=0, "", Source!Z634)</f>
        <v>20959.21</v>
      </c>
    </row>
    <row r="491" spans="1:12" x14ac:dyDescent="0.25">
      <c r="C491" s="113" t="str">
        <f>Source!H636</f>
        <v>Трудозатраты осн. рабочих</v>
      </c>
      <c r="D491" s="113"/>
      <c r="E491" s="113"/>
      <c r="F491" s="113"/>
      <c r="G491" s="113"/>
      <c r="H491" s="113"/>
      <c r="I491" s="113"/>
      <c r="J491" s="52">
        <f>IF(Source!Z636=0, "", Source!Z636)</f>
        <v>8715.93</v>
      </c>
    </row>
    <row r="492" spans="1:12" x14ac:dyDescent="0.25">
      <c r="C492" s="113" t="str">
        <f>Source!H637</f>
        <v>Трудозатраты механизаторов</v>
      </c>
      <c r="D492" s="113"/>
      <c r="E492" s="113"/>
      <c r="F492" s="113"/>
      <c r="G492" s="113"/>
      <c r="H492" s="113"/>
      <c r="I492" s="113"/>
      <c r="J492" s="52">
        <f>IF(Source!Z637=0, "", Source!Z637)</f>
        <v>1650.48</v>
      </c>
    </row>
    <row r="493" spans="1:12" x14ac:dyDescent="0.25">
      <c r="C493" s="113" t="str">
        <f>Source!H638</f>
        <v>Нормативная трудоемкость</v>
      </c>
      <c r="D493" s="113"/>
      <c r="E493" s="113"/>
      <c r="F493" s="113"/>
      <c r="G493" s="113"/>
      <c r="H493" s="113"/>
      <c r="I493" s="113"/>
      <c r="J493" s="52">
        <f>IF(Source!Z638=0, "", Source!Z638)</f>
        <v>10366.41</v>
      </c>
    </row>
    <row r="495" spans="1:12" ht="16.5" x14ac:dyDescent="0.25">
      <c r="A495" s="108" t="s">
        <v>953</v>
      </c>
      <c r="B495" s="108"/>
      <c r="C495" s="108"/>
      <c r="D495" s="108"/>
      <c r="E495" s="108"/>
      <c r="F495" s="108"/>
      <c r="G495" s="108"/>
      <c r="H495" s="108"/>
      <c r="I495" s="108"/>
      <c r="J495" s="108"/>
      <c r="K495" s="108"/>
      <c r="L495" s="108"/>
    </row>
    <row r="496" spans="1:12" ht="57" x14ac:dyDescent="0.25">
      <c r="A496" s="31" t="s">
        <v>486</v>
      </c>
      <c r="B496" s="33" t="s">
        <v>954</v>
      </c>
      <c r="C496" s="33" t="str">
        <f>Source!G650</f>
        <v>Засыпка траншей и котлованов с перемещением грунта до 5 м бульдозерами мощностью: 96 кВт (130 л.с.), группа грунтов 1</v>
      </c>
      <c r="D496" s="34" t="str">
        <f>Source!H650</f>
        <v>1000 м3</v>
      </c>
      <c r="E496" s="38">
        <f>Source!K650</f>
        <v>8.6940000000000008</v>
      </c>
      <c r="F496" s="32"/>
      <c r="G496" s="38">
        <f>Source!I650</f>
        <v>8.6940000000000008</v>
      </c>
      <c r="H496" s="39"/>
      <c r="I496" s="33"/>
      <c r="J496" s="39"/>
      <c r="K496" s="37"/>
      <c r="L496" s="40"/>
    </row>
    <row r="497" spans="1:82" x14ac:dyDescent="0.25">
      <c r="C497" s="41" t="str">
        <f>"Объем: "&amp;Source!I650&amp;"=(13800*"&amp;"0,63)/"&amp;"1000"</f>
        <v>Объем: 8,694=(13800*0,63)/1000</v>
      </c>
    </row>
    <row r="498" spans="1:82" x14ac:dyDescent="0.25">
      <c r="A498" s="33"/>
      <c r="B498" s="37">
        <v>1</v>
      </c>
      <c r="C498" s="33" t="s">
        <v>863</v>
      </c>
      <c r="D498" s="34"/>
      <c r="E498" s="38"/>
      <c r="F498" s="32"/>
      <c r="G498" s="38"/>
      <c r="H498" s="39">
        <f>Source!AO650</f>
        <v>0</v>
      </c>
      <c r="I498" s="33"/>
      <c r="J498" s="39">
        <f>ROUND(Source!AF650*Source!I650, 2)</f>
        <v>0</v>
      </c>
      <c r="K498" s="37">
        <f>IF(Source!BA650&lt;&gt; 0, Source!BA650, 1)</f>
        <v>37.64</v>
      </c>
      <c r="L498" s="40">
        <f>Source!HJ650</f>
        <v>0</v>
      </c>
    </row>
    <row r="499" spans="1:82" x14ac:dyDescent="0.25">
      <c r="A499" s="33"/>
      <c r="B499" s="37">
        <v>2</v>
      </c>
      <c r="C499" s="33" t="s">
        <v>864</v>
      </c>
      <c r="D499" s="34"/>
      <c r="E499" s="38"/>
      <c r="F499" s="32"/>
      <c r="G499" s="38"/>
      <c r="H499" s="39">
        <f>Source!AM650</f>
        <v>505.05</v>
      </c>
      <c r="I499" s="33"/>
      <c r="J499" s="39">
        <f>ROUND((((Source!ET650)-(Source!EU650))+Source!AE650)*Source!I650, 2)</f>
        <v>4390.8999999999996</v>
      </c>
      <c r="K499" s="37"/>
      <c r="L499" s="40"/>
    </row>
    <row r="500" spans="1:82" x14ac:dyDescent="0.25">
      <c r="A500" s="33"/>
      <c r="B500" s="37">
        <v>3</v>
      </c>
      <c r="C500" s="33" t="s">
        <v>865</v>
      </c>
      <c r="D500" s="34"/>
      <c r="E500" s="38"/>
      <c r="F500" s="32"/>
      <c r="G500" s="38"/>
      <c r="H500" s="39">
        <f>Source!AN650</f>
        <v>72.5</v>
      </c>
      <c r="I500" s="33"/>
      <c r="J500" s="42">
        <f>ROUND(Source!AE650*Source!I650, 2)</f>
        <v>630.32000000000005</v>
      </c>
      <c r="K500" s="37">
        <f>IF(Source!BS650&lt;&gt; 0, Source!BS650, 1)</f>
        <v>37.64</v>
      </c>
      <c r="L500" s="43">
        <f>Source!HI650</f>
        <v>23725</v>
      </c>
    </row>
    <row r="501" spans="1:82" x14ac:dyDescent="0.25">
      <c r="A501" s="33"/>
      <c r="B501" s="37">
        <v>4</v>
      </c>
      <c r="C501" s="33" t="s">
        <v>866</v>
      </c>
      <c r="D501" s="34"/>
      <c r="E501" s="38"/>
      <c r="F501" s="32"/>
      <c r="G501" s="38"/>
      <c r="H501" s="39">
        <f>Source!AL650</f>
        <v>0</v>
      </c>
      <c r="I501" s="33"/>
      <c r="J501" s="39">
        <f>ROUND(Source!AC650*Source!I650, 2)</f>
        <v>0</v>
      </c>
      <c r="K501" s="37"/>
      <c r="L501" s="40"/>
    </row>
    <row r="502" spans="1:82" x14ac:dyDescent="0.25">
      <c r="A502" s="33"/>
      <c r="B502" s="33"/>
      <c r="C502" s="33" t="s">
        <v>867</v>
      </c>
      <c r="D502" s="34" t="s">
        <v>633</v>
      </c>
      <c r="E502" s="38">
        <f>Source!AQ650</f>
        <v>0</v>
      </c>
      <c r="F502" s="32"/>
      <c r="G502" s="38">
        <f>ROUND(Source!U650, 7)</f>
        <v>0</v>
      </c>
      <c r="H502" s="39"/>
      <c r="I502" s="33"/>
      <c r="J502" s="39"/>
      <c r="K502" s="37"/>
      <c r="L502" s="40"/>
    </row>
    <row r="503" spans="1:82" x14ac:dyDescent="0.25">
      <c r="A503" s="33"/>
      <c r="B503" s="33"/>
      <c r="C503" s="44" t="s">
        <v>868</v>
      </c>
      <c r="D503" s="45" t="s">
        <v>633</v>
      </c>
      <c r="E503" s="46">
        <f>Source!AR650</f>
        <v>5.37</v>
      </c>
      <c r="F503" s="47"/>
      <c r="G503" s="46">
        <f>ROUND(Source!V650, 7)</f>
        <v>46.686779999999999</v>
      </c>
      <c r="H503" s="48"/>
      <c r="I503" s="44"/>
      <c r="J503" s="48"/>
      <c r="K503" s="49"/>
      <c r="L503" s="50"/>
    </row>
    <row r="504" spans="1:82" x14ac:dyDescent="0.25">
      <c r="A504" s="33"/>
      <c r="B504" s="33"/>
      <c r="C504" s="33" t="s">
        <v>869</v>
      </c>
      <c r="D504" s="34"/>
      <c r="E504" s="38"/>
      <c r="F504" s="32"/>
      <c r="G504" s="38"/>
      <c r="H504" s="39">
        <f>H498+H499+H501</f>
        <v>505.05</v>
      </c>
      <c r="I504" s="33"/>
      <c r="J504" s="39">
        <f>J498+J499+J501</f>
        <v>4390.8999999999996</v>
      </c>
      <c r="K504" s="37"/>
      <c r="L504" s="40"/>
    </row>
    <row r="505" spans="1:82" x14ac:dyDescent="0.25">
      <c r="A505" s="33"/>
      <c r="B505" s="33"/>
      <c r="C505" s="33" t="s">
        <v>870</v>
      </c>
      <c r="D505" s="34"/>
      <c r="E505" s="38"/>
      <c r="F505" s="32"/>
      <c r="G505" s="38"/>
      <c r="H505" s="39"/>
      <c r="I505" s="33"/>
      <c r="J505" s="39">
        <f>SUM(S496:S508)+SUM(T496:T508)+SUM(X496:X508)+SUM(Y496:Y508)+SUM(Z496:Z508)</f>
        <v>630.32000000000005</v>
      </c>
      <c r="K505" s="37"/>
      <c r="L505" s="40">
        <f>SUM(AR496:AR508)+SUM(AS496:AS508)+SUM(AT496:AT508)+SUM(AU496:AU508)+SUM(AV496:AV508)</f>
        <v>23725</v>
      </c>
    </row>
    <row r="506" spans="1:82" ht="28.5" x14ac:dyDescent="0.25">
      <c r="A506" s="33"/>
      <c r="B506" s="33" t="s">
        <v>29</v>
      </c>
      <c r="C506" s="33" t="s">
        <v>871</v>
      </c>
      <c r="D506" s="34" t="s">
        <v>872</v>
      </c>
      <c r="E506" s="38">
        <f>Source!BZ650</f>
        <v>92</v>
      </c>
      <c r="F506" s="32"/>
      <c r="G506" s="38">
        <f>Source!AT650</f>
        <v>92</v>
      </c>
      <c r="H506" s="39"/>
      <c r="I506" s="33"/>
      <c r="J506" s="39">
        <f>SUM(AD496:AD508)</f>
        <v>579.89</v>
      </c>
      <c r="K506" s="37"/>
      <c r="L506" s="40">
        <f>SUM(AZ496:AZ508)</f>
        <v>21827</v>
      </c>
    </row>
    <row r="507" spans="1:82" ht="28.5" x14ac:dyDescent="0.25">
      <c r="A507" s="44"/>
      <c r="B507" s="44" t="s">
        <v>30</v>
      </c>
      <c r="C507" s="44" t="s">
        <v>873</v>
      </c>
      <c r="D507" s="45" t="s">
        <v>872</v>
      </c>
      <c r="E507" s="46">
        <f>Source!CA650</f>
        <v>46</v>
      </c>
      <c r="F507" s="47"/>
      <c r="G507" s="46">
        <f>Source!AU650</f>
        <v>46</v>
      </c>
      <c r="H507" s="48"/>
      <c r="I507" s="44"/>
      <c r="J507" s="48">
        <f>SUM(AE496:AE508)</f>
        <v>289.95</v>
      </c>
      <c r="K507" s="49"/>
      <c r="L507" s="50">
        <f>SUM(BA496:BA508)</f>
        <v>10914</v>
      </c>
    </row>
    <row r="508" spans="1:82" x14ac:dyDescent="0.25">
      <c r="C508" s="100" t="s">
        <v>874</v>
      </c>
      <c r="D508" s="100"/>
      <c r="E508" s="100"/>
      <c r="F508" s="100"/>
      <c r="G508" s="100"/>
      <c r="H508" s="100"/>
      <c r="I508" s="101">
        <f>J498+J499+J501+J506+J507</f>
        <v>5260.74</v>
      </c>
      <c r="J508" s="101"/>
      <c r="O508" s="51">
        <f>J498+J499+J501+J506+J507</f>
        <v>5260.74</v>
      </c>
      <c r="P508" s="51">
        <f>J499</f>
        <v>4390.8999999999996</v>
      </c>
      <c r="R508" t="s">
        <v>875</v>
      </c>
      <c r="S508" s="51">
        <f>J498</f>
        <v>0</v>
      </c>
      <c r="U508" s="51">
        <f>J498</f>
        <v>0</v>
      </c>
      <c r="X508" s="51">
        <f>J500</f>
        <v>630.32000000000005</v>
      </c>
      <c r="Z508" t="s">
        <v>875</v>
      </c>
      <c r="AA508" s="51">
        <f>J501</f>
        <v>0</v>
      </c>
      <c r="AD508">
        <f>Source!X650</f>
        <v>579.89</v>
      </c>
      <c r="AE508">
        <f>Source!Y650</f>
        <v>289.95</v>
      </c>
      <c r="AN508" s="54">
        <f>L498+L499+L501+L506+L507</f>
        <v>32741</v>
      </c>
      <c r="AO508" s="54">
        <f>L499</f>
        <v>0</v>
      </c>
      <c r="AQ508" t="s">
        <v>875</v>
      </c>
      <c r="AR508" s="54">
        <f>L498</f>
        <v>0</v>
      </c>
      <c r="AT508" s="54">
        <f>L500</f>
        <v>23725</v>
      </c>
      <c r="AV508" t="s">
        <v>875</v>
      </c>
      <c r="AW508" s="54">
        <f>L501</f>
        <v>0</v>
      </c>
      <c r="AZ508">
        <f>Source!HK650</f>
        <v>21827</v>
      </c>
      <c r="BA508">
        <f>Source!HL650</f>
        <v>10914</v>
      </c>
      <c r="BH508" s="51">
        <f>J498+J499+J501+J506+J507</f>
        <v>5260.74</v>
      </c>
      <c r="CD508">
        <v>1</v>
      </c>
    </row>
    <row r="509" spans="1:82" ht="71.25" x14ac:dyDescent="0.25">
      <c r="A509" s="31" t="s">
        <v>490</v>
      </c>
      <c r="B509" s="33" t="s">
        <v>955</v>
      </c>
      <c r="C509" s="33" t="str">
        <f>Source!G652</f>
        <v>Разработка грунта в отвал экскаваторами "драглайн" или "обратная лопата" с ковшом вместимостью: 0,65 (0,5-1) м3, группа грунтов 1</v>
      </c>
      <c r="D509" s="34" t="str">
        <f>Source!H652</f>
        <v>1000 м3</v>
      </c>
      <c r="E509" s="38">
        <f>Source!K652</f>
        <v>4.1399999999999997</v>
      </c>
      <c r="F509" s="32"/>
      <c r="G509" s="38">
        <f>Source!I652</f>
        <v>4.1399999999999997</v>
      </c>
      <c r="H509" s="39"/>
      <c r="I509" s="33"/>
      <c r="J509" s="39"/>
      <c r="K509" s="37"/>
      <c r="L509" s="40"/>
    </row>
    <row r="510" spans="1:82" x14ac:dyDescent="0.25">
      <c r="C510" s="41" t="str">
        <f>"Объем: "&amp;Source!I652&amp;"=(13800*"&amp;"0,3)/"&amp;"1000"</f>
        <v>Объем: 4,14=(13800*0,3)/1000</v>
      </c>
    </row>
    <row r="511" spans="1:82" x14ac:dyDescent="0.25">
      <c r="A511" s="33"/>
      <c r="B511" s="37">
        <v>1</v>
      </c>
      <c r="C511" s="33" t="s">
        <v>863</v>
      </c>
      <c r="D511" s="34"/>
      <c r="E511" s="38"/>
      <c r="F511" s="32"/>
      <c r="G511" s="38"/>
      <c r="H511" s="39">
        <f>Source!AO652</f>
        <v>54.83</v>
      </c>
      <c r="I511" s="33"/>
      <c r="J511" s="39">
        <f>ROUND(Source!AF652*Source!I652, 2)</f>
        <v>227</v>
      </c>
      <c r="K511" s="37">
        <f>IF(Source!BA652&lt;&gt; 0, Source!BA652, 1)</f>
        <v>37.64</v>
      </c>
      <c r="L511" s="40">
        <f>Source!HJ652</f>
        <v>8544</v>
      </c>
    </row>
    <row r="512" spans="1:82" x14ac:dyDescent="0.25">
      <c r="A512" s="33"/>
      <c r="B512" s="37">
        <v>2</v>
      </c>
      <c r="C512" s="33" t="s">
        <v>864</v>
      </c>
      <c r="D512" s="34"/>
      <c r="E512" s="38"/>
      <c r="F512" s="32"/>
      <c r="G512" s="38"/>
      <c r="H512" s="39">
        <f>Source!AM652</f>
        <v>1763.63</v>
      </c>
      <c r="I512" s="33"/>
      <c r="J512" s="39">
        <f>ROUND((((Source!ET652)-(Source!EU652))+Source!AE652)*Source!I652, 2)</f>
        <v>7301.43</v>
      </c>
      <c r="K512" s="37"/>
      <c r="L512" s="40"/>
    </row>
    <row r="513" spans="1:82" x14ac:dyDescent="0.25">
      <c r="A513" s="33"/>
      <c r="B513" s="37">
        <v>3</v>
      </c>
      <c r="C513" s="33" t="s">
        <v>865</v>
      </c>
      <c r="D513" s="34"/>
      <c r="E513" s="38"/>
      <c r="F513" s="32"/>
      <c r="G513" s="38"/>
      <c r="H513" s="39">
        <f>Source!AN652</f>
        <v>206.55</v>
      </c>
      <c r="I513" s="33"/>
      <c r="J513" s="42">
        <f>ROUND(Source!AE652*Source!I652, 2)</f>
        <v>855.12</v>
      </c>
      <c r="K513" s="37">
        <f>IF(Source!BS652&lt;&gt; 0, Source!BS652, 1)</f>
        <v>37.64</v>
      </c>
      <c r="L513" s="43">
        <f>Source!HI652</f>
        <v>32187</v>
      </c>
    </row>
    <row r="514" spans="1:82" x14ac:dyDescent="0.25">
      <c r="A514" s="33"/>
      <c r="B514" s="37">
        <v>4</v>
      </c>
      <c r="C514" s="33" t="s">
        <v>866</v>
      </c>
      <c r="D514" s="34"/>
      <c r="E514" s="38"/>
      <c r="F514" s="32"/>
      <c r="G514" s="38"/>
      <c r="H514" s="39">
        <f>Source!AL652</f>
        <v>0</v>
      </c>
      <c r="I514" s="33"/>
      <c r="J514" s="39">
        <f>ROUND(Source!AC652*Source!I652, 2)</f>
        <v>0</v>
      </c>
      <c r="K514" s="37"/>
      <c r="L514" s="40"/>
    </row>
    <row r="515" spans="1:82" x14ac:dyDescent="0.25">
      <c r="A515" s="33"/>
      <c r="B515" s="33"/>
      <c r="C515" s="33" t="s">
        <v>867</v>
      </c>
      <c r="D515" s="34" t="s">
        <v>633</v>
      </c>
      <c r="E515" s="38">
        <f>Source!AQ652</f>
        <v>7.03</v>
      </c>
      <c r="F515" s="32"/>
      <c r="G515" s="38">
        <f>ROUND(Source!U652, 7)</f>
        <v>29.104199999999999</v>
      </c>
      <c r="H515" s="39"/>
      <c r="I515" s="33"/>
      <c r="J515" s="39"/>
      <c r="K515" s="37"/>
      <c r="L515" s="40"/>
    </row>
    <row r="516" spans="1:82" x14ac:dyDescent="0.25">
      <c r="A516" s="33"/>
      <c r="B516" s="33"/>
      <c r="C516" s="44" t="s">
        <v>868</v>
      </c>
      <c r="D516" s="45" t="s">
        <v>633</v>
      </c>
      <c r="E516" s="46">
        <f>Source!AR652</f>
        <v>15.3</v>
      </c>
      <c r="F516" s="47"/>
      <c r="G516" s="46">
        <f>ROUND(Source!V652, 7)</f>
        <v>63.341999999999999</v>
      </c>
      <c r="H516" s="48"/>
      <c r="I516" s="44"/>
      <c r="J516" s="48"/>
      <c r="K516" s="49"/>
      <c r="L516" s="50"/>
    </row>
    <row r="517" spans="1:82" x14ac:dyDescent="0.25">
      <c r="A517" s="33"/>
      <c r="B517" s="33"/>
      <c r="C517" s="33" t="s">
        <v>869</v>
      </c>
      <c r="D517" s="34"/>
      <c r="E517" s="38"/>
      <c r="F517" s="32"/>
      <c r="G517" s="38"/>
      <c r="H517" s="39">
        <f>H511+H512+H514</f>
        <v>1818.46</v>
      </c>
      <c r="I517" s="33"/>
      <c r="J517" s="39">
        <f>J511+J512+J514</f>
        <v>7528.43</v>
      </c>
      <c r="K517" s="37"/>
      <c r="L517" s="40"/>
    </row>
    <row r="518" spans="1:82" x14ac:dyDescent="0.25">
      <c r="A518" s="33"/>
      <c r="B518" s="33"/>
      <c r="C518" s="33" t="s">
        <v>870</v>
      </c>
      <c r="D518" s="34"/>
      <c r="E518" s="38"/>
      <c r="F518" s="32"/>
      <c r="G518" s="38"/>
      <c r="H518" s="39"/>
      <c r="I518" s="33"/>
      <c r="J518" s="39">
        <f>SUM(S509:S521)+SUM(T509:T521)+SUM(X509:X521)+SUM(Y509:Y521)+SUM(Z509:Z521)</f>
        <v>1082.1199999999999</v>
      </c>
      <c r="K518" s="37"/>
      <c r="L518" s="40">
        <f>SUM(AR509:AR521)+SUM(AS509:AS521)+SUM(AT509:AT521)+SUM(AU509:AU521)+SUM(AV509:AV521)</f>
        <v>40731</v>
      </c>
    </row>
    <row r="519" spans="1:82" ht="28.5" x14ac:dyDescent="0.25">
      <c r="A519" s="33"/>
      <c r="B519" s="33" t="s">
        <v>29</v>
      </c>
      <c r="C519" s="33" t="s">
        <v>871</v>
      </c>
      <c r="D519" s="34" t="s">
        <v>872</v>
      </c>
      <c r="E519" s="38">
        <f>Source!BZ652</f>
        <v>92</v>
      </c>
      <c r="F519" s="32"/>
      <c r="G519" s="38">
        <f>Source!AT652</f>
        <v>92</v>
      </c>
      <c r="H519" s="39"/>
      <c r="I519" s="33"/>
      <c r="J519" s="39">
        <f>SUM(AD509:AD521)</f>
        <v>995.55</v>
      </c>
      <c r="K519" s="37"/>
      <c r="L519" s="40">
        <f>SUM(AZ509:AZ521)</f>
        <v>37473</v>
      </c>
    </row>
    <row r="520" spans="1:82" ht="28.5" x14ac:dyDescent="0.25">
      <c r="A520" s="44"/>
      <c r="B520" s="44" t="s">
        <v>30</v>
      </c>
      <c r="C520" s="44" t="s">
        <v>873</v>
      </c>
      <c r="D520" s="45" t="s">
        <v>872</v>
      </c>
      <c r="E520" s="46">
        <f>Source!CA652</f>
        <v>46</v>
      </c>
      <c r="F520" s="47"/>
      <c r="G520" s="46">
        <f>Source!AU652</f>
        <v>46</v>
      </c>
      <c r="H520" s="48"/>
      <c r="I520" s="44"/>
      <c r="J520" s="48">
        <f>SUM(AE509:AE521)</f>
        <v>497.78</v>
      </c>
      <c r="K520" s="49"/>
      <c r="L520" s="50">
        <f>SUM(BA509:BA521)</f>
        <v>18736</v>
      </c>
    </row>
    <row r="521" spans="1:82" x14ac:dyDescent="0.25">
      <c r="C521" s="100" t="s">
        <v>874</v>
      </c>
      <c r="D521" s="100"/>
      <c r="E521" s="100"/>
      <c r="F521" s="100"/>
      <c r="G521" s="100"/>
      <c r="H521" s="100"/>
      <c r="I521" s="101">
        <f>J511+J512+J514+J519+J520</f>
        <v>9021.76</v>
      </c>
      <c r="J521" s="101"/>
      <c r="O521" s="51">
        <f>J511+J512+J514+J519+J520</f>
        <v>9021.76</v>
      </c>
      <c r="P521" s="51">
        <f>J512</f>
        <v>7301.43</v>
      </c>
      <c r="R521" t="s">
        <v>875</v>
      </c>
      <c r="S521" s="51">
        <f>J511</f>
        <v>227</v>
      </c>
      <c r="U521" s="51">
        <f>J511</f>
        <v>227</v>
      </c>
      <c r="X521" s="51">
        <f>J513</f>
        <v>855.12</v>
      </c>
      <c r="Z521" t="s">
        <v>875</v>
      </c>
      <c r="AA521" s="51">
        <f>J514</f>
        <v>0</v>
      </c>
      <c r="AD521">
        <f>Source!X652</f>
        <v>995.55</v>
      </c>
      <c r="AE521">
        <f>Source!Y652</f>
        <v>497.78</v>
      </c>
      <c r="AN521" s="54">
        <f>L511+L512+L514+L519+L520</f>
        <v>64753</v>
      </c>
      <c r="AO521" s="54">
        <f>L512</f>
        <v>0</v>
      </c>
      <c r="AQ521" t="s">
        <v>875</v>
      </c>
      <c r="AR521" s="54">
        <f>L511</f>
        <v>8544</v>
      </c>
      <c r="AT521" s="54">
        <f>L513</f>
        <v>32187</v>
      </c>
      <c r="AV521" t="s">
        <v>875</v>
      </c>
      <c r="AW521" s="54">
        <f>L514</f>
        <v>0</v>
      </c>
      <c r="AZ521">
        <f>Source!HK652</f>
        <v>37473</v>
      </c>
      <c r="BA521">
        <f>Source!HL652</f>
        <v>18736</v>
      </c>
      <c r="BH521" s="51">
        <f>J511+J512+J514+J519+J520</f>
        <v>9021.76</v>
      </c>
      <c r="CD521">
        <v>1</v>
      </c>
    </row>
    <row r="522" spans="1:82" ht="28.5" x14ac:dyDescent="0.25">
      <c r="A522" s="31" t="s">
        <v>494</v>
      </c>
      <c r="B522" s="33" t="s">
        <v>956</v>
      </c>
      <c r="C522" s="33" t="str">
        <f>Source!G654</f>
        <v>Засыпка вручную траншей, пазух котлованов и ям, группа грунтов: 1</v>
      </c>
      <c r="D522" s="34" t="str">
        <f>Source!H654</f>
        <v>100 м3</v>
      </c>
      <c r="E522" s="38">
        <f>Source!K654</f>
        <v>9.66</v>
      </c>
      <c r="F522" s="32"/>
      <c r="G522" s="38">
        <f>Source!I654</f>
        <v>9.66</v>
      </c>
      <c r="H522" s="39"/>
      <c r="I522" s="33"/>
      <c r="J522" s="39"/>
      <c r="K522" s="37"/>
      <c r="L522" s="40"/>
    </row>
    <row r="523" spans="1:82" x14ac:dyDescent="0.25">
      <c r="C523" s="41" t="str">
        <f>"Объем: "&amp;Source!I654&amp;"=(13800*"&amp;"0,07)/"&amp;"100"</f>
        <v>Объем: 9,66=(13800*0,07)/100</v>
      </c>
    </row>
    <row r="524" spans="1:82" x14ac:dyDescent="0.25">
      <c r="A524" s="33"/>
      <c r="B524" s="37">
        <v>1</v>
      </c>
      <c r="C524" s="33" t="s">
        <v>863</v>
      </c>
      <c r="D524" s="34"/>
      <c r="E524" s="38"/>
      <c r="F524" s="32"/>
      <c r="G524" s="38"/>
      <c r="H524" s="39">
        <f>Source!AO654</f>
        <v>663.75</v>
      </c>
      <c r="I524" s="33"/>
      <c r="J524" s="39">
        <f>ROUND(Source!AF654*Source!I654, 2)</f>
        <v>6411.83</v>
      </c>
      <c r="K524" s="37">
        <f>IF(Source!BA654&lt;&gt; 0, Source!BA654, 1)</f>
        <v>37.64</v>
      </c>
      <c r="L524" s="40">
        <f>Source!HJ654</f>
        <v>241341</v>
      </c>
    </row>
    <row r="525" spans="1:82" x14ac:dyDescent="0.25">
      <c r="A525" s="33"/>
      <c r="B525" s="37">
        <v>2</v>
      </c>
      <c r="C525" s="33" t="s">
        <v>864</v>
      </c>
      <c r="D525" s="34"/>
      <c r="E525" s="38"/>
      <c r="F525" s="32"/>
      <c r="G525" s="38"/>
      <c r="H525" s="39">
        <f>Source!AM654</f>
        <v>0</v>
      </c>
      <c r="I525" s="33"/>
      <c r="J525" s="39">
        <f>ROUND((((Source!ET654)-(Source!EU654))+Source!AE654)*Source!I654, 2)</f>
        <v>0</v>
      </c>
      <c r="K525" s="37"/>
      <c r="L525" s="40"/>
    </row>
    <row r="526" spans="1:82" x14ac:dyDescent="0.25">
      <c r="A526" s="33"/>
      <c r="B526" s="37">
        <v>3</v>
      </c>
      <c r="C526" s="33" t="s">
        <v>865</v>
      </c>
      <c r="D526" s="34"/>
      <c r="E526" s="38"/>
      <c r="F526" s="32"/>
      <c r="G526" s="38"/>
      <c r="H526" s="39">
        <f>Source!AN654</f>
        <v>0</v>
      </c>
      <c r="I526" s="33"/>
      <c r="J526" s="42">
        <f>ROUND(Source!AE654*Source!I654, 2)</f>
        <v>0</v>
      </c>
      <c r="K526" s="37">
        <f>IF(Source!BS654&lt;&gt; 0, Source!BS654, 1)</f>
        <v>37.64</v>
      </c>
      <c r="L526" s="43">
        <f>Source!HI654</f>
        <v>0</v>
      </c>
    </row>
    <row r="527" spans="1:82" x14ac:dyDescent="0.25">
      <c r="A527" s="33"/>
      <c r="B527" s="37">
        <v>4</v>
      </c>
      <c r="C527" s="33" t="s">
        <v>866</v>
      </c>
      <c r="D527" s="34"/>
      <c r="E527" s="38"/>
      <c r="F527" s="32"/>
      <c r="G527" s="38"/>
      <c r="H527" s="39">
        <f>Source!AL654</f>
        <v>0</v>
      </c>
      <c r="I527" s="33"/>
      <c r="J527" s="39">
        <f>ROUND(Source!AC654*Source!I654, 2)</f>
        <v>0</v>
      </c>
      <c r="K527" s="37"/>
      <c r="L527" s="40"/>
    </row>
    <row r="528" spans="1:82" x14ac:dyDescent="0.25">
      <c r="A528" s="33"/>
      <c r="B528" s="33"/>
      <c r="C528" s="33" t="s">
        <v>867</v>
      </c>
      <c r="D528" s="34" t="s">
        <v>633</v>
      </c>
      <c r="E528" s="38">
        <f>Source!AQ654</f>
        <v>88.5</v>
      </c>
      <c r="F528" s="32"/>
      <c r="G528" s="38">
        <f>ROUND(Source!U654, 7)</f>
        <v>854.91</v>
      </c>
      <c r="H528" s="39"/>
      <c r="I528" s="33"/>
      <c r="J528" s="39"/>
      <c r="K528" s="37"/>
      <c r="L528" s="40"/>
    </row>
    <row r="529" spans="1:82" x14ac:dyDescent="0.25">
      <c r="A529" s="33"/>
      <c r="B529" s="33"/>
      <c r="C529" s="44" t="s">
        <v>868</v>
      </c>
      <c r="D529" s="45" t="s">
        <v>633</v>
      </c>
      <c r="E529" s="46">
        <f>Source!AR654</f>
        <v>0</v>
      </c>
      <c r="F529" s="47"/>
      <c r="G529" s="46">
        <f>ROUND(Source!V654, 7)</f>
        <v>0</v>
      </c>
      <c r="H529" s="48"/>
      <c r="I529" s="44"/>
      <c r="J529" s="48"/>
      <c r="K529" s="49"/>
      <c r="L529" s="50"/>
    </row>
    <row r="530" spans="1:82" x14ac:dyDescent="0.25">
      <c r="A530" s="33"/>
      <c r="B530" s="33"/>
      <c r="C530" s="33" t="s">
        <v>869</v>
      </c>
      <c r="D530" s="34"/>
      <c r="E530" s="38"/>
      <c r="F530" s="32"/>
      <c r="G530" s="38"/>
      <c r="H530" s="39">
        <f>H524+H525+H527</f>
        <v>663.75</v>
      </c>
      <c r="I530" s="33"/>
      <c r="J530" s="39">
        <f>J524+J525+J527</f>
        <v>6411.83</v>
      </c>
      <c r="K530" s="37"/>
      <c r="L530" s="40"/>
    </row>
    <row r="531" spans="1:82" x14ac:dyDescent="0.25">
      <c r="A531" s="33"/>
      <c r="B531" s="33"/>
      <c r="C531" s="33" t="s">
        <v>870</v>
      </c>
      <c r="D531" s="34"/>
      <c r="E531" s="38"/>
      <c r="F531" s="32"/>
      <c r="G531" s="38"/>
      <c r="H531" s="39"/>
      <c r="I531" s="33"/>
      <c r="J531" s="39">
        <f>SUM(S522:S534)+SUM(T522:T534)+SUM(X522:X534)+SUM(Y522:Y534)+SUM(Z522:Z534)</f>
        <v>6411.83</v>
      </c>
      <c r="K531" s="37"/>
      <c r="L531" s="40">
        <f>SUM(AR522:AR534)+SUM(AS522:AS534)+SUM(AT522:AT534)+SUM(AU522:AU534)+SUM(AV522:AV534)</f>
        <v>241341</v>
      </c>
    </row>
    <row r="532" spans="1:82" ht="28.5" x14ac:dyDescent="0.25">
      <c r="A532" s="33"/>
      <c r="B532" s="33" t="s">
        <v>38</v>
      </c>
      <c r="C532" s="33" t="s">
        <v>877</v>
      </c>
      <c r="D532" s="34" t="s">
        <v>872</v>
      </c>
      <c r="E532" s="38">
        <f>Source!BZ654</f>
        <v>89</v>
      </c>
      <c r="F532" s="32"/>
      <c r="G532" s="38">
        <f>Source!AT654</f>
        <v>89</v>
      </c>
      <c r="H532" s="39"/>
      <c r="I532" s="33"/>
      <c r="J532" s="39">
        <f>SUM(AD522:AD534)</f>
        <v>5706.53</v>
      </c>
      <c r="K532" s="37"/>
      <c r="L532" s="40">
        <f>SUM(AZ522:AZ534)</f>
        <v>214793</v>
      </c>
    </row>
    <row r="533" spans="1:82" ht="28.5" x14ac:dyDescent="0.25">
      <c r="A533" s="44"/>
      <c r="B533" s="44" t="s">
        <v>39</v>
      </c>
      <c r="C533" s="44" t="s">
        <v>878</v>
      </c>
      <c r="D533" s="45" t="s">
        <v>872</v>
      </c>
      <c r="E533" s="46">
        <f>Source!CA654</f>
        <v>40</v>
      </c>
      <c r="F533" s="47"/>
      <c r="G533" s="46">
        <f>Source!AU654</f>
        <v>40</v>
      </c>
      <c r="H533" s="48"/>
      <c r="I533" s="44"/>
      <c r="J533" s="48">
        <f>SUM(AE522:AE534)</f>
        <v>2564.73</v>
      </c>
      <c r="K533" s="49"/>
      <c r="L533" s="50">
        <f>SUM(BA522:BA534)</f>
        <v>96536</v>
      </c>
    </row>
    <row r="534" spans="1:82" x14ac:dyDescent="0.25">
      <c r="C534" s="100" t="s">
        <v>874</v>
      </c>
      <c r="D534" s="100"/>
      <c r="E534" s="100"/>
      <c r="F534" s="100"/>
      <c r="G534" s="100"/>
      <c r="H534" s="100"/>
      <c r="I534" s="101">
        <f>J524+J525+J527+J532+J533</f>
        <v>14683.09</v>
      </c>
      <c r="J534" s="101"/>
      <c r="O534" s="51">
        <f>J524+J525+J527+J532+J533</f>
        <v>14683.09</v>
      </c>
      <c r="P534" s="51">
        <f>J525</f>
        <v>0</v>
      </c>
      <c r="R534" t="s">
        <v>875</v>
      </c>
      <c r="S534" s="51">
        <f>J524</f>
        <v>6411.83</v>
      </c>
      <c r="U534" s="51">
        <f>J524</f>
        <v>6411.83</v>
      </c>
      <c r="X534" s="51">
        <f>J526</f>
        <v>0</v>
      </c>
      <c r="Z534" t="s">
        <v>875</v>
      </c>
      <c r="AA534" s="51">
        <f>J527</f>
        <v>0</v>
      </c>
      <c r="AD534">
        <f>Source!X654</f>
        <v>5706.53</v>
      </c>
      <c r="AE534">
        <f>Source!Y654</f>
        <v>2564.73</v>
      </c>
      <c r="AN534" s="54">
        <f>L524+L525+L527+L532+L533</f>
        <v>552670</v>
      </c>
      <c r="AO534" s="54">
        <f>L525</f>
        <v>0</v>
      </c>
      <c r="AQ534" t="s">
        <v>875</v>
      </c>
      <c r="AR534" s="54">
        <f>L524</f>
        <v>241341</v>
      </c>
      <c r="AT534" s="54">
        <f>L526</f>
        <v>0</v>
      </c>
      <c r="AV534" t="s">
        <v>875</v>
      </c>
      <c r="AW534" s="54">
        <f>L527</f>
        <v>0</v>
      </c>
      <c r="AZ534">
        <f>Source!HK654</f>
        <v>214793</v>
      </c>
      <c r="BA534">
        <f>Source!HL654</f>
        <v>96536</v>
      </c>
      <c r="BH534" s="51">
        <f>J524+J525+J527+J532+J533</f>
        <v>14683.09</v>
      </c>
      <c r="CD534">
        <v>1</v>
      </c>
    </row>
    <row r="535" spans="1:82" ht="28.5" x14ac:dyDescent="0.25">
      <c r="A535" s="31" t="s">
        <v>498</v>
      </c>
      <c r="B535" s="33" t="s">
        <v>957</v>
      </c>
      <c r="C535" s="33" t="str">
        <f>Source!G656</f>
        <v>Песок природный обогащенный для строительных работ средний</v>
      </c>
      <c r="D535" s="34" t="str">
        <f>Source!H656</f>
        <v>м3</v>
      </c>
      <c r="E535" s="38">
        <f>Source!K656</f>
        <v>16284</v>
      </c>
      <c r="F535" s="32"/>
      <c r="G535" s="38">
        <f>Source!I656</f>
        <v>16284</v>
      </c>
      <c r="H535" s="39">
        <f>Source!AL656</f>
        <v>70.599999999999994</v>
      </c>
      <c r="I535" s="33"/>
      <c r="J535" s="39">
        <f>ROUND(Source!AC656*Source!I656, 2)</f>
        <v>1149650.3999999999</v>
      </c>
      <c r="K535" s="37"/>
      <c r="L535" s="40"/>
    </row>
    <row r="536" spans="1:82" x14ac:dyDescent="0.25">
      <c r="A536" s="61"/>
      <c r="B536" s="61"/>
      <c r="C536" s="62" t="str">
        <f>"Объем: "&amp;Source!I656&amp;"=13800*"&amp;"1,18"</f>
        <v>Объем: 16284=13800*1,18</v>
      </c>
      <c r="D536" s="61"/>
      <c r="E536" s="61"/>
      <c r="F536" s="61"/>
      <c r="G536" s="61"/>
      <c r="H536" s="61"/>
      <c r="I536" s="61"/>
      <c r="J536" s="61"/>
      <c r="K536" s="61"/>
      <c r="L536" s="61"/>
    </row>
    <row r="537" spans="1:82" x14ac:dyDescent="0.25">
      <c r="C537" s="100" t="s">
        <v>874</v>
      </c>
      <c r="D537" s="100"/>
      <c r="E537" s="100"/>
      <c r="F537" s="100"/>
      <c r="G537" s="100"/>
      <c r="H537" s="100"/>
      <c r="I537" s="101">
        <f>J535</f>
        <v>1149650.3999999999</v>
      </c>
      <c r="J537" s="101"/>
      <c r="O537" s="51">
        <f>J535</f>
        <v>1149650.3999999999</v>
      </c>
      <c r="P537">
        <f>0</f>
        <v>0</v>
      </c>
      <c r="R537" t="s">
        <v>875</v>
      </c>
      <c r="S537">
        <f>0</f>
        <v>0</v>
      </c>
      <c r="U537">
        <f>0</f>
        <v>0</v>
      </c>
      <c r="X537">
        <f>0</f>
        <v>0</v>
      </c>
      <c r="Z537" t="s">
        <v>875</v>
      </c>
      <c r="AA537" s="51">
        <f>J535</f>
        <v>1149650.3999999999</v>
      </c>
      <c r="AD537">
        <f>Source!X656</f>
        <v>0</v>
      </c>
      <c r="AE537">
        <f>Source!Y656</f>
        <v>0</v>
      </c>
      <c r="AZ537">
        <f>Source!HK656</f>
        <v>0</v>
      </c>
      <c r="BA537">
        <f>Source!HL656</f>
        <v>0</v>
      </c>
      <c r="BH537" s="51">
        <f>J535</f>
        <v>1149650.3999999999</v>
      </c>
      <c r="CD537">
        <v>1</v>
      </c>
    </row>
    <row r="538" spans="1:82" ht="28.5" x14ac:dyDescent="0.25">
      <c r="A538" s="31" t="s">
        <v>502</v>
      </c>
      <c r="B538" s="33" t="s">
        <v>958</v>
      </c>
      <c r="C538" s="33" t="str">
        <f>Source!G658</f>
        <v>Уплотнение грунта пневматическими трамбовками, группа грунтов: 1-2</v>
      </c>
      <c r="D538" s="34" t="str">
        <f>Source!H658</f>
        <v>100 м3</v>
      </c>
      <c r="E538" s="38">
        <f>Source!K658</f>
        <v>128.34</v>
      </c>
      <c r="F538" s="32"/>
      <c r="G538" s="38">
        <f>Source!I658</f>
        <v>128.34</v>
      </c>
      <c r="H538" s="39"/>
      <c r="I538" s="33"/>
      <c r="J538" s="39"/>
      <c r="K538" s="37"/>
      <c r="L538" s="40"/>
    </row>
    <row r="539" spans="1:82" x14ac:dyDescent="0.25">
      <c r="C539" s="41" t="str">
        <f>"Объем: "&amp;Source!I658&amp;"=(8694+"&amp;"4140)/"&amp;"100"</f>
        <v>Объем: 128,34=(8694+4140)/100</v>
      </c>
    </row>
    <row r="540" spans="1:82" x14ac:dyDescent="0.25">
      <c r="A540" s="33"/>
      <c r="B540" s="37">
        <v>1</v>
      </c>
      <c r="C540" s="33" t="s">
        <v>863</v>
      </c>
      <c r="D540" s="34"/>
      <c r="E540" s="38"/>
      <c r="F540" s="32"/>
      <c r="G540" s="38"/>
      <c r="H540" s="39">
        <f>Source!AO658</f>
        <v>106.88</v>
      </c>
      <c r="I540" s="33"/>
      <c r="J540" s="39">
        <f>ROUND(Source!AF658*Source!I658, 2)</f>
        <v>13716.98</v>
      </c>
      <c r="K540" s="37">
        <f>IF(Source!BA658&lt;&gt; 0, Source!BA658, 1)</f>
        <v>37.64</v>
      </c>
      <c r="L540" s="40">
        <f>Source!HJ658</f>
        <v>516307</v>
      </c>
    </row>
    <row r="541" spans="1:82" x14ac:dyDescent="0.25">
      <c r="A541" s="33"/>
      <c r="B541" s="37">
        <v>2</v>
      </c>
      <c r="C541" s="33" t="s">
        <v>864</v>
      </c>
      <c r="D541" s="34"/>
      <c r="E541" s="38"/>
      <c r="F541" s="32"/>
      <c r="G541" s="38"/>
      <c r="H541" s="39">
        <f>Source!AM658</f>
        <v>241.58</v>
      </c>
      <c r="I541" s="33"/>
      <c r="J541" s="39">
        <f>ROUND((((Source!ET658)-(Source!EU658))+Source!AE658)*Source!I658, 2)</f>
        <v>31004.38</v>
      </c>
      <c r="K541" s="37"/>
      <c r="L541" s="40"/>
    </row>
    <row r="542" spans="1:82" x14ac:dyDescent="0.25">
      <c r="A542" s="33"/>
      <c r="B542" s="37">
        <v>3</v>
      </c>
      <c r="C542" s="33" t="s">
        <v>865</v>
      </c>
      <c r="D542" s="34"/>
      <c r="E542" s="38"/>
      <c r="F542" s="32"/>
      <c r="G542" s="38"/>
      <c r="H542" s="39">
        <f>Source!AN658</f>
        <v>26.36</v>
      </c>
      <c r="I542" s="33"/>
      <c r="J542" s="42">
        <f>ROUND(Source!AE658*Source!I658, 2)</f>
        <v>3383.04</v>
      </c>
      <c r="K542" s="37">
        <f>IF(Source!BS658&lt;&gt; 0, Source!BS658, 1)</f>
        <v>37.64</v>
      </c>
      <c r="L542" s="43">
        <f>Source!HI658</f>
        <v>127338</v>
      </c>
    </row>
    <row r="543" spans="1:82" x14ac:dyDescent="0.25">
      <c r="A543" s="33"/>
      <c r="B543" s="37">
        <v>4</v>
      </c>
      <c r="C543" s="33" t="s">
        <v>866</v>
      </c>
      <c r="D543" s="34"/>
      <c r="E543" s="38"/>
      <c r="F543" s="32"/>
      <c r="G543" s="38"/>
      <c r="H543" s="39">
        <f>Source!AL658</f>
        <v>0</v>
      </c>
      <c r="I543" s="33"/>
      <c r="J543" s="39">
        <f>ROUND(Source!AC658*Source!I658, 2)</f>
        <v>0</v>
      </c>
      <c r="K543" s="37"/>
      <c r="L543" s="40"/>
    </row>
    <row r="544" spans="1:82" x14ac:dyDescent="0.25">
      <c r="A544" s="33"/>
      <c r="B544" s="33"/>
      <c r="C544" s="33" t="s">
        <v>867</v>
      </c>
      <c r="D544" s="34" t="s">
        <v>633</v>
      </c>
      <c r="E544" s="38">
        <f>Source!AQ658</f>
        <v>12.53</v>
      </c>
      <c r="F544" s="32"/>
      <c r="G544" s="38">
        <f>ROUND(Source!U658, 7)</f>
        <v>1608.1002000000001</v>
      </c>
      <c r="H544" s="39"/>
      <c r="I544" s="33"/>
      <c r="J544" s="39"/>
      <c r="K544" s="37"/>
      <c r="L544" s="40"/>
    </row>
    <row r="545" spans="1:82" x14ac:dyDescent="0.25">
      <c r="A545" s="33"/>
      <c r="B545" s="33"/>
      <c r="C545" s="44" t="s">
        <v>868</v>
      </c>
      <c r="D545" s="45" t="s">
        <v>633</v>
      </c>
      <c r="E545" s="46">
        <f>Source!AR658</f>
        <v>2.62</v>
      </c>
      <c r="F545" s="47"/>
      <c r="G545" s="46">
        <f>ROUND(Source!V658, 7)</f>
        <v>336.25080000000003</v>
      </c>
      <c r="H545" s="48"/>
      <c r="I545" s="44"/>
      <c r="J545" s="48"/>
      <c r="K545" s="49"/>
      <c r="L545" s="50"/>
    </row>
    <row r="546" spans="1:82" x14ac:dyDescent="0.25">
      <c r="A546" s="33"/>
      <c r="B546" s="33"/>
      <c r="C546" s="33" t="s">
        <v>869</v>
      </c>
      <c r="D546" s="34"/>
      <c r="E546" s="38"/>
      <c r="F546" s="32"/>
      <c r="G546" s="38"/>
      <c r="H546" s="39">
        <f>H540+H541+H543</f>
        <v>348.46000000000004</v>
      </c>
      <c r="I546" s="33"/>
      <c r="J546" s="39">
        <f>J540+J541+J543</f>
        <v>44721.36</v>
      </c>
      <c r="K546" s="37"/>
      <c r="L546" s="40"/>
    </row>
    <row r="547" spans="1:82" x14ac:dyDescent="0.25">
      <c r="A547" s="33"/>
      <c r="B547" s="33"/>
      <c r="C547" s="33" t="s">
        <v>870</v>
      </c>
      <c r="D547" s="34"/>
      <c r="E547" s="38"/>
      <c r="F547" s="32"/>
      <c r="G547" s="38"/>
      <c r="H547" s="39"/>
      <c r="I547" s="33"/>
      <c r="J547" s="39">
        <f>SUM(S538:S550)+SUM(T538:T550)+SUM(X538:X550)+SUM(Y538:Y550)+SUM(Z538:Z550)</f>
        <v>17100.02</v>
      </c>
      <c r="K547" s="37"/>
      <c r="L547" s="40">
        <f>SUM(AR538:AR550)+SUM(AS538:AS550)+SUM(AT538:AT550)+SUM(AU538:AU550)+SUM(AV538:AV550)</f>
        <v>643645</v>
      </c>
    </row>
    <row r="548" spans="1:82" ht="28.5" x14ac:dyDescent="0.25">
      <c r="A548" s="33"/>
      <c r="B548" s="33" t="s">
        <v>29</v>
      </c>
      <c r="C548" s="33" t="s">
        <v>871</v>
      </c>
      <c r="D548" s="34" t="s">
        <v>872</v>
      </c>
      <c r="E548" s="38">
        <f>Source!BZ658</f>
        <v>92</v>
      </c>
      <c r="F548" s="32"/>
      <c r="G548" s="38">
        <f>Source!AT658</f>
        <v>92</v>
      </c>
      <c r="H548" s="39"/>
      <c r="I548" s="33"/>
      <c r="J548" s="39">
        <f>SUM(AD538:AD550)</f>
        <v>15732.02</v>
      </c>
      <c r="K548" s="37"/>
      <c r="L548" s="40">
        <f>SUM(AZ538:AZ550)</f>
        <v>592153</v>
      </c>
    </row>
    <row r="549" spans="1:82" ht="28.5" x14ac:dyDescent="0.25">
      <c r="A549" s="44"/>
      <c r="B549" s="44" t="s">
        <v>30</v>
      </c>
      <c r="C549" s="44" t="s">
        <v>873</v>
      </c>
      <c r="D549" s="45" t="s">
        <v>872</v>
      </c>
      <c r="E549" s="46">
        <f>Source!CA658</f>
        <v>46</v>
      </c>
      <c r="F549" s="47"/>
      <c r="G549" s="46">
        <f>Source!AU658</f>
        <v>46</v>
      </c>
      <c r="H549" s="48"/>
      <c r="I549" s="44"/>
      <c r="J549" s="48">
        <f>SUM(AE538:AE550)</f>
        <v>7866.01</v>
      </c>
      <c r="K549" s="49"/>
      <c r="L549" s="50">
        <f>SUM(BA538:BA550)</f>
        <v>296077</v>
      </c>
    </row>
    <row r="550" spans="1:82" x14ac:dyDescent="0.25">
      <c r="C550" s="100" t="s">
        <v>874</v>
      </c>
      <c r="D550" s="100"/>
      <c r="E550" s="100"/>
      <c r="F550" s="100"/>
      <c r="G550" s="100"/>
      <c r="H550" s="100"/>
      <c r="I550" s="101">
        <f>J540+J541+J543+J548+J549</f>
        <v>68319.39</v>
      </c>
      <c r="J550" s="101"/>
      <c r="O550" s="51">
        <f>J540+J541+J543+J548+J549</f>
        <v>68319.39</v>
      </c>
      <c r="P550" s="51">
        <f>J541</f>
        <v>31004.38</v>
      </c>
      <c r="R550" t="s">
        <v>875</v>
      </c>
      <c r="S550" s="51">
        <f>J540</f>
        <v>13716.98</v>
      </c>
      <c r="U550" s="51">
        <f>J540</f>
        <v>13716.98</v>
      </c>
      <c r="X550" s="51">
        <f>J542</f>
        <v>3383.04</v>
      </c>
      <c r="Z550" t="s">
        <v>875</v>
      </c>
      <c r="AA550" s="51">
        <f>J543</f>
        <v>0</v>
      </c>
      <c r="AD550">
        <f>Source!X658</f>
        <v>15732.02</v>
      </c>
      <c r="AE550">
        <f>Source!Y658</f>
        <v>7866.01</v>
      </c>
      <c r="AN550" s="54">
        <f>L540+L541+L543+L548+L549</f>
        <v>1404537</v>
      </c>
      <c r="AO550" s="54">
        <f>L541</f>
        <v>0</v>
      </c>
      <c r="AQ550" t="s">
        <v>875</v>
      </c>
      <c r="AR550" s="54">
        <f>L540</f>
        <v>516307</v>
      </c>
      <c r="AT550" s="54">
        <f>L542</f>
        <v>127338</v>
      </c>
      <c r="AV550" t="s">
        <v>875</v>
      </c>
      <c r="AW550" s="54">
        <f>L543</f>
        <v>0</v>
      </c>
      <c r="AZ550">
        <f>Source!HK658</f>
        <v>592153</v>
      </c>
      <c r="BA550">
        <f>Source!HL658</f>
        <v>296077</v>
      </c>
      <c r="BH550" s="51">
        <f>J540+J541+J543+J548+J549</f>
        <v>68319.39</v>
      </c>
      <c r="CD550">
        <v>1</v>
      </c>
    </row>
    <row r="552" spans="1:82" x14ac:dyDescent="0.25">
      <c r="A552" s="56"/>
      <c r="B552" s="57"/>
      <c r="C552" s="111" t="s">
        <v>887</v>
      </c>
      <c r="D552" s="111"/>
      <c r="E552" s="111"/>
      <c r="F552" s="111"/>
      <c r="G552" s="111"/>
      <c r="H552" s="111"/>
      <c r="I552" s="58"/>
      <c r="J552" s="59">
        <f>J554+J555+J561+J565</f>
        <v>1212702.92</v>
      </c>
      <c r="K552" s="59"/>
      <c r="L552" s="60"/>
    </row>
    <row r="553" spans="1:82" x14ac:dyDescent="0.25">
      <c r="A553" s="53"/>
      <c r="B553" s="55"/>
      <c r="C553" s="110" t="s">
        <v>888</v>
      </c>
      <c r="D553" s="109"/>
      <c r="E553" s="109"/>
      <c r="F553" s="109"/>
      <c r="G553" s="109"/>
      <c r="H553" s="109"/>
      <c r="I553" s="36"/>
      <c r="J553" s="39"/>
      <c r="K553" s="39"/>
      <c r="L553" s="40"/>
    </row>
    <row r="554" spans="1:82" x14ac:dyDescent="0.25">
      <c r="A554" s="53"/>
      <c r="B554" s="55"/>
      <c r="C554" s="109" t="s">
        <v>889</v>
      </c>
      <c r="D554" s="109"/>
      <c r="E554" s="109"/>
      <c r="F554" s="109"/>
      <c r="G554" s="109"/>
      <c r="H554" s="109"/>
      <c r="I554" s="36"/>
      <c r="J554" s="39">
        <f>SUM(S495:S550)</f>
        <v>20355.809999999998</v>
      </c>
      <c r="K554" s="39"/>
      <c r="L554" s="40">
        <f>SUM(AR495:AR550)</f>
        <v>766192</v>
      </c>
    </row>
    <row r="555" spans="1:82" x14ac:dyDescent="0.25">
      <c r="A555" s="53"/>
      <c r="B555" s="55"/>
      <c r="C555" s="109" t="s">
        <v>890</v>
      </c>
      <c r="D555" s="109"/>
      <c r="E555" s="109"/>
      <c r="F555" s="109"/>
      <c r="G555" s="109"/>
      <c r="H555" s="109"/>
      <c r="I555" s="36"/>
      <c r="J555" s="39">
        <f>J557+J560</f>
        <v>42696.71</v>
      </c>
      <c r="K555" s="39"/>
      <c r="L555" s="40"/>
    </row>
    <row r="556" spans="1:82" x14ac:dyDescent="0.25">
      <c r="A556" s="53"/>
      <c r="B556" s="55"/>
      <c r="C556" s="110" t="s">
        <v>891</v>
      </c>
      <c r="D556" s="109"/>
      <c r="E556" s="109"/>
      <c r="F556" s="109"/>
      <c r="G556" s="109"/>
      <c r="H556" s="109"/>
      <c r="I556" s="36"/>
      <c r="J556" s="39"/>
      <c r="K556" s="39"/>
      <c r="L556" s="40"/>
    </row>
    <row r="557" spans="1:82" x14ac:dyDescent="0.25">
      <c r="A557" s="53"/>
      <c r="B557" s="55"/>
      <c r="C557" s="109" t="s">
        <v>892</v>
      </c>
      <c r="D557" s="109"/>
      <c r="E557" s="109"/>
      <c r="F557" s="109"/>
      <c r="G557" s="109"/>
      <c r="H557" s="109"/>
      <c r="I557" s="36"/>
      <c r="J557" s="39">
        <f>SUM(P495:P550)</f>
        <v>42696.71</v>
      </c>
      <c r="K557" s="39"/>
      <c r="L557" s="40"/>
    </row>
    <row r="558" spans="1:82" x14ac:dyDescent="0.25">
      <c r="A558" s="53"/>
      <c r="B558" s="55"/>
      <c r="C558" s="110" t="s">
        <v>893</v>
      </c>
      <c r="D558" s="109"/>
      <c r="E558" s="109"/>
      <c r="F558" s="109"/>
      <c r="G558" s="109"/>
      <c r="H558" s="109"/>
      <c r="I558" s="36"/>
      <c r="J558" s="39"/>
      <c r="K558" s="39"/>
      <c r="L558" s="40"/>
    </row>
    <row r="559" spans="1:82" x14ac:dyDescent="0.25">
      <c r="A559" s="53"/>
      <c r="B559" s="55"/>
      <c r="C559" s="109" t="s">
        <v>894</v>
      </c>
      <c r="D559" s="109"/>
      <c r="E559" s="109"/>
      <c r="F559" s="109"/>
      <c r="G559" s="109"/>
      <c r="H559" s="109"/>
      <c r="I559" s="36"/>
      <c r="J559" s="39">
        <f>SUM(X495:X550)</f>
        <v>4868.4799999999996</v>
      </c>
      <c r="K559" s="39"/>
      <c r="L559" s="40">
        <f>SUM(AT495:AT550)</f>
        <v>183250</v>
      </c>
    </row>
    <row r="560" spans="1:82" hidden="1" x14ac:dyDescent="0.25">
      <c r="A560" s="53"/>
      <c r="B560" s="55"/>
      <c r="C560" s="109" t="s">
        <v>895</v>
      </c>
      <c r="D560" s="109"/>
      <c r="E560" s="109"/>
      <c r="F560" s="109"/>
      <c r="G560" s="109"/>
      <c r="H560" s="109"/>
      <c r="I560" s="36"/>
      <c r="J560" s="39">
        <f>SUM(Z495:Z550)</f>
        <v>0</v>
      </c>
      <c r="K560" s="39"/>
      <c r="L560" s="40">
        <f>SUM(AV495:AV550)</f>
        <v>0</v>
      </c>
    </row>
    <row r="561" spans="1:12" x14ac:dyDescent="0.25">
      <c r="A561" s="53"/>
      <c r="B561" s="55"/>
      <c r="C561" s="109" t="s">
        <v>896</v>
      </c>
      <c r="D561" s="109"/>
      <c r="E561" s="109"/>
      <c r="F561" s="109"/>
      <c r="G561" s="109"/>
      <c r="H561" s="109"/>
      <c r="I561" s="36"/>
      <c r="J561" s="39">
        <f>J563+J564</f>
        <v>1149650.3999999999</v>
      </c>
      <c r="K561" s="39"/>
      <c r="L561" s="40"/>
    </row>
    <row r="562" spans="1:12" x14ac:dyDescent="0.25">
      <c r="A562" s="53"/>
      <c r="B562" s="55"/>
      <c r="C562" s="110" t="s">
        <v>891</v>
      </c>
      <c r="D562" s="109"/>
      <c r="E562" s="109"/>
      <c r="F562" s="109"/>
      <c r="G562" s="109"/>
      <c r="H562" s="109"/>
      <c r="I562" s="36"/>
      <c r="J562" s="39"/>
      <c r="K562" s="39"/>
      <c r="L562" s="40"/>
    </row>
    <row r="563" spans="1:12" x14ac:dyDescent="0.25">
      <c r="A563" s="53"/>
      <c r="B563" s="55"/>
      <c r="C563" s="109" t="s">
        <v>897</v>
      </c>
      <c r="D563" s="109"/>
      <c r="E563" s="109"/>
      <c r="F563" s="109"/>
      <c r="G563" s="109"/>
      <c r="H563" s="109"/>
      <c r="I563" s="36"/>
      <c r="J563" s="39">
        <f>SUM(AA495:AA550)-SUM(BJ495:BJ550)</f>
        <v>1149650.3999999999</v>
      </c>
      <c r="K563" s="39"/>
      <c r="L563" s="40"/>
    </row>
    <row r="564" spans="1:12" hidden="1" x14ac:dyDescent="0.25">
      <c r="A564" s="53"/>
      <c r="B564" s="55"/>
      <c r="C564" s="109" t="s">
        <v>898</v>
      </c>
      <c r="D564" s="109"/>
      <c r="E564" s="109"/>
      <c r="F564" s="109"/>
      <c r="G564" s="109"/>
      <c r="H564" s="109"/>
      <c r="I564" s="36"/>
      <c r="J564" s="39">
        <f>SUM(AG495:AG550)</f>
        <v>0</v>
      </c>
      <c r="K564" s="39"/>
      <c r="L564" s="40"/>
    </row>
    <row r="565" spans="1:12" hidden="1" x14ac:dyDescent="0.25">
      <c r="A565" s="53"/>
      <c r="B565" s="55"/>
      <c r="C565" s="109" t="s">
        <v>899</v>
      </c>
      <c r="D565" s="109"/>
      <c r="E565" s="109"/>
      <c r="F565" s="109"/>
      <c r="G565" s="109"/>
      <c r="H565" s="109"/>
      <c r="I565" s="36"/>
      <c r="J565" s="39">
        <f>SUM(AF495:AF550)</f>
        <v>0</v>
      </c>
      <c r="K565" s="39"/>
      <c r="L565" s="40"/>
    </row>
    <row r="566" spans="1:12" x14ac:dyDescent="0.25">
      <c r="A566" s="53"/>
      <c r="B566" s="55"/>
      <c r="C566" s="109" t="s">
        <v>900</v>
      </c>
      <c r="D566" s="109"/>
      <c r="E566" s="109"/>
      <c r="F566" s="109"/>
      <c r="G566" s="109"/>
      <c r="H566" s="109"/>
      <c r="I566" s="36"/>
      <c r="J566" s="39">
        <f>SUM(S495:S550)+SUM(X495:X550)+SUM(Z495:Z550)</f>
        <v>25224.289999999997</v>
      </c>
      <c r="K566" s="39"/>
      <c r="L566" s="40">
        <f>SUM(AR495:AR550)+SUM(AT495:AT550)+SUM(AV495:AV550)</f>
        <v>949442</v>
      </c>
    </row>
    <row r="567" spans="1:12" x14ac:dyDescent="0.25">
      <c r="A567" s="53"/>
      <c r="B567" s="55"/>
      <c r="C567" s="109" t="s">
        <v>901</v>
      </c>
      <c r="D567" s="109"/>
      <c r="E567" s="109"/>
      <c r="F567" s="109"/>
      <c r="G567" s="109"/>
      <c r="H567" s="109"/>
      <c r="I567" s="36"/>
      <c r="J567" s="39">
        <f>SUM(AD495:AD550)</f>
        <v>23013.989999999998</v>
      </c>
      <c r="K567" s="39"/>
      <c r="L567" s="40">
        <f>SUM(AZ495:AZ550)</f>
        <v>866246</v>
      </c>
    </row>
    <row r="568" spans="1:12" x14ac:dyDescent="0.25">
      <c r="A568" s="53"/>
      <c r="B568" s="55"/>
      <c r="C568" s="109" t="s">
        <v>902</v>
      </c>
      <c r="D568" s="109"/>
      <c r="E568" s="109"/>
      <c r="F568" s="109"/>
      <c r="G568" s="109"/>
      <c r="H568" s="109"/>
      <c r="I568" s="36"/>
      <c r="J568" s="39">
        <f>SUM(AE495:AE550)</f>
        <v>11218.470000000001</v>
      </c>
      <c r="K568" s="39"/>
      <c r="L568" s="40">
        <f>SUM(BA495:BA550)</f>
        <v>422263</v>
      </c>
    </row>
    <row r="569" spans="1:12" hidden="1" x14ac:dyDescent="0.25">
      <c r="A569" s="53"/>
      <c r="B569" s="55"/>
      <c r="C569" s="109" t="s">
        <v>903</v>
      </c>
      <c r="D569" s="109"/>
      <c r="E569" s="109"/>
      <c r="F569" s="109"/>
      <c r="G569" s="109"/>
      <c r="H569" s="109"/>
      <c r="I569" s="36"/>
      <c r="J569" s="39">
        <f>J571+J572</f>
        <v>0</v>
      </c>
      <c r="K569" s="39"/>
      <c r="L569" s="40"/>
    </row>
    <row r="570" spans="1:12" hidden="1" x14ac:dyDescent="0.25">
      <c r="A570" s="53"/>
      <c r="B570" s="55"/>
      <c r="C570" s="110" t="s">
        <v>888</v>
      </c>
      <c r="D570" s="109"/>
      <c r="E570" s="109"/>
      <c r="F570" s="109"/>
      <c r="G570" s="109"/>
      <c r="H570" s="109"/>
      <c r="I570" s="36"/>
      <c r="J570" s="39"/>
      <c r="K570" s="39"/>
      <c r="L570" s="40"/>
    </row>
    <row r="571" spans="1:12" hidden="1" x14ac:dyDescent="0.25">
      <c r="A571" s="53"/>
      <c r="B571" s="55"/>
      <c r="C571" s="109" t="s">
        <v>904</v>
      </c>
      <c r="D571" s="109"/>
      <c r="E571" s="109"/>
      <c r="F571" s="109"/>
      <c r="G571" s="109"/>
      <c r="H571" s="109"/>
      <c r="I571" s="36"/>
      <c r="J571" s="39">
        <f>SUM(BJ495:BJ550)</f>
        <v>0</v>
      </c>
      <c r="K571" s="39"/>
      <c r="L571" s="40"/>
    </row>
    <row r="572" spans="1:12" hidden="1" x14ac:dyDescent="0.25">
      <c r="A572" s="53"/>
      <c r="B572" s="55"/>
      <c r="C572" s="109" t="s">
        <v>905</v>
      </c>
      <c r="D572" s="109"/>
      <c r="E572" s="109"/>
      <c r="F572" s="109"/>
      <c r="G572" s="109"/>
      <c r="H572" s="109"/>
      <c r="I572" s="36"/>
      <c r="J572" s="39">
        <f>SUM(AH495:AH550)</f>
        <v>0</v>
      </c>
      <c r="K572" s="39"/>
      <c r="L572" s="40"/>
    </row>
    <row r="573" spans="1:12" hidden="1" x14ac:dyDescent="0.25">
      <c r="A573" s="53"/>
      <c r="B573" s="55"/>
      <c r="C573" s="109" t="s">
        <v>906</v>
      </c>
      <c r="D573" s="109"/>
      <c r="E573" s="109"/>
      <c r="F573" s="109"/>
      <c r="G573" s="109"/>
      <c r="H573" s="109"/>
      <c r="I573" s="36"/>
      <c r="J573" s="39">
        <f>SUM(BL495:BL550)</f>
        <v>0</v>
      </c>
      <c r="K573" s="39"/>
      <c r="L573" s="40"/>
    </row>
    <row r="574" spans="1:12" hidden="1" x14ac:dyDescent="0.25">
      <c r="A574" s="53"/>
      <c r="B574" s="55"/>
      <c r="C574" s="109" t="s">
        <v>907</v>
      </c>
      <c r="D574" s="109"/>
      <c r="E574" s="109"/>
      <c r="F574" s="109"/>
      <c r="G574" s="109"/>
      <c r="H574" s="109"/>
      <c r="I574" s="36"/>
      <c r="J574" s="39">
        <f>SUM(BN495:BN550)</f>
        <v>0</v>
      </c>
      <c r="K574" s="39"/>
      <c r="L574" s="40"/>
    </row>
    <row r="575" spans="1:12" x14ac:dyDescent="0.25">
      <c r="A575" s="56"/>
      <c r="B575" s="57"/>
      <c r="C575" s="111" t="s">
        <v>908</v>
      </c>
      <c r="D575" s="111"/>
      <c r="E575" s="111"/>
      <c r="F575" s="111"/>
      <c r="G575" s="111"/>
      <c r="H575" s="111"/>
      <c r="I575" s="58"/>
      <c r="J575" s="59">
        <f>J552+J567+J568+J569+J573+J574</f>
        <v>1246935.3799999999</v>
      </c>
      <c r="K575" s="59"/>
      <c r="L575" s="60"/>
    </row>
    <row r="576" spans="1:12" x14ac:dyDescent="0.25">
      <c r="A576" s="53"/>
      <c r="B576" s="55"/>
      <c r="C576" s="110" t="s">
        <v>909</v>
      </c>
      <c r="D576" s="109"/>
      <c r="E576" s="109"/>
      <c r="F576" s="109"/>
      <c r="G576" s="109"/>
      <c r="H576" s="109"/>
      <c r="I576" s="36"/>
      <c r="J576" s="39"/>
      <c r="K576" s="39"/>
      <c r="L576" s="40"/>
    </row>
    <row r="577" spans="1:12" hidden="1" x14ac:dyDescent="0.25">
      <c r="A577" s="53"/>
      <c r="B577" s="55"/>
      <c r="C577" s="109" t="s">
        <v>910</v>
      </c>
      <c r="D577" s="109"/>
      <c r="E577" s="109"/>
      <c r="F577" s="109"/>
      <c r="G577" s="109"/>
      <c r="H577" s="109"/>
      <c r="I577" s="36"/>
      <c r="J577" s="39">
        <f>SUM(AB495:AB550)</f>
        <v>0</v>
      </c>
      <c r="K577" s="39"/>
      <c r="L577" s="40">
        <f>SUM(AX495:AX550)</f>
        <v>0</v>
      </c>
    </row>
    <row r="578" spans="1:12" hidden="1" x14ac:dyDescent="0.25">
      <c r="A578" s="53"/>
      <c r="B578" s="55"/>
      <c r="C578" s="109" t="s">
        <v>911</v>
      </c>
      <c r="D578" s="109"/>
      <c r="E578" s="109"/>
      <c r="F578" s="109"/>
      <c r="G578" s="109"/>
      <c r="H578" s="109"/>
      <c r="I578" s="36"/>
      <c r="J578" s="39">
        <f>SUM(AC495:AC550)</f>
        <v>0</v>
      </c>
      <c r="K578" s="39"/>
      <c r="L578" s="40">
        <f>SUM(AY495:AY550)</f>
        <v>0</v>
      </c>
    </row>
    <row r="579" spans="1:12" x14ac:dyDescent="0.25">
      <c r="A579" s="53"/>
      <c r="B579" s="55"/>
      <c r="C579" s="109" t="s">
        <v>912</v>
      </c>
      <c r="D579" s="109"/>
      <c r="E579" s="109"/>
      <c r="F579" s="112"/>
      <c r="G579" s="38">
        <f>Source!P831</f>
        <v>2938.39</v>
      </c>
      <c r="H579" s="53"/>
      <c r="I579" s="53"/>
      <c r="J579" s="53"/>
      <c r="K579" s="53"/>
      <c r="L579" s="53"/>
    </row>
    <row r="580" spans="1:12" x14ac:dyDescent="0.25">
      <c r="A580" s="53"/>
      <c r="B580" s="55"/>
      <c r="C580" s="109" t="s">
        <v>913</v>
      </c>
      <c r="D580" s="109"/>
      <c r="E580" s="109"/>
      <c r="F580" s="112"/>
      <c r="G580" s="38">
        <f>Source!P683</f>
        <v>446.27958000000001</v>
      </c>
      <c r="H580" s="53"/>
      <c r="I580" s="53"/>
      <c r="J580" s="53"/>
      <c r="K580" s="53"/>
      <c r="L580" s="53"/>
    </row>
    <row r="582" spans="1:12" x14ac:dyDescent="0.25">
      <c r="C582" s="113" t="str">
        <f>Source!H709</f>
        <v>СТОИМОСТЬ ОБЩЕСТРОИТЕЛЬНЫХ РАБОТ</v>
      </c>
      <c r="D582" s="113"/>
      <c r="E582" s="113"/>
      <c r="F582" s="113"/>
      <c r="G582" s="113"/>
      <c r="H582" s="113"/>
      <c r="I582" s="113"/>
      <c r="J582" s="52">
        <f>IF(Source!Z709=0, "", Source!Z709)</f>
        <v>1212702.92</v>
      </c>
    </row>
    <row r="583" spans="1:12" x14ac:dyDescent="0.25">
      <c r="C583" s="113" t="str">
        <f>Source!H711</f>
        <v>МАТЕРИАЛЬНЫЕ РЕСУРСЫ, НЕ УЧТЕННЫЕ В РАСЦЕНКАХ</v>
      </c>
      <c r="D583" s="113"/>
      <c r="E583" s="113"/>
      <c r="F583" s="113"/>
      <c r="G583" s="113"/>
      <c r="H583" s="113"/>
      <c r="I583" s="113"/>
      <c r="J583" s="52">
        <f>IF(Source!Z711=0, "", Source!Z711)</f>
        <v>1149650.3999999999</v>
      </c>
    </row>
    <row r="584" spans="1:12" x14ac:dyDescent="0.25">
      <c r="C584" s="113" t="str">
        <f>Source!H718</f>
        <v>НАКЛАДНЫЕ РАСХОДЫ</v>
      </c>
      <c r="D584" s="113"/>
      <c r="E584" s="113"/>
      <c r="F584" s="113"/>
      <c r="G584" s="113"/>
      <c r="H584" s="113"/>
      <c r="I584" s="113"/>
      <c r="J584" s="52">
        <f>IF(Source!Z718=0, "", Source!Z718)</f>
        <v>23013.99</v>
      </c>
    </row>
    <row r="585" spans="1:12" x14ac:dyDescent="0.25">
      <c r="C585" s="113" t="str">
        <f>Source!H719</f>
        <v>СМЕТНАЯ ПРИБЫЛЬ</v>
      </c>
      <c r="D585" s="113"/>
      <c r="E585" s="113"/>
      <c r="F585" s="113"/>
      <c r="G585" s="113"/>
      <c r="H585" s="113"/>
      <c r="I585" s="113"/>
      <c r="J585" s="52">
        <f>IF(Source!Z719=0, "", Source!Z719)</f>
        <v>11218.47</v>
      </c>
    </row>
    <row r="586" spans="1:12" x14ac:dyDescent="0.25">
      <c r="C586" s="113" t="str">
        <f>Source!H720</f>
        <v>ВСЕГО, СТОИМОСТЬ ОБЩЕСТРОИТЕЛЬНЫХ РАБОТ</v>
      </c>
      <c r="D586" s="113"/>
      <c r="E586" s="113"/>
      <c r="F586" s="113"/>
      <c r="G586" s="113"/>
      <c r="H586" s="113"/>
      <c r="I586" s="113"/>
      <c r="J586" s="52">
        <f>IF(Source!Z720=0, "", Source!Z720)</f>
        <v>1246935.3799999999</v>
      </c>
    </row>
    <row r="587" spans="1:12" x14ac:dyDescent="0.25">
      <c r="C587" s="113" t="str">
        <f>Source!H818</f>
        <v>МАТЕРИАЛЫ</v>
      </c>
      <c r="D587" s="113"/>
      <c r="E587" s="113"/>
      <c r="F587" s="113"/>
      <c r="G587" s="113"/>
      <c r="H587" s="113"/>
      <c r="I587" s="113"/>
      <c r="J587" s="52">
        <f>IF(Source!Z818=0, "", Source!Z818)</f>
        <v>1149650.3999999999</v>
      </c>
    </row>
    <row r="588" spans="1:12" x14ac:dyDescent="0.25">
      <c r="C588" s="113" t="str">
        <f>Source!H820</f>
        <v>ВСЕГО ПО РАЗДЕЛУ</v>
      </c>
      <c r="D588" s="113"/>
      <c r="E588" s="113"/>
      <c r="F588" s="113"/>
      <c r="G588" s="113"/>
      <c r="H588" s="113"/>
      <c r="I588" s="113"/>
      <c r="J588" s="52">
        <f>IF(Source!Z820=0, "", Source!Z820)</f>
        <v>1246935.3799999999</v>
      </c>
    </row>
    <row r="589" spans="1:12" x14ac:dyDescent="0.25">
      <c r="C589" s="113" t="str">
        <f>Source!H822</f>
        <v>ВСЕГО НАКЛАДНЫЕ РАСХОДЫ</v>
      </c>
      <c r="D589" s="113"/>
      <c r="E589" s="113"/>
      <c r="F589" s="113"/>
      <c r="G589" s="113"/>
      <c r="H589" s="113"/>
      <c r="I589" s="113"/>
      <c r="J589" s="52">
        <f>IF(Source!Z822=0, "", Source!Z822)</f>
        <v>23013.99</v>
      </c>
    </row>
    <row r="590" spans="1:12" x14ac:dyDescent="0.25">
      <c r="C590" s="113" t="str">
        <f>Source!H823</f>
        <v>ВСЕГО СМЕТНАЯ ПРИБЫЛЬ</v>
      </c>
      <c r="D590" s="113"/>
      <c r="E590" s="113"/>
      <c r="F590" s="113"/>
      <c r="G590" s="113"/>
      <c r="H590" s="113"/>
      <c r="I590" s="113"/>
      <c r="J590" s="52">
        <f>IF(Source!Z823=0, "", Source!Z823)</f>
        <v>11218.47</v>
      </c>
    </row>
    <row r="591" spans="1:12" x14ac:dyDescent="0.25">
      <c r="C591" s="113" t="str">
        <f>Source!H825</f>
        <v>Оплата основных рабочих</v>
      </c>
      <c r="D591" s="113"/>
      <c r="E591" s="113"/>
      <c r="F591" s="113"/>
      <c r="G591" s="113"/>
      <c r="H591" s="113"/>
      <c r="I591" s="113"/>
      <c r="J591" s="52">
        <f>IF(Source!Z825=0, "", Source!Z825)</f>
        <v>20355.810000000001</v>
      </c>
    </row>
    <row r="592" spans="1:12" x14ac:dyDescent="0.25">
      <c r="C592" s="113" t="str">
        <f>Source!H827</f>
        <v>Оплата механизаторов</v>
      </c>
      <c r="D592" s="113"/>
      <c r="E592" s="113"/>
      <c r="F592" s="113"/>
      <c r="G592" s="113"/>
      <c r="H592" s="113"/>
      <c r="I592" s="113"/>
      <c r="J592" s="52">
        <f>IF(Source!Z827=0, "", Source!Z827)</f>
        <v>4868.4799999999996</v>
      </c>
    </row>
    <row r="593" spans="1:12" x14ac:dyDescent="0.25">
      <c r="C593" s="113" t="str">
        <f>Source!H829</f>
        <v>Трудозатраты осн. рабочих</v>
      </c>
      <c r="D593" s="113"/>
      <c r="E593" s="113"/>
      <c r="F593" s="113"/>
      <c r="G593" s="113"/>
      <c r="H593" s="113"/>
      <c r="I593" s="113"/>
      <c r="J593" s="52">
        <f>IF(Source!Z829=0, "", Source!Z829)</f>
        <v>2492.11</v>
      </c>
    </row>
    <row r="594" spans="1:12" x14ac:dyDescent="0.25">
      <c r="C594" s="113" t="str">
        <f>Source!H830</f>
        <v>Трудозатраты механизаторов</v>
      </c>
      <c r="D594" s="113"/>
      <c r="E594" s="113"/>
      <c r="F594" s="113"/>
      <c r="G594" s="113"/>
      <c r="H594" s="113"/>
      <c r="I594" s="113"/>
      <c r="J594" s="52">
        <f>IF(Source!Z830=0, "", Source!Z830)</f>
        <v>446.28</v>
      </c>
    </row>
    <row r="595" spans="1:12" x14ac:dyDescent="0.25">
      <c r="C595" s="113" t="str">
        <f>Source!H831</f>
        <v>Нормативная трудоемкость</v>
      </c>
      <c r="D595" s="113"/>
      <c r="E595" s="113"/>
      <c r="F595" s="113"/>
      <c r="G595" s="113"/>
      <c r="H595" s="113"/>
      <c r="I595" s="113"/>
      <c r="J595" s="52">
        <f>IF(Source!Z831=0, "", Source!Z831)</f>
        <v>2938.39</v>
      </c>
    </row>
    <row r="597" spans="1:12" x14ac:dyDescent="0.25">
      <c r="A597" s="65"/>
      <c r="B597" s="66"/>
      <c r="C597" s="114" t="s">
        <v>959</v>
      </c>
      <c r="D597" s="114"/>
      <c r="E597" s="114"/>
      <c r="F597" s="114"/>
      <c r="G597" s="114"/>
      <c r="H597" s="114"/>
      <c r="I597" s="67"/>
      <c r="J597" s="68"/>
      <c r="K597" s="68"/>
      <c r="L597" s="69"/>
    </row>
    <row r="599" spans="1:12" x14ac:dyDescent="0.25">
      <c r="A599" s="56"/>
      <c r="B599" s="57"/>
      <c r="C599" s="111" t="s">
        <v>960</v>
      </c>
      <c r="D599" s="111"/>
      <c r="E599" s="111"/>
      <c r="F599" s="111"/>
      <c r="G599" s="111"/>
      <c r="H599" s="111"/>
      <c r="I599" s="58"/>
      <c r="J599" s="59">
        <f>J601+J616+J617</f>
        <v>22586684.5</v>
      </c>
      <c r="K599" s="59"/>
      <c r="L599" s="60">
        <f>L601+L616+L617</f>
        <v>264358589</v>
      </c>
    </row>
    <row r="600" spans="1:12" x14ac:dyDescent="0.25">
      <c r="A600" s="53"/>
      <c r="B600" s="55"/>
      <c r="C600" s="110" t="s">
        <v>888</v>
      </c>
      <c r="D600" s="109"/>
      <c r="E600" s="109"/>
      <c r="F600" s="109"/>
      <c r="G600" s="109"/>
      <c r="H600" s="109"/>
      <c r="I600" s="36"/>
      <c r="J600" s="39"/>
      <c r="K600" s="39"/>
      <c r="L600" s="40"/>
    </row>
    <row r="601" spans="1:12" x14ac:dyDescent="0.25">
      <c r="A601" s="53"/>
      <c r="B601" s="55"/>
      <c r="C601" s="109" t="s">
        <v>961</v>
      </c>
      <c r="D601" s="109"/>
      <c r="E601" s="109"/>
      <c r="F601" s="109"/>
      <c r="G601" s="109"/>
      <c r="H601" s="109"/>
      <c r="I601" s="36"/>
      <c r="J601" s="39">
        <f>J603+J604+J610+J614</f>
        <v>21345404.870000001</v>
      </c>
      <c r="K601" s="39"/>
      <c r="L601" s="40">
        <f>L603+L604+L610+L614</f>
        <v>217636826</v>
      </c>
    </row>
    <row r="602" spans="1:12" x14ac:dyDescent="0.25">
      <c r="A602" s="53"/>
      <c r="B602" s="55"/>
      <c r="C602" s="110" t="s">
        <v>888</v>
      </c>
      <c r="D602" s="109"/>
      <c r="E602" s="109"/>
      <c r="F602" s="109"/>
      <c r="G602" s="109"/>
      <c r="H602" s="109"/>
      <c r="I602" s="36"/>
      <c r="J602" s="39"/>
      <c r="K602" s="39"/>
      <c r="L602" s="40"/>
    </row>
    <row r="603" spans="1:12" x14ac:dyDescent="0.25">
      <c r="A603" s="53"/>
      <c r="B603" s="55"/>
      <c r="C603" s="109" t="s">
        <v>962</v>
      </c>
      <c r="D603" s="109"/>
      <c r="E603" s="109"/>
      <c r="F603" s="109"/>
      <c r="G603" s="109"/>
      <c r="H603" s="109"/>
      <c r="I603" s="36"/>
      <c r="J603" s="39">
        <f>SUMIF(CD50:CD595, 1, S50:S595)</f>
        <v>770336.73</v>
      </c>
      <c r="K603" s="39"/>
      <c r="L603" s="40">
        <f>SUMIF(CD50:CD595, 1, AR50:AR595)</f>
        <v>28995472</v>
      </c>
    </row>
    <row r="604" spans="1:12" x14ac:dyDescent="0.25">
      <c r="A604" s="53"/>
      <c r="B604" s="55"/>
      <c r="C604" s="109" t="s">
        <v>890</v>
      </c>
      <c r="D604" s="109"/>
      <c r="E604" s="109"/>
      <c r="F604" s="109"/>
      <c r="G604" s="109"/>
      <c r="H604" s="109"/>
      <c r="I604" s="36"/>
      <c r="J604" s="39">
        <f>J606+J609</f>
        <v>1375685.1699999997</v>
      </c>
      <c r="K604" s="39"/>
      <c r="L604" s="40">
        <f>L606+L609</f>
        <v>17773852</v>
      </c>
    </row>
    <row r="605" spans="1:12" x14ac:dyDescent="0.25">
      <c r="A605" s="53"/>
      <c r="B605" s="55"/>
      <c r="C605" s="110" t="s">
        <v>891</v>
      </c>
      <c r="D605" s="109"/>
      <c r="E605" s="109"/>
      <c r="F605" s="109"/>
      <c r="G605" s="109"/>
      <c r="H605" s="109"/>
      <c r="I605" s="36"/>
      <c r="J605" s="39"/>
      <c r="K605" s="39"/>
      <c r="L605" s="40"/>
    </row>
    <row r="606" spans="1:12" ht="38.25" x14ac:dyDescent="0.25">
      <c r="A606" s="53"/>
      <c r="B606" s="55" t="s">
        <v>979</v>
      </c>
      <c r="C606" s="109" t="s">
        <v>892</v>
      </c>
      <c r="D606" s="109"/>
      <c r="E606" s="109"/>
      <c r="F606" s="109"/>
      <c r="G606" s="109"/>
      <c r="H606" s="109"/>
      <c r="I606" s="36"/>
      <c r="J606" s="39">
        <f>SUMIF(CD50:CD595, 1, P50:P595)</f>
        <v>1375685.1699999997</v>
      </c>
      <c r="K606" s="39">
        <f>Source!E1120</f>
        <v>12.92</v>
      </c>
      <c r="L606" s="40">
        <f>ROUND(J606*Source!E1120, 0)</f>
        <v>17773852</v>
      </c>
    </row>
    <row r="607" spans="1:12" x14ac:dyDescent="0.25">
      <c r="A607" s="53"/>
      <c r="B607" s="55"/>
      <c r="C607" s="110" t="s">
        <v>893</v>
      </c>
      <c r="D607" s="109"/>
      <c r="E607" s="109"/>
      <c r="F607" s="109"/>
      <c r="G607" s="109"/>
      <c r="H607" s="109"/>
      <c r="I607" s="36"/>
      <c r="J607" s="39"/>
      <c r="K607" s="39"/>
      <c r="L607" s="40"/>
    </row>
    <row r="608" spans="1:12" x14ac:dyDescent="0.25">
      <c r="A608" s="53"/>
      <c r="B608" s="55"/>
      <c r="C608" s="109" t="s">
        <v>894</v>
      </c>
      <c r="D608" s="109"/>
      <c r="E608" s="109"/>
      <c r="F608" s="109"/>
      <c r="G608" s="109"/>
      <c r="H608" s="109"/>
      <c r="I608" s="36"/>
      <c r="J608" s="39">
        <f>SUMIF(CD50:CD595, 1, X50:X595)</f>
        <v>99691.849999999962</v>
      </c>
      <c r="K608" s="39"/>
      <c r="L608" s="40">
        <f>SUMIF(CD50:CD595, 1, AT50:AT595)</f>
        <v>3752402</v>
      </c>
    </row>
    <row r="609" spans="1:12" hidden="1" x14ac:dyDescent="0.25">
      <c r="A609" s="53"/>
      <c r="B609" s="55"/>
      <c r="C609" s="109" t="s">
        <v>895</v>
      </c>
      <c r="D609" s="109"/>
      <c r="E609" s="109"/>
      <c r="F609" s="109"/>
      <c r="G609" s="109"/>
      <c r="H609" s="109"/>
      <c r="I609" s="36"/>
      <c r="J609" s="39">
        <f>SUMIF(CD50:CD595, 1, Z50:Z595)</f>
        <v>0</v>
      </c>
      <c r="K609" s="39"/>
      <c r="L609" s="40">
        <f>SUMIF(CD50:CD595, 1, AV50:AV595)</f>
        <v>0</v>
      </c>
    </row>
    <row r="610" spans="1:12" x14ac:dyDescent="0.25">
      <c r="A610" s="53"/>
      <c r="B610" s="55"/>
      <c r="C610" s="109" t="s">
        <v>896</v>
      </c>
      <c r="D610" s="109"/>
      <c r="E610" s="109"/>
      <c r="F610" s="109"/>
      <c r="G610" s="109"/>
      <c r="H610" s="109"/>
      <c r="I610" s="36"/>
      <c r="J610" s="39">
        <f>J612+J613</f>
        <v>17653992.970000003</v>
      </c>
      <c r="K610" s="39"/>
      <c r="L610" s="40">
        <f>L612+L613</f>
        <v>147763921</v>
      </c>
    </row>
    <row r="611" spans="1:12" x14ac:dyDescent="0.25">
      <c r="A611" s="53"/>
      <c r="B611" s="55"/>
      <c r="C611" s="110" t="s">
        <v>891</v>
      </c>
      <c r="D611" s="109"/>
      <c r="E611" s="109"/>
      <c r="F611" s="109"/>
      <c r="G611" s="109"/>
      <c r="H611" s="109"/>
      <c r="I611" s="36"/>
      <c r="J611" s="39"/>
      <c r="K611" s="39"/>
      <c r="L611" s="40"/>
    </row>
    <row r="612" spans="1:12" ht="38.25" x14ac:dyDescent="0.25">
      <c r="A612" s="53"/>
      <c r="B612" s="55" t="s">
        <v>979</v>
      </c>
      <c r="C612" s="109" t="s">
        <v>897</v>
      </c>
      <c r="D612" s="109"/>
      <c r="E612" s="109"/>
      <c r="F612" s="109"/>
      <c r="G612" s="109"/>
      <c r="H612" s="109"/>
      <c r="I612" s="36"/>
      <c r="J612" s="39">
        <f>SUMIF(CD50:CD595, 1, AA50:AA595)-SUMIF(CD50:CD595, 1, BJ50:BJ595)</f>
        <v>17653992.970000003</v>
      </c>
      <c r="K612" s="39">
        <f>Source!D1120</f>
        <v>8.3699999999999992</v>
      </c>
      <c r="L612" s="40">
        <f>ROUND(J612*Source!D1120, 0)</f>
        <v>147763921</v>
      </c>
    </row>
    <row r="613" spans="1:12" ht="38.25" hidden="1" x14ac:dyDescent="0.25">
      <c r="A613" s="53"/>
      <c r="B613" s="55" t="str">
        <f>Source!AB1120</f>
        <v>Письмо Минстроя России от 11.05.2023 №26728-ИФ/09</v>
      </c>
      <c r="C613" s="109" t="s">
        <v>898</v>
      </c>
      <c r="D613" s="109"/>
      <c r="E613" s="109"/>
      <c r="F613" s="109"/>
      <c r="G613" s="109"/>
      <c r="H613" s="109"/>
      <c r="I613" s="36"/>
      <c r="J613" s="39">
        <f>SUMIF(CD50:CD595, 1, AG50:AG595)</f>
        <v>0</v>
      </c>
      <c r="K613" s="39">
        <f>Source!L1120</f>
        <v>14.95</v>
      </c>
      <c r="L613" s="40">
        <f>ROUND(J613*Source!L1120, 0)</f>
        <v>0</v>
      </c>
    </row>
    <row r="614" spans="1:12" ht="38.25" x14ac:dyDescent="0.25">
      <c r="A614" s="53"/>
      <c r="B614" s="55" t="s">
        <v>979</v>
      </c>
      <c r="C614" s="109" t="s">
        <v>899</v>
      </c>
      <c r="D614" s="109"/>
      <c r="E614" s="109"/>
      <c r="F614" s="109"/>
      <c r="G614" s="109"/>
      <c r="H614" s="109"/>
      <c r="I614" s="36"/>
      <c r="J614" s="39">
        <f>SUMIF(CD50:CD595, 1, AF50:AF595)</f>
        <v>1545390</v>
      </c>
      <c r="K614" s="39">
        <f>Source!L1120</f>
        <v>14.95</v>
      </c>
      <c r="L614" s="40">
        <f>ROUND(J614*Source!L1120, 0)</f>
        <v>23103581</v>
      </c>
    </row>
    <row r="615" spans="1:12" x14ac:dyDescent="0.25">
      <c r="A615" s="53"/>
      <c r="B615" s="55"/>
      <c r="C615" s="109" t="s">
        <v>963</v>
      </c>
      <c r="D615" s="109"/>
      <c r="E615" s="109"/>
      <c r="F615" s="109"/>
      <c r="G615" s="109"/>
      <c r="H615" s="109"/>
      <c r="I615" s="36"/>
      <c r="J615" s="39">
        <f>SUMIF(CD50:CD595, 1, S50:S595)+SUMIF(CD50:CD595, 1, X50:X595)+SUMIF(CD50:CD595, 1, Z50:Z595)</f>
        <v>870028.58</v>
      </c>
      <c r="K615" s="39"/>
      <c r="L615" s="40">
        <f>SUMIF(CD50:CD595, 1, AR50:AR595)+SUMIF(CD50:CD595, 1, AT50:AT595)+SUMIF(CD50:CD595, 1, AV50:AV595)</f>
        <v>32747874</v>
      </c>
    </row>
    <row r="616" spans="1:12" x14ac:dyDescent="0.25">
      <c r="A616" s="53"/>
      <c r="B616" s="55"/>
      <c r="C616" s="109" t="s">
        <v>964</v>
      </c>
      <c r="D616" s="109"/>
      <c r="E616" s="109"/>
      <c r="F616" s="109"/>
      <c r="G616" s="109"/>
      <c r="H616" s="109"/>
      <c r="I616" s="36"/>
      <c r="J616" s="39">
        <f>SUMIF(CD50:CD595, 1, AD50:AD595)</f>
        <v>816491.49</v>
      </c>
      <c r="K616" s="39"/>
      <c r="L616" s="40">
        <f>SUMIF(CD50:CD595, 1, AZ50:AZ595)</f>
        <v>30732739</v>
      </c>
    </row>
    <row r="617" spans="1:12" x14ac:dyDescent="0.25">
      <c r="A617" s="53"/>
      <c r="B617" s="55"/>
      <c r="C617" s="109" t="s">
        <v>965</v>
      </c>
      <c r="D617" s="109"/>
      <c r="E617" s="109"/>
      <c r="F617" s="109"/>
      <c r="G617" s="109"/>
      <c r="H617" s="109"/>
      <c r="I617" s="36"/>
      <c r="J617" s="39">
        <f>SUMIF(CD50:CD595, 1, AE50:AE595)</f>
        <v>424788.13999999996</v>
      </c>
      <c r="K617" s="39"/>
      <c r="L617" s="40">
        <f>SUMIF(CD50:CD595, 1, BA50:BA595)</f>
        <v>15989024</v>
      </c>
    </row>
    <row r="618" spans="1:12" hidden="1" x14ac:dyDescent="0.25"/>
    <row r="619" spans="1:12" hidden="1" x14ac:dyDescent="0.25">
      <c r="A619" s="56"/>
      <c r="B619" s="57"/>
      <c r="C619" s="111" t="s">
        <v>966</v>
      </c>
      <c r="D619" s="111"/>
      <c r="E619" s="111"/>
      <c r="F619" s="111"/>
      <c r="G619" s="111"/>
      <c r="H619" s="111"/>
      <c r="I619" s="58"/>
      <c r="J619" s="59">
        <f>J621+J636+J637</f>
        <v>0</v>
      </c>
      <c r="K619" s="59"/>
      <c r="L619" s="60">
        <f>L621+L636+L637</f>
        <v>0</v>
      </c>
    </row>
    <row r="620" spans="1:12" hidden="1" x14ac:dyDescent="0.25">
      <c r="A620" s="53"/>
      <c r="B620" s="55"/>
      <c r="C620" s="110" t="s">
        <v>888</v>
      </c>
      <c r="D620" s="109"/>
      <c r="E620" s="109"/>
      <c r="F620" s="109"/>
      <c r="G620" s="109"/>
      <c r="H620" s="109"/>
      <c r="I620" s="36"/>
      <c r="J620" s="39"/>
      <c r="K620" s="39"/>
      <c r="L620" s="40"/>
    </row>
    <row r="621" spans="1:12" hidden="1" x14ac:dyDescent="0.25">
      <c r="A621" s="53"/>
      <c r="B621" s="55"/>
      <c r="C621" s="109" t="s">
        <v>961</v>
      </c>
      <c r="D621" s="109"/>
      <c r="E621" s="109"/>
      <c r="F621" s="109"/>
      <c r="G621" s="109"/>
      <c r="H621" s="109"/>
      <c r="I621" s="36"/>
      <c r="J621" s="39">
        <f>J623+J624+J630+J634</f>
        <v>0</v>
      </c>
      <c r="K621" s="39"/>
      <c r="L621" s="40">
        <f>L623+L624+L630+L634</f>
        <v>0</v>
      </c>
    </row>
    <row r="622" spans="1:12" hidden="1" x14ac:dyDescent="0.25">
      <c r="A622" s="53"/>
      <c r="B622" s="55"/>
      <c r="C622" s="110" t="s">
        <v>888</v>
      </c>
      <c r="D622" s="109"/>
      <c r="E622" s="109"/>
      <c r="F622" s="109"/>
      <c r="G622" s="109"/>
      <c r="H622" s="109"/>
      <c r="I622" s="36"/>
      <c r="J622" s="39"/>
      <c r="K622" s="39"/>
      <c r="L622" s="40"/>
    </row>
    <row r="623" spans="1:12" hidden="1" x14ac:dyDescent="0.25">
      <c r="A623" s="53"/>
      <c r="B623" s="55"/>
      <c r="C623" s="109" t="s">
        <v>962</v>
      </c>
      <c r="D623" s="109"/>
      <c r="E623" s="109"/>
      <c r="F623" s="109"/>
      <c r="G623" s="109"/>
      <c r="H623" s="109"/>
      <c r="I623" s="36"/>
      <c r="J623" s="39">
        <f>SUMIF(CD50:CD617, 2, S50:S617)</f>
        <v>0</v>
      </c>
      <c r="K623" s="39"/>
      <c r="L623" s="40">
        <f>SUMIF(CD50:CD617, 2, AR50:AR617)</f>
        <v>0</v>
      </c>
    </row>
    <row r="624" spans="1:12" hidden="1" x14ac:dyDescent="0.25">
      <c r="A624" s="53"/>
      <c r="B624" s="55"/>
      <c r="C624" s="109" t="s">
        <v>890</v>
      </c>
      <c r="D624" s="109"/>
      <c r="E624" s="109"/>
      <c r="F624" s="109"/>
      <c r="G624" s="109"/>
      <c r="H624" s="109"/>
      <c r="I624" s="36"/>
      <c r="J624" s="39">
        <f>J626+J629</f>
        <v>0</v>
      </c>
      <c r="K624" s="39"/>
      <c r="L624" s="40">
        <f>L626+L629</f>
        <v>0</v>
      </c>
    </row>
    <row r="625" spans="1:12" hidden="1" x14ac:dyDescent="0.25">
      <c r="A625" s="53"/>
      <c r="B625" s="55"/>
      <c r="C625" s="110" t="s">
        <v>891</v>
      </c>
      <c r="D625" s="109"/>
      <c r="E625" s="109"/>
      <c r="F625" s="109"/>
      <c r="G625" s="109"/>
      <c r="H625" s="109"/>
      <c r="I625" s="36"/>
      <c r="J625" s="39"/>
      <c r="K625" s="39"/>
      <c r="L625" s="40"/>
    </row>
    <row r="626" spans="1:12" ht="38.25" hidden="1" x14ac:dyDescent="0.25">
      <c r="A626" s="53"/>
      <c r="B626" s="55" t="str">
        <f>Source!V1120</f>
        <v>Письмо Минстроя России от 23.05.2023 №29735-АЛ/09</v>
      </c>
      <c r="C626" s="109" t="s">
        <v>892</v>
      </c>
      <c r="D626" s="109"/>
      <c r="E626" s="109"/>
      <c r="F626" s="109"/>
      <c r="G626" s="109"/>
      <c r="H626" s="109"/>
      <c r="I626" s="36"/>
      <c r="J626" s="39">
        <f>SUMIF(CD50:CD617, 2, P50:P617)</f>
        <v>0</v>
      </c>
      <c r="K626" s="39">
        <f>Source!E1120</f>
        <v>12.92</v>
      </c>
      <c r="L626" s="40">
        <f>ROUND(J626*Source!E1120, 0)</f>
        <v>0</v>
      </c>
    </row>
    <row r="627" spans="1:12" hidden="1" x14ac:dyDescent="0.25">
      <c r="A627" s="53"/>
      <c r="B627" s="55"/>
      <c r="C627" s="110" t="s">
        <v>893</v>
      </c>
      <c r="D627" s="109"/>
      <c r="E627" s="109"/>
      <c r="F627" s="109"/>
      <c r="G627" s="109"/>
      <c r="H627" s="109"/>
      <c r="I627" s="36"/>
      <c r="J627" s="39"/>
      <c r="K627" s="39"/>
      <c r="L627" s="40"/>
    </row>
    <row r="628" spans="1:12" hidden="1" x14ac:dyDescent="0.25">
      <c r="A628" s="53"/>
      <c r="B628" s="55"/>
      <c r="C628" s="109" t="s">
        <v>894</v>
      </c>
      <c r="D628" s="109"/>
      <c r="E628" s="109"/>
      <c r="F628" s="109"/>
      <c r="G628" s="109"/>
      <c r="H628" s="109"/>
      <c r="I628" s="36"/>
      <c r="J628" s="39">
        <f>SUMIF(CD50:CD617, 2, X50:X617)</f>
        <v>0</v>
      </c>
      <c r="K628" s="39"/>
      <c r="L628" s="40">
        <f>SUMIF(CD50:CD617, 2, AT50:AT617)</f>
        <v>0</v>
      </c>
    </row>
    <row r="629" spans="1:12" hidden="1" x14ac:dyDescent="0.25">
      <c r="A629" s="53"/>
      <c r="B629" s="55"/>
      <c r="C629" s="109" t="s">
        <v>895</v>
      </c>
      <c r="D629" s="109"/>
      <c r="E629" s="109"/>
      <c r="F629" s="109"/>
      <c r="G629" s="109"/>
      <c r="H629" s="109"/>
      <c r="I629" s="36"/>
      <c r="J629" s="39">
        <f>SUMIF(CD50:CD617, 2, Z50:Z617)</f>
        <v>0</v>
      </c>
      <c r="K629" s="39"/>
      <c r="L629" s="40">
        <f>SUMIF(CD50:CD617, 2, AV50:AV617)</f>
        <v>0</v>
      </c>
    </row>
    <row r="630" spans="1:12" hidden="1" x14ac:dyDescent="0.25">
      <c r="A630" s="53"/>
      <c r="B630" s="55"/>
      <c r="C630" s="109" t="s">
        <v>896</v>
      </c>
      <c r="D630" s="109"/>
      <c r="E630" s="109"/>
      <c r="F630" s="109"/>
      <c r="G630" s="109"/>
      <c r="H630" s="109"/>
      <c r="I630" s="36"/>
      <c r="J630" s="39">
        <f>J632+J633</f>
        <v>0</v>
      </c>
      <c r="K630" s="39"/>
      <c r="L630" s="40">
        <f>L632+L633</f>
        <v>0</v>
      </c>
    </row>
    <row r="631" spans="1:12" hidden="1" x14ac:dyDescent="0.25">
      <c r="A631" s="53"/>
      <c r="B631" s="55"/>
      <c r="C631" s="110" t="s">
        <v>891</v>
      </c>
      <c r="D631" s="109"/>
      <c r="E631" s="109"/>
      <c r="F631" s="109"/>
      <c r="G631" s="109"/>
      <c r="H631" s="109"/>
      <c r="I631" s="36"/>
      <c r="J631" s="39"/>
      <c r="K631" s="39"/>
      <c r="L631" s="40"/>
    </row>
    <row r="632" spans="1:12" ht="38.25" hidden="1" x14ac:dyDescent="0.25">
      <c r="A632" s="53"/>
      <c r="B632" s="55" t="str">
        <f>Source!U1120</f>
        <v>Письмо Минстроя России от 23.05.2023 №29735-АЛ/09</v>
      </c>
      <c r="C632" s="109" t="s">
        <v>897</v>
      </c>
      <c r="D632" s="109"/>
      <c r="E632" s="109"/>
      <c r="F632" s="109"/>
      <c r="G632" s="109"/>
      <c r="H632" s="109"/>
      <c r="I632" s="36"/>
      <c r="J632" s="39">
        <f>SUMIF(CD50:CD617, 2, AA50:AA617)-SUMIF(CD50:CD617, 2, BJ50:BJ617)</f>
        <v>0</v>
      </c>
      <c r="K632" s="39">
        <f>Source!D1120</f>
        <v>8.3699999999999992</v>
      </c>
      <c r="L632" s="40">
        <f>ROUND(J632*Source!D1120, 0)</f>
        <v>0</v>
      </c>
    </row>
    <row r="633" spans="1:12" ht="38.25" hidden="1" x14ac:dyDescent="0.25">
      <c r="A633" s="53"/>
      <c r="B633" s="55" t="str">
        <f>Source!AB1120</f>
        <v>Письмо Минстроя России от 11.05.2023 №26728-ИФ/09</v>
      </c>
      <c r="C633" s="109" t="s">
        <v>898</v>
      </c>
      <c r="D633" s="109"/>
      <c r="E633" s="109"/>
      <c r="F633" s="109"/>
      <c r="G633" s="109"/>
      <c r="H633" s="109"/>
      <c r="I633" s="36"/>
      <c r="J633" s="39">
        <f>SUMIF(CD50:CD617, 2, AG50:AG617)</f>
        <v>0</v>
      </c>
      <c r="K633" s="39">
        <f>Source!L1120</f>
        <v>14.95</v>
      </c>
      <c r="L633" s="40">
        <f>ROUND(J633*Source!L1120, 0)</f>
        <v>0</v>
      </c>
    </row>
    <row r="634" spans="1:12" ht="38.25" hidden="1" x14ac:dyDescent="0.25">
      <c r="A634" s="53"/>
      <c r="B634" s="55" t="str">
        <f>Source!AB1120</f>
        <v>Письмо Минстроя России от 11.05.2023 №26728-ИФ/09</v>
      </c>
      <c r="C634" s="109" t="s">
        <v>899</v>
      </c>
      <c r="D634" s="109"/>
      <c r="E634" s="109"/>
      <c r="F634" s="109"/>
      <c r="G634" s="109"/>
      <c r="H634" s="109"/>
      <c r="I634" s="36"/>
      <c r="J634" s="39">
        <f>SUMIF(CD50:CD617, 2, AF50:AF617)</f>
        <v>0</v>
      </c>
      <c r="K634" s="39">
        <f>Source!L1120</f>
        <v>14.95</v>
      </c>
      <c r="L634" s="40">
        <f>ROUND(J634*Source!L1120, 0)</f>
        <v>0</v>
      </c>
    </row>
    <row r="635" spans="1:12" hidden="1" x14ac:dyDescent="0.25">
      <c r="A635" s="53"/>
      <c r="B635" s="55"/>
      <c r="C635" s="109" t="s">
        <v>963</v>
      </c>
      <c r="D635" s="109"/>
      <c r="E635" s="109"/>
      <c r="F635" s="109"/>
      <c r="G635" s="109"/>
      <c r="H635" s="109"/>
      <c r="I635" s="36"/>
      <c r="J635" s="39">
        <f>SUMIF(CD50:CD617, 2, S50:S617)+SUMIF(CD50:CD617, 2, X50:X617)+SUMIF(CD50:CD617, 2, Z50:Z617)</f>
        <v>0</v>
      </c>
      <c r="K635" s="39"/>
      <c r="L635" s="40">
        <f>SUMIF(CD50:CD617, 2, AR50:AR617)+SUMIF(CD50:CD617, 2, AT50:AT617)+SUMIF(CD50:CD617, 2, AV50:AV617)</f>
        <v>0</v>
      </c>
    </row>
    <row r="636" spans="1:12" hidden="1" x14ac:dyDescent="0.25">
      <c r="A636" s="53"/>
      <c r="B636" s="55"/>
      <c r="C636" s="109" t="s">
        <v>964</v>
      </c>
      <c r="D636" s="109"/>
      <c r="E636" s="109"/>
      <c r="F636" s="109"/>
      <c r="G636" s="109"/>
      <c r="H636" s="109"/>
      <c r="I636" s="36"/>
      <c r="J636" s="39">
        <f>SUMIF(CD50:CD617, 2, AD50:AD617)</f>
        <v>0</v>
      </c>
      <c r="K636" s="39"/>
      <c r="L636" s="40">
        <f>SUMIF(CD50:CD617, 2, AZ50:AZ617)</f>
        <v>0</v>
      </c>
    </row>
    <row r="637" spans="1:12" hidden="1" x14ac:dyDescent="0.25">
      <c r="A637" s="53"/>
      <c r="B637" s="55"/>
      <c r="C637" s="109" t="s">
        <v>965</v>
      </c>
      <c r="D637" s="109"/>
      <c r="E637" s="109"/>
      <c r="F637" s="109"/>
      <c r="G637" s="109"/>
      <c r="H637" s="109"/>
      <c r="I637" s="36"/>
      <c r="J637" s="39">
        <f>SUMIF(CD50:CD617, 2, AE50:AE617)</f>
        <v>0</v>
      </c>
      <c r="K637" s="39"/>
      <c r="L637" s="40">
        <f>SUMIF(CD50:CD617, 2, BA50:BA617)</f>
        <v>0</v>
      </c>
    </row>
    <row r="638" spans="1:12" hidden="1" x14ac:dyDescent="0.25"/>
    <row r="639" spans="1:12" hidden="1" x14ac:dyDescent="0.25">
      <c r="A639" s="56"/>
      <c r="B639" s="57"/>
      <c r="C639" s="111" t="s">
        <v>967</v>
      </c>
      <c r="D639" s="111"/>
      <c r="E639" s="111"/>
      <c r="F639" s="111"/>
      <c r="G639" s="111"/>
      <c r="H639" s="111"/>
      <c r="I639" s="58"/>
      <c r="J639" s="59">
        <f>J641+J642</f>
        <v>0</v>
      </c>
      <c r="K639" s="59"/>
      <c r="L639" s="60">
        <f>L641+L642</f>
        <v>0</v>
      </c>
    </row>
    <row r="640" spans="1:12" hidden="1" x14ac:dyDescent="0.25">
      <c r="A640" s="53"/>
      <c r="B640" s="55"/>
      <c r="C640" s="110" t="s">
        <v>888</v>
      </c>
      <c r="D640" s="109"/>
      <c r="E640" s="109"/>
      <c r="F640" s="109"/>
      <c r="G640" s="109"/>
      <c r="H640" s="109"/>
      <c r="I640" s="36"/>
      <c r="J640" s="39"/>
      <c r="K640" s="39"/>
      <c r="L640" s="40"/>
    </row>
    <row r="641" spans="1:12" ht="38.25" hidden="1" x14ac:dyDescent="0.25">
      <c r="A641" s="53"/>
      <c r="B641" s="55" t="str">
        <f>Source!Y1120</f>
        <v>Письмо Минстроя России от 11.05.2023 №26728-ИФ/09</v>
      </c>
      <c r="C641" s="109" t="s">
        <v>904</v>
      </c>
      <c r="D641" s="109"/>
      <c r="E641" s="109"/>
      <c r="F641" s="109"/>
      <c r="G641" s="109"/>
      <c r="H641" s="109"/>
      <c r="I641" s="36"/>
      <c r="J641" s="39">
        <f>SUMIF(CD50:CD637, 3, BJ50:BJ637)</f>
        <v>0</v>
      </c>
      <c r="K641" s="39">
        <f>Source!H1120</f>
        <v>1</v>
      </c>
      <c r="L641" s="40">
        <f>ROUND(J641*Source!H1120, 0)</f>
        <v>0</v>
      </c>
    </row>
    <row r="642" spans="1:12" ht="38.25" hidden="1" x14ac:dyDescent="0.25">
      <c r="A642" s="53"/>
      <c r="B642" s="55" t="str">
        <f>Source!AB1120</f>
        <v>Письмо Минстроя России от 11.05.2023 №26728-ИФ/09</v>
      </c>
      <c r="C642" s="109" t="s">
        <v>905</v>
      </c>
      <c r="D642" s="109"/>
      <c r="E642" s="109"/>
      <c r="F642" s="109"/>
      <c r="G642" s="109"/>
      <c r="H642" s="109"/>
      <c r="I642" s="36"/>
      <c r="J642" s="39">
        <f>SUMIF(CD50:CD637, 3, AH50:AH637)</f>
        <v>0</v>
      </c>
      <c r="K642" s="39">
        <f>Source!L1120</f>
        <v>14.95</v>
      </c>
      <c r="L642" s="40">
        <f>ROUND(J642*Source!L1120, 0)</f>
        <v>0</v>
      </c>
    </row>
    <row r="643" spans="1:12" hidden="1" x14ac:dyDescent="0.25"/>
    <row r="644" spans="1:12" hidden="1" x14ac:dyDescent="0.25">
      <c r="A644" s="56"/>
      <c r="B644" s="57"/>
      <c r="C644" s="111" t="s">
        <v>968</v>
      </c>
      <c r="D644" s="111"/>
      <c r="E644" s="111"/>
      <c r="F644" s="111"/>
      <c r="G644" s="111"/>
      <c r="H644" s="111"/>
      <c r="I644" s="58"/>
      <c r="J644" s="59">
        <f>J650+J665+J666+J646+J647</f>
        <v>0</v>
      </c>
      <c r="K644" s="59"/>
      <c r="L644" s="60">
        <f>L650+L665+L666+L646+L647</f>
        <v>0</v>
      </c>
    </row>
    <row r="645" spans="1:12" hidden="1" x14ac:dyDescent="0.25">
      <c r="A645" s="53"/>
      <c r="B645" s="55"/>
      <c r="C645" s="110" t="s">
        <v>888</v>
      </c>
      <c r="D645" s="109"/>
      <c r="E645" s="109"/>
      <c r="F645" s="109"/>
      <c r="G645" s="109"/>
      <c r="H645" s="109"/>
      <c r="I645" s="36"/>
      <c r="J645" s="39"/>
      <c r="K645" s="39"/>
      <c r="L645" s="40"/>
    </row>
    <row r="646" spans="1:12" ht="38.25" hidden="1" x14ac:dyDescent="0.25">
      <c r="A646" s="53"/>
      <c r="B646" s="55" t="str">
        <f>Source!Z1120</f>
        <v>Письмо Минстроя России от 11.05.2023 №26728-ИФ/09</v>
      </c>
      <c r="C646" s="109" t="s">
        <v>969</v>
      </c>
      <c r="D646" s="109"/>
      <c r="E646" s="109"/>
      <c r="F646" s="109"/>
      <c r="G646" s="109"/>
      <c r="H646" s="109"/>
      <c r="I646" s="36"/>
      <c r="J646" s="39">
        <f>SUM(BL50:BL642)</f>
        <v>0</v>
      </c>
      <c r="K646" s="39">
        <f>Source!I1120</f>
        <v>1</v>
      </c>
      <c r="L646" s="40">
        <f>ROUND(J646*K646, 0)</f>
        <v>0</v>
      </c>
    </row>
    <row r="647" spans="1:12" ht="38.25" hidden="1" x14ac:dyDescent="0.25">
      <c r="A647" s="53"/>
      <c r="B647" s="55" t="str">
        <f>Source!Y1120</f>
        <v>Письмо Минстроя России от 11.05.2023 №26728-ИФ/09</v>
      </c>
      <c r="C647" s="109" t="s">
        <v>970</v>
      </c>
      <c r="D647" s="109"/>
      <c r="E647" s="109"/>
      <c r="F647" s="109"/>
      <c r="G647" s="109"/>
      <c r="H647" s="109"/>
      <c r="I647" s="36"/>
      <c r="J647" s="39">
        <f>SUM(BN50:BN642)</f>
        <v>0</v>
      </c>
      <c r="K647" s="39">
        <f>Source!H1120</f>
        <v>1</v>
      </c>
      <c r="L647" s="40">
        <f>ROUND(J647*K647, 0)</f>
        <v>0</v>
      </c>
    </row>
    <row r="648" spans="1:12" hidden="1" x14ac:dyDescent="0.25">
      <c r="A648" s="53"/>
      <c r="B648" s="55"/>
      <c r="C648" s="109" t="s">
        <v>971</v>
      </c>
      <c r="D648" s="109"/>
      <c r="E648" s="109"/>
      <c r="F648" s="109"/>
      <c r="G648" s="109"/>
      <c r="H648" s="109"/>
      <c r="I648" s="36"/>
      <c r="J648" s="39">
        <f>J650+J665+J666</f>
        <v>0</v>
      </c>
      <c r="K648" s="39"/>
      <c r="L648" s="40">
        <f>L650+L665+L666</f>
        <v>0</v>
      </c>
    </row>
    <row r="649" spans="1:12" hidden="1" x14ac:dyDescent="0.25">
      <c r="A649" s="53"/>
      <c r="B649" s="55"/>
      <c r="C649" s="110" t="s">
        <v>888</v>
      </c>
      <c r="D649" s="109"/>
      <c r="E649" s="109"/>
      <c r="F649" s="109"/>
      <c r="G649" s="109"/>
      <c r="H649" s="109"/>
      <c r="I649" s="36"/>
      <c r="J649" s="39"/>
      <c r="K649" s="39"/>
      <c r="L649" s="40"/>
    </row>
    <row r="650" spans="1:12" hidden="1" x14ac:dyDescent="0.25">
      <c r="A650" s="53"/>
      <c r="B650" s="55"/>
      <c r="C650" s="109" t="s">
        <v>961</v>
      </c>
      <c r="D650" s="109"/>
      <c r="E650" s="109"/>
      <c r="F650" s="109"/>
      <c r="G650" s="109"/>
      <c r="H650" s="109"/>
      <c r="I650" s="36"/>
      <c r="J650" s="39">
        <f>J652+J653+J659+J663</f>
        <v>0</v>
      </c>
      <c r="K650" s="39"/>
      <c r="L650" s="40">
        <f>L652+L653+L659+L663</f>
        <v>0</v>
      </c>
    </row>
    <row r="651" spans="1:12" hidden="1" x14ac:dyDescent="0.25">
      <c r="A651" s="53"/>
      <c r="B651" s="55"/>
      <c r="C651" s="110" t="s">
        <v>888</v>
      </c>
      <c r="D651" s="109"/>
      <c r="E651" s="109"/>
      <c r="F651" s="109"/>
      <c r="G651" s="109"/>
      <c r="H651" s="109"/>
      <c r="I651" s="36"/>
      <c r="J651" s="39"/>
      <c r="K651" s="39"/>
      <c r="L651" s="40"/>
    </row>
    <row r="652" spans="1:12" hidden="1" x14ac:dyDescent="0.25">
      <c r="A652" s="53"/>
      <c r="B652" s="55"/>
      <c r="C652" s="109" t="s">
        <v>962</v>
      </c>
      <c r="D652" s="109"/>
      <c r="E652" s="109"/>
      <c r="F652" s="109"/>
      <c r="G652" s="109"/>
      <c r="H652" s="109"/>
      <c r="I652" s="36"/>
      <c r="J652" s="39">
        <f>SUMIF(CD50:CD642, 4, S50:S642)</f>
        <v>0</v>
      </c>
      <c r="K652" s="39"/>
      <c r="L652" s="40">
        <f>SUMIF(CD50:CD642, 4, AR50:AR642)</f>
        <v>0</v>
      </c>
    </row>
    <row r="653" spans="1:12" hidden="1" x14ac:dyDescent="0.25">
      <c r="A653" s="53"/>
      <c r="B653" s="55"/>
      <c r="C653" s="109" t="s">
        <v>890</v>
      </c>
      <c r="D653" s="109"/>
      <c r="E653" s="109"/>
      <c r="F653" s="109"/>
      <c r="G653" s="109"/>
      <c r="H653" s="109"/>
      <c r="I653" s="36"/>
      <c r="J653" s="39">
        <f>J655+J658</f>
        <v>0</v>
      </c>
      <c r="K653" s="39"/>
      <c r="L653" s="40">
        <f>L655+L658</f>
        <v>0</v>
      </c>
    </row>
    <row r="654" spans="1:12" hidden="1" x14ac:dyDescent="0.25">
      <c r="A654" s="53"/>
      <c r="B654" s="55"/>
      <c r="C654" s="110" t="s">
        <v>891</v>
      </c>
      <c r="D654" s="109"/>
      <c r="E654" s="109"/>
      <c r="F654" s="109"/>
      <c r="G654" s="109"/>
      <c r="H654" s="109"/>
      <c r="I654" s="36"/>
      <c r="J654" s="39"/>
      <c r="K654" s="39"/>
      <c r="L654" s="40"/>
    </row>
    <row r="655" spans="1:12" ht="38.25" hidden="1" x14ac:dyDescent="0.25">
      <c r="A655" s="53"/>
      <c r="B655" s="55" t="str">
        <f>Source!V1120</f>
        <v>Письмо Минстроя России от 23.05.2023 №29735-АЛ/09</v>
      </c>
      <c r="C655" s="109" t="s">
        <v>892</v>
      </c>
      <c r="D655" s="109"/>
      <c r="E655" s="109"/>
      <c r="F655" s="109"/>
      <c r="G655" s="109"/>
      <c r="H655" s="109"/>
      <c r="I655" s="36"/>
      <c r="J655" s="39">
        <f>SUMIF(CD50:CD642, 4, P50:P642)</f>
        <v>0</v>
      </c>
      <c r="K655" s="39">
        <f>Source!E1120</f>
        <v>12.92</v>
      </c>
      <c r="L655" s="40">
        <f>ROUND(J655*Source!E1120, 0)</f>
        <v>0</v>
      </c>
    </row>
    <row r="656" spans="1:12" hidden="1" x14ac:dyDescent="0.25">
      <c r="A656" s="53"/>
      <c r="B656" s="55"/>
      <c r="C656" s="110" t="s">
        <v>893</v>
      </c>
      <c r="D656" s="109"/>
      <c r="E656" s="109"/>
      <c r="F656" s="109"/>
      <c r="G656" s="109"/>
      <c r="H656" s="109"/>
      <c r="I656" s="36"/>
      <c r="J656" s="39"/>
      <c r="K656" s="39"/>
      <c r="L656" s="40"/>
    </row>
    <row r="657" spans="1:12" hidden="1" x14ac:dyDescent="0.25">
      <c r="A657" s="53"/>
      <c r="B657" s="55"/>
      <c r="C657" s="109" t="s">
        <v>894</v>
      </c>
      <c r="D657" s="109"/>
      <c r="E657" s="109"/>
      <c r="F657" s="109"/>
      <c r="G657" s="109"/>
      <c r="H657" s="109"/>
      <c r="I657" s="36"/>
      <c r="J657" s="39">
        <f>SUMIF(CD50:CD642, 4, X50:X642)</f>
        <v>0</v>
      </c>
      <c r="K657" s="39"/>
      <c r="L657" s="40">
        <f>SUMIF(CD50:CD642, 4, AT50:AT642)</f>
        <v>0</v>
      </c>
    </row>
    <row r="658" spans="1:12" hidden="1" x14ac:dyDescent="0.25">
      <c r="A658" s="53"/>
      <c r="B658" s="55"/>
      <c r="C658" s="109" t="s">
        <v>895</v>
      </c>
      <c r="D658" s="109"/>
      <c r="E658" s="109"/>
      <c r="F658" s="109"/>
      <c r="G658" s="109"/>
      <c r="H658" s="109"/>
      <c r="I658" s="36"/>
      <c r="J658" s="39">
        <f>SUMIF(CD50:CD642, 4, Z50:Z642)</f>
        <v>0</v>
      </c>
      <c r="K658" s="39"/>
      <c r="L658" s="40">
        <f>SUMIF(CD50:CD642, 4, AV50:AV642)</f>
        <v>0</v>
      </c>
    </row>
    <row r="659" spans="1:12" hidden="1" x14ac:dyDescent="0.25">
      <c r="A659" s="53"/>
      <c r="B659" s="55"/>
      <c r="C659" s="109" t="s">
        <v>896</v>
      </c>
      <c r="D659" s="109"/>
      <c r="E659" s="109"/>
      <c r="F659" s="109"/>
      <c r="G659" s="109"/>
      <c r="H659" s="109"/>
      <c r="I659" s="36"/>
      <c r="J659" s="39">
        <f>J661+J662</f>
        <v>0</v>
      </c>
      <c r="K659" s="39"/>
      <c r="L659" s="40">
        <f>L661+L662</f>
        <v>0</v>
      </c>
    </row>
    <row r="660" spans="1:12" hidden="1" x14ac:dyDescent="0.25">
      <c r="A660" s="53"/>
      <c r="B660" s="55"/>
      <c r="C660" s="110" t="s">
        <v>891</v>
      </c>
      <c r="D660" s="109"/>
      <c r="E660" s="109"/>
      <c r="F660" s="109"/>
      <c r="G660" s="109"/>
      <c r="H660" s="109"/>
      <c r="I660" s="36"/>
      <c r="J660" s="39"/>
      <c r="K660" s="39"/>
      <c r="L660" s="40"/>
    </row>
    <row r="661" spans="1:12" ht="38.25" hidden="1" x14ac:dyDescent="0.25">
      <c r="A661" s="53"/>
      <c r="B661" s="55" t="str">
        <f>Source!U1120</f>
        <v>Письмо Минстроя России от 23.05.2023 №29735-АЛ/09</v>
      </c>
      <c r="C661" s="109" t="s">
        <v>897</v>
      </c>
      <c r="D661" s="109"/>
      <c r="E661" s="109"/>
      <c r="F661" s="109"/>
      <c r="G661" s="109"/>
      <c r="H661" s="109"/>
      <c r="I661" s="36"/>
      <c r="J661" s="39">
        <f>SUMIF(CD50:CD642, 4, AA50:AA642)-SUMIF(CD50:CD642, 4, BJ50:BJ642)</f>
        <v>0</v>
      </c>
      <c r="K661" s="39">
        <f>Source!D1120</f>
        <v>8.3699999999999992</v>
      </c>
      <c r="L661" s="40">
        <f>ROUND(J661*Source!D1120, 0)</f>
        <v>0</v>
      </c>
    </row>
    <row r="662" spans="1:12" ht="38.25" hidden="1" x14ac:dyDescent="0.25">
      <c r="A662" s="53"/>
      <c r="B662" s="55" t="str">
        <f>Source!AB1120</f>
        <v>Письмо Минстроя России от 11.05.2023 №26728-ИФ/09</v>
      </c>
      <c r="C662" s="109" t="s">
        <v>898</v>
      </c>
      <c r="D662" s="109"/>
      <c r="E662" s="109"/>
      <c r="F662" s="109"/>
      <c r="G662" s="109"/>
      <c r="H662" s="109"/>
      <c r="I662" s="36"/>
      <c r="J662" s="39">
        <f>SUMIF(CD50:CD642, 4, AG50:AG642)</f>
        <v>0</v>
      </c>
      <c r="K662" s="39">
        <f>Source!L1120</f>
        <v>14.95</v>
      </c>
      <c r="L662" s="40">
        <f>ROUND(J662*Source!L1120, 0)</f>
        <v>0</v>
      </c>
    </row>
    <row r="663" spans="1:12" ht="38.25" hidden="1" x14ac:dyDescent="0.25">
      <c r="A663" s="53"/>
      <c r="B663" s="55" t="str">
        <f>Source!AB1120</f>
        <v>Письмо Минстроя России от 11.05.2023 №26728-ИФ/09</v>
      </c>
      <c r="C663" s="109" t="s">
        <v>899</v>
      </c>
      <c r="D663" s="109"/>
      <c r="E663" s="109"/>
      <c r="F663" s="109"/>
      <c r="G663" s="109"/>
      <c r="H663" s="109"/>
      <c r="I663" s="36"/>
      <c r="J663" s="39">
        <f>SUMIF(CD50:CD642, 4, AF50:AF642)</f>
        <v>0</v>
      </c>
      <c r="K663" s="39">
        <f>Source!L1120</f>
        <v>14.95</v>
      </c>
      <c r="L663" s="40">
        <f>ROUND(J663*Source!L1120, 0)</f>
        <v>0</v>
      </c>
    </row>
    <row r="664" spans="1:12" hidden="1" x14ac:dyDescent="0.25">
      <c r="A664" s="53"/>
      <c r="B664" s="55"/>
      <c r="C664" s="109" t="s">
        <v>963</v>
      </c>
      <c r="D664" s="109"/>
      <c r="E664" s="109"/>
      <c r="F664" s="109"/>
      <c r="G664" s="109"/>
      <c r="H664" s="109"/>
      <c r="I664" s="36"/>
      <c r="J664" s="39">
        <f>SUMIF(CD50:CD642, 4, S50:S642)+SUMIF(CD50:CD642, 4, X50:X642)+SUMIF(CD50:CD642, 4, Z50:Z642)</f>
        <v>0</v>
      </c>
      <c r="K664" s="39"/>
      <c r="L664" s="40">
        <f>SUMIF(CD50:CD642, 4, AR50:AR642)+SUMIF(CD50:CD642, 4, AT50:AT642)+SUMIF(CD50:CD642, 4, AV50:AV642)</f>
        <v>0</v>
      </c>
    </row>
    <row r="665" spans="1:12" hidden="1" x14ac:dyDescent="0.25">
      <c r="A665" s="53"/>
      <c r="B665" s="55"/>
      <c r="C665" s="109" t="s">
        <v>964</v>
      </c>
      <c r="D665" s="109"/>
      <c r="E665" s="109"/>
      <c r="F665" s="109"/>
      <c r="G665" s="109"/>
      <c r="H665" s="109"/>
      <c r="I665" s="36"/>
      <c r="J665" s="39">
        <f>SUMIF(CD50:CD642, 4, AD50:AD642)</f>
        <v>0</v>
      </c>
      <c r="K665" s="39"/>
      <c r="L665" s="40">
        <f>SUMIF(CD50:CD642, 4, AZ50:AZ642)</f>
        <v>0</v>
      </c>
    </row>
    <row r="666" spans="1:12" hidden="1" x14ac:dyDescent="0.25">
      <c r="A666" s="53"/>
      <c r="B666" s="55"/>
      <c r="C666" s="109" t="s">
        <v>965</v>
      </c>
      <c r="D666" s="109"/>
      <c r="E666" s="109"/>
      <c r="F666" s="109"/>
      <c r="G666" s="109"/>
      <c r="H666" s="109"/>
      <c r="I666" s="36"/>
      <c r="J666" s="39">
        <f>SUMIF(CD50:CD642, 4, AE50:AE642)</f>
        <v>0</v>
      </c>
      <c r="K666" s="39"/>
      <c r="L666" s="40">
        <f>SUMIF(CD50:CD642, 4, BA50:BA642)</f>
        <v>0</v>
      </c>
    </row>
    <row r="668" spans="1:12" x14ac:dyDescent="0.25">
      <c r="A668" s="56"/>
      <c r="B668" s="57"/>
      <c r="C668" s="111" t="s">
        <v>972</v>
      </c>
      <c r="D668" s="111"/>
      <c r="E668" s="111"/>
      <c r="F668" s="111"/>
      <c r="G668" s="111"/>
      <c r="H668" s="111"/>
      <c r="I668" s="58"/>
      <c r="J668" s="59">
        <f>J599+J619+J639+J644</f>
        <v>22586684.5</v>
      </c>
      <c r="K668" s="59"/>
      <c r="L668" s="60">
        <f>L599+L619+L639+L644</f>
        <v>264358589</v>
      </c>
    </row>
    <row r="669" spans="1:12" x14ac:dyDescent="0.25">
      <c r="A669" s="53"/>
      <c r="B669" s="55"/>
      <c r="C669" s="110" t="s">
        <v>888</v>
      </c>
      <c r="D669" s="109"/>
      <c r="E669" s="109"/>
      <c r="F669" s="109"/>
      <c r="G669" s="109"/>
      <c r="H669" s="109"/>
      <c r="I669" s="36"/>
      <c r="J669" s="39"/>
      <c r="K669" s="39"/>
      <c r="L669" s="40"/>
    </row>
    <row r="670" spans="1:12" x14ac:dyDescent="0.25">
      <c r="A670" s="53"/>
      <c r="B670" s="55"/>
      <c r="C670" s="109" t="s">
        <v>961</v>
      </c>
      <c r="D670" s="109"/>
      <c r="E670" s="109"/>
      <c r="F670" s="109"/>
      <c r="G670" s="109"/>
      <c r="H670" s="109"/>
      <c r="I670" s="36"/>
      <c r="J670" s="39">
        <f>J672+J673+J679+J683</f>
        <v>21345404.870000001</v>
      </c>
      <c r="K670" s="39"/>
      <c r="L670" s="40">
        <f>L672+L673+L679+L683</f>
        <v>217636826</v>
      </c>
    </row>
    <row r="671" spans="1:12" x14ac:dyDescent="0.25">
      <c r="A671" s="53"/>
      <c r="B671" s="55"/>
      <c r="C671" s="110" t="s">
        <v>888</v>
      </c>
      <c r="D671" s="109"/>
      <c r="E671" s="109"/>
      <c r="F671" s="109"/>
      <c r="G671" s="109"/>
      <c r="H671" s="109"/>
      <c r="I671" s="36"/>
      <c r="J671" s="39"/>
      <c r="K671" s="39"/>
      <c r="L671" s="40"/>
    </row>
    <row r="672" spans="1:12" x14ac:dyDescent="0.25">
      <c r="A672" s="53"/>
      <c r="B672" s="55"/>
      <c r="C672" s="109" t="s">
        <v>962</v>
      </c>
      <c r="D672" s="109"/>
      <c r="E672" s="109"/>
      <c r="F672" s="109"/>
      <c r="G672" s="109"/>
      <c r="H672" s="109"/>
      <c r="I672" s="36"/>
      <c r="J672" s="39">
        <f>SUM(S50:S666)</f>
        <v>770336.73</v>
      </c>
      <c r="K672" s="39"/>
      <c r="L672" s="40">
        <f>SUM(AR50:AR666)</f>
        <v>28995472</v>
      </c>
    </row>
    <row r="673" spans="1:12" x14ac:dyDescent="0.25">
      <c r="A673" s="53"/>
      <c r="B673" s="55"/>
      <c r="C673" s="109" t="s">
        <v>890</v>
      </c>
      <c r="D673" s="109"/>
      <c r="E673" s="109"/>
      <c r="F673" s="109"/>
      <c r="G673" s="109"/>
      <c r="H673" s="109"/>
      <c r="I673" s="36"/>
      <c r="J673" s="39">
        <f>J675+J678</f>
        <v>1375685.1699999997</v>
      </c>
      <c r="K673" s="39"/>
      <c r="L673" s="40">
        <f>L675+L678</f>
        <v>17773852</v>
      </c>
    </row>
    <row r="674" spans="1:12" x14ac:dyDescent="0.25">
      <c r="A674" s="53"/>
      <c r="B674" s="55"/>
      <c r="C674" s="110" t="s">
        <v>891</v>
      </c>
      <c r="D674" s="109"/>
      <c r="E674" s="109"/>
      <c r="F674" s="109"/>
      <c r="G674" s="109"/>
      <c r="H674" s="109"/>
      <c r="I674" s="36"/>
      <c r="J674" s="39"/>
      <c r="K674" s="39"/>
      <c r="L674" s="40"/>
    </row>
    <row r="675" spans="1:12" x14ac:dyDescent="0.25">
      <c r="A675" s="53"/>
      <c r="B675" s="55"/>
      <c r="C675" s="109" t="s">
        <v>892</v>
      </c>
      <c r="D675" s="109"/>
      <c r="E675" s="109"/>
      <c r="F675" s="109"/>
      <c r="G675" s="109"/>
      <c r="H675" s="109"/>
      <c r="I675" s="36"/>
      <c r="J675" s="39">
        <f>SUM(P50:P666)</f>
        <v>1375685.1699999997</v>
      </c>
      <c r="K675" s="39"/>
      <c r="L675" s="40">
        <f>ROUND(J675*Source!E1120, 0)</f>
        <v>17773852</v>
      </c>
    </row>
    <row r="676" spans="1:12" x14ac:dyDescent="0.25">
      <c r="A676" s="53"/>
      <c r="B676" s="55"/>
      <c r="C676" s="110" t="s">
        <v>893</v>
      </c>
      <c r="D676" s="109"/>
      <c r="E676" s="109"/>
      <c r="F676" s="109"/>
      <c r="G676" s="109"/>
      <c r="H676" s="109"/>
      <c r="I676" s="36"/>
      <c r="J676" s="39"/>
      <c r="K676" s="39"/>
      <c r="L676" s="40"/>
    </row>
    <row r="677" spans="1:12" x14ac:dyDescent="0.25">
      <c r="A677" s="53"/>
      <c r="B677" s="55"/>
      <c r="C677" s="109" t="s">
        <v>894</v>
      </c>
      <c r="D677" s="109"/>
      <c r="E677" s="109"/>
      <c r="F677" s="109"/>
      <c r="G677" s="109"/>
      <c r="H677" s="109"/>
      <c r="I677" s="36"/>
      <c r="J677" s="39">
        <f>SUM(X50:X666)</f>
        <v>99691.849999999962</v>
      </c>
      <c r="K677" s="39"/>
      <c r="L677" s="40">
        <f>SUM(AT50:AT666)</f>
        <v>3752402</v>
      </c>
    </row>
    <row r="678" spans="1:12" hidden="1" x14ac:dyDescent="0.25">
      <c r="A678" s="53"/>
      <c r="B678" s="55"/>
      <c r="C678" s="109" t="s">
        <v>895</v>
      </c>
      <c r="D678" s="109"/>
      <c r="E678" s="109"/>
      <c r="F678" s="109"/>
      <c r="G678" s="109"/>
      <c r="H678" s="109"/>
      <c r="I678" s="36"/>
      <c r="J678" s="39">
        <f>SUM(Z50:Z666)</f>
        <v>0</v>
      </c>
      <c r="K678" s="39"/>
      <c r="L678" s="40">
        <f>SUM(AV50:AV666)</f>
        <v>0</v>
      </c>
    </row>
    <row r="679" spans="1:12" x14ac:dyDescent="0.25">
      <c r="A679" s="53"/>
      <c r="B679" s="55"/>
      <c r="C679" s="109" t="s">
        <v>896</v>
      </c>
      <c r="D679" s="109"/>
      <c r="E679" s="109"/>
      <c r="F679" s="109"/>
      <c r="G679" s="109"/>
      <c r="H679" s="109"/>
      <c r="I679" s="36"/>
      <c r="J679" s="39">
        <f>J681+J682</f>
        <v>17653992.970000003</v>
      </c>
      <c r="K679" s="39"/>
      <c r="L679" s="40">
        <f>L681+L682</f>
        <v>147763921</v>
      </c>
    </row>
    <row r="680" spans="1:12" x14ac:dyDescent="0.25">
      <c r="A680" s="53"/>
      <c r="B680" s="55"/>
      <c r="C680" s="110" t="s">
        <v>891</v>
      </c>
      <c r="D680" s="109"/>
      <c r="E680" s="109"/>
      <c r="F680" s="109"/>
      <c r="G680" s="109"/>
      <c r="H680" s="109"/>
      <c r="I680" s="36"/>
      <c r="J680" s="39"/>
      <c r="K680" s="39"/>
      <c r="L680" s="40"/>
    </row>
    <row r="681" spans="1:12" x14ac:dyDescent="0.25">
      <c r="A681" s="53"/>
      <c r="B681" s="55"/>
      <c r="C681" s="109" t="s">
        <v>897</v>
      </c>
      <c r="D681" s="109"/>
      <c r="E681" s="109"/>
      <c r="F681" s="109"/>
      <c r="G681" s="109"/>
      <c r="H681" s="109"/>
      <c r="I681" s="36"/>
      <c r="J681" s="39">
        <f>SUM(AA50:AA666)-SUM(BJ50:BJ666)</f>
        <v>17653992.970000003</v>
      </c>
      <c r="K681" s="39"/>
      <c r="L681" s="40">
        <f>ROUND(J681*Source!D1120, 0)</f>
        <v>147763921</v>
      </c>
    </row>
    <row r="682" spans="1:12" hidden="1" x14ac:dyDescent="0.25">
      <c r="A682" s="53"/>
      <c r="B682" s="55"/>
      <c r="C682" s="109" t="s">
        <v>898</v>
      </c>
      <c r="D682" s="109"/>
      <c r="E682" s="109"/>
      <c r="F682" s="109"/>
      <c r="G682" s="109"/>
      <c r="H682" s="109"/>
      <c r="I682" s="36"/>
      <c r="J682" s="39">
        <f>SUM(AG50:AG666)</f>
        <v>0</v>
      </c>
      <c r="K682" s="39"/>
      <c r="L682" s="40">
        <f>ROUND(J682*Source!L1120, 0)</f>
        <v>0</v>
      </c>
    </row>
    <row r="683" spans="1:12" x14ac:dyDescent="0.25">
      <c r="A683" s="53"/>
      <c r="B683" s="55"/>
      <c r="C683" s="109" t="s">
        <v>899</v>
      </c>
      <c r="D683" s="109"/>
      <c r="E683" s="109"/>
      <c r="F683" s="109"/>
      <c r="G683" s="109"/>
      <c r="H683" s="109"/>
      <c r="I683" s="36"/>
      <c r="J683" s="39">
        <f>SUM(AF50:AF666)</f>
        <v>1545390</v>
      </c>
      <c r="K683" s="39"/>
      <c r="L683" s="40">
        <f>ROUND(J683*Source!L1120, 0)</f>
        <v>23103581</v>
      </c>
    </row>
    <row r="684" spans="1:12" x14ac:dyDescent="0.25">
      <c r="A684" s="53"/>
      <c r="B684" s="55"/>
      <c r="C684" s="109" t="s">
        <v>900</v>
      </c>
      <c r="D684" s="109"/>
      <c r="E684" s="109"/>
      <c r="F684" s="109"/>
      <c r="G684" s="109"/>
      <c r="H684" s="109"/>
      <c r="I684" s="36"/>
      <c r="J684" s="39">
        <f>SUM(S50:S666)+SUM(X50:X666)+SUM(Z50:Z666)</f>
        <v>870028.58</v>
      </c>
      <c r="K684" s="39"/>
      <c r="L684" s="40">
        <f>SUM(AR50:AR666)+SUM(AT50:AT666)+SUM(AV50:AV666)</f>
        <v>32747874</v>
      </c>
    </row>
    <row r="685" spans="1:12" x14ac:dyDescent="0.25">
      <c r="A685" s="53"/>
      <c r="B685" s="55"/>
      <c r="C685" s="109" t="s">
        <v>901</v>
      </c>
      <c r="D685" s="109"/>
      <c r="E685" s="109"/>
      <c r="F685" s="109"/>
      <c r="G685" s="109"/>
      <c r="H685" s="109"/>
      <c r="I685" s="36"/>
      <c r="J685" s="39">
        <f>SUM(AD50:AD666)</f>
        <v>816491.49</v>
      </c>
      <c r="K685" s="39"/>
      <c r="L685" s="40">
        <f>SUM(AZ50:AZ666)</f>
        <v>30732739</v>
      </c>
    </row>
    <row r="686" spans="1:12" x14ac:dyDescent="0.25">
      <c r="A686" s="53"/>
      <c r="B686" s="55"/>
      <c r="C686" s="109" t="s">
        <v>902</v>
      </c>
      <c r="D686" s="109"/>
      <c r="E686" s="109"/>
      <c r="F686" s="109"/>
      <c r="G686" s="109"/>
      <c r="H686" s="109"/>
      <c r="I686" s="36"/>
      <c r="J686" s="39">
        <f>SUM(AE50:AE666)</f>
        <v>424788.13999999996</v>
      </c>
      <c r="K686" s="39"/>
      <c r="L686" s="40">
        <f>SUM(BA50:BA666)</f>
        <v>15989024</v>
      </c>
    </row>
    <row r="687" spans="1:12" hidden="1" x14ac:dyDescent="0.25">
      <c r="A687" s="53"/>
      <c r="B687" s="55"/>
      <c r="C687" s="109" t="s">
        <v>973</v>
      </c>
      <c r="D687" s="109"/>
      <c r="E687" s="109"/>
      <c r="F687" s="109"/>
      <c r="G687" s="109"/>
      <c r="H687" s="109"/>
      <c r="I687" s="36"/>
      <c r="J687" s="39">
        <f>J689+J690</f>
        <v>0</v>
      </c>
      <c r="K687" s="39"/>
      <c r="L687" s="40">
        <f>L689+L690</f>
        <v>0</v>
      </c>
    </row>
    <row r="688" spans="1:12" hidden="1" x14ac:dyDescent="0.25">
      <c r="A688" s="53"/>
      <c r="B688" s="55"/>
      <c r="C688" s="110" t="s">
        <v>888</v>
      </c>
      <c r="D688" s="109"/>
      <c r="E688" s="109"/>
      <c r="F688" s="109"/>
      <c r="G688" s="109"/>
      <c r="H688" s="109"/>
      <c r="I688" s="36"/>
      <c r="J688" s="39"/>
      <c r="K688" s="39"/>
      <c r="L688" s="40"/>
    </row>
    <row r="689" spans="1:12" hidden="1" x14ac:dyDescent="0.25">
      <c r="A689" s="53"/>
      <c r="B689" s="55"/>
      <c r="C689" s="109" t="s">
        <v>904</v>
      </c>
      <c r="D689" s="109"/>
      <c r="E689" s="109"/>
      <c r="F689" s="109"/>
      <c r="G689" s="109"/>
      <c r="H689" s="109"/>
      <c r="I689" s="36"/>
      <c r="J689" s="39">
        <f>SUM(BJ50:BJ666)</f>
        <v>0</v>
      </c>
      <c r="K689" s="39"/>
      <c r="L689" s="40">
        <f>ROUND(J689*Source!H1120, 0)</f>
        <v>0</v>
      </c>
    </row>
    <row r="690" spans="1:12" hidden="1" x14ac:dyDescent="0.25">
      <c r="A690" s="53"/>
      <c r="B690" s="55"/>
      <c r="C690" s="109" t="s">
        <v>905</v>
      </c>
      <c r="D690" s="109"/>
      <c r="E690" s="109"/>
      <c r="F690" s="109"/>
      <c r="G690" s="109"/>
      <c r="H690" s="109"/>
      <c r="I690" s="36"/>
      <c r="J690" s="39">
        <f>SUM(AH50:AH666)</f>
        <v>0</v>
      </c>
      <c r="K690" s="39"/>
      <c r="L690" s="40">
        <f>ROUND(J690*Source!L1120, 0)</f>
        <v>0</v>
      </c>
    </row>
    <row r="691" spans="1:12" hidden="1" x14ac:dyDescent="0.25">
      <c r="A691" s="53"/>
      <c r="B691" s="55"/>
      <c r="C691" s="109" t="s">
        <v>974</v>
      </c>
      <c r="D691" s="109"/>
      <c r="E691" s="109"/>
      <c r="F691" s="109"/>
      <c r="G691" s="109"/>
      <c r="H691" s="109"/>
      <c r="I691" s="36"/>
      <c r="J691" s="39">
        <f>J644</f>
        <v>0</v>
      </c>
      <c r="K691" s="39"/>
      <c r="L691" s="40">
        <f>L644</f>
        <v>0</v>
      </c>
    </row>
    <row r="692" spans="1:12" x14ac:dyDescent="0.25">
      <c r="A692" s="53"/>
      <c r="B692" s="55"/>
      <c r="C692" s="111" t="s">
        <v>909</v>
      </c>
      <c r="D692" s="109"/>
      <c r="E692" s="109"/>
      <c r="F692" s="109"/>
      <c r="G692" s="109"/>
      <c r="H692" s="109"/>
      <c r="I692" s="36"/>
      <c r="J692" s="39"/>
      <c r="K692" s="39"/>
      <c r="L692" s="40"/>
    </row>
    <row r="693" spans="1:12" hidden="1" x14ac:dyDescent="0.25">
      <c r="A693" s="53"/>
      <c r="B693" s="55"/>
      <c r="C693" s="109" t="s">
        <v>910</v>
      </c>
      <c r="D693" s="109"/>
      <c r="E693" s="109"/>
      <c r="F693" s="109"/>
      <c r="G693" s="109"/>
      <c r="H693" s="109"/>
      <c r="I693" s="36"/>
      <c r="J693" s="39">
        <f>SUM(AB50:AB666)</f>
        <v>0</v>
      </c>
      <c r="K693" s="39"/>
      <c r="L693" s="40">
        <f>SUM(AX50:AX666)</f>
        <v>0</v>
      </c>
    </row>
    <row r="694" spans="1:12" hidden="1" x14ac:dyDescent="0.25">
      <c r="A694" s="53"/>
      <c r="B694" s="55"/>
      <c r="C694" s="109" t="s">
        <v>911</v>
      </c>
      <c r="D694" s="109"/>
      <c r="E694" s="109"/>
      <c r="F694" s="109"/>
      <c r="G694" s="109"/>
      <c r="H694" s="109"/>
      <c r="I694" s="36"/>
      <c r="J694" s="39">
        <f>SUM(AC50:AC666)</f>
        <v>0</v>
      </c>
      <c r="K694" s="39"/>
      <c r="L694" s="40">
        <f>SUM(AY50:AY666)</f>
        <v>0</v>
      </c>
    </row>
    <row r="695" spans="1:12" x14ac:dyDescent="0.25">
      <c r="A695" s="53"/>
      <c r="B695" s="55"/>
      <c r="C695" s="109" t="s">
        <v>912</v>
      </c>
      <c r="D695" s="109"/>
      <c r="E695" s="109"/>
      <c r="F695" s="112"/>
      <c r="G695" s="38">
        <f>Source!P1009</f>
        <v>103319.08</v>
      </c>
      <c r="H695" s="53"/>
      <c r="I695" s="53"/>
      <c r="J695" s="53"/>
      <c r="K695" s="53"/>
      <c r="L695" s="53"/>
    </row>
    <row r="696" spans="1:12" x14ac:dyDescent="0.25">
      <c r="A696" s="53"/>
      <c r="B696" s="55"/>
      <c r="C696" s="109" t="s">
        <v>913</v>
      </c>
      <c r="D696" s="109"/>
      <c r="E696" s="109"/>
      <c r="F696" s="112"/>
      <c r="G696" s="38">
        <f>Source!P861</f>
        <v>7840.9211631999997</v>
      </c>
      <c r="H696" s="53"/>
      <c r="I696" s="53"/>
      <c r="J696" s="53"/>
      <c r="K696" s="53"/>
      <c r="L696" s="53"/>
    </row>
    <row r="698" spans="1:12" x14ac:dyDescent="0.25">
      <c r="C698" s="113" t="str">
        <f>Source!H887</f>
        <v>СТОИМОСТЬ ОБЩЕСТРОИТЕЛЬНЫХ РАБОТ</v>
      </c>
      <c r="D698" s="113"/>
      <c r="E698" s="113"/>
      <c r="F698" s="113"/>
      <c r="G698" s="113"/>
      <c r="H698" s="113"/>
      <c r="I698" s="113"/>
      <c r="J698" s="52">
        <f>IF(Source!Z887=0, "", Source!Z887)</f>
        <v>19514183.969999999</v>
      </c>
      <c r="K698" s="35" t="str">
        <f>IF(OR(Source!AA887=0,Source!AA887=1), "", Source!AA887)</f>
        <v/>
      </c>
      <c r="L698" s="52">
        <f>IF(Source!AB887=0, "", Source!AB887)</f>
        <v>19514184</v>
      </c>
    </row>
    <row r="699" spans="1:12" x14ac:dyDescent="0.25">
      <c r="C699" s="113" t="str">
        <f>Source!H889</f>
        <v>МАТЕРИАЛЬНЫЕ РЕСУРСЫ, НЕ УЧТЕННЫЕ В РАСЦЕНКАХ</v>
      </c>
      <c r="D699" s="113"/>
      <c r="E699" s="113"/>
      <c r="F699" s="113"/>
      <c r="G699" s="113"/>
      <c r="H699" s="113"/>
      <c r="I699" s="113"/>
      <c r="J699" s="52">
        <f>IF(Source!Z889=0, "", Source!Z889)</f>
        <v>17589008.780000001</v>
      </c>
      <c r="K699" s="35" t="str">
        <f>IF(OR(Source!AA889=0,Source!AA889=1), "", Source!AA889)</f>
        <v/>
      </c>
      <c r="L699" s="52">
        <f>IF(Source!AB889=0, "", Source!AB889)</f>
        <v>17589009</v>
      </c>
    </row>
    <row r="700" spans="1:12" x14ac:dyDescent="0.25">
      <c r="C700" s="113" t="str">
        <f>Source!H896</f>
        <v>НАКЛАДНЫЕ РАСХОДЫ</v>
      </c>
      <c r="D700" s="113"/>
      <c r="E700" s="113"/>
      <c r="F700" s="113"/>
      <c r="G700" s="113"/>
      <c r="H700" s="113"/>
      <c r="I700" s="113"/>
      <c r="J700" s="52">
        <f>IF(Source!Z896=0, "", Source!Z896)</f>
        <v>744488.92</v>
      </c>
      <c r="K700" s="35" t="str">
        <f>IF(OR(Source!AA896=0,Source!AA896=1), "", Source!AA896)</f>
        <v/>
      </c>
      <c r="L700" s="52">
        <f>IF(Source!AB896=0, "", Source!AB896)</f>
        <v>744489</v>
      </c>
    </row>
    <row r="701" spans="1:12" x14ac:dyDescent="0.25">
      <c r="C701" s="113" t="str">
        <f>Source!H897</f>
        <v>СМЕТНАЯ ПРИБЫЛЬ</v>
      </c>
      <c r="D701" s="113"/>
      <c r="E701" s="113"/>
      <c r="F701" s="113"/>
      <c r="G701" s="113"/>
      <c r="H701" s="113"/>
      <c r="I701" s="113"/>
      <c r="J701" s="52">
        <f>IF(Source!Z897=0, "", Source!Z897)</f>
        <v>376786.43</v>
      </c>
      <c r="K701" s="35" t="str">
        <f>IF(OR(Source!AA897=0,Source!AA897=1), "", Source!AA897)</f>
        <v/>
      </c>
      <c r="L701" s="52">
        <f>IF(Source!AB897=0, "", Source!AB897)</f>
        <v>376786</v>
      </c>
    </row>
    <row r="702" spans="1:12" x14ac:dyDescent="0.25">
      <c r="C702" s="113" t="str">
        <f>Source!H898</f>
        <v>ВСЕГО, СТОИМОСТЬ ОБЩЕСТРОИТЕЛЬНЫХ РАБОТ</v>
      </c>
      <c r="D702" s="113"/>
      <c r="E702" s="113"/>
      <c r="F702" s="113"/>
      <c r="G702" s="113"/>
      <c r="H702" s="113"/>
      <c r="I702" s="113"/>
      <c r="J702" s="52">
        <f>IF(Source!Z898=0, "", Source!Z898)</f>
        <v>20635459.32</v>
      </c>
      <c r="K702" s="35" t="str">
        <f>IF(OR(Source!AA898=0,Source!AA898=1), "", Source!AA898)</f>
        <v/>
      </c>
      <c r="L702" s="52">
        <f>IF(Source!AB898=0, "", Source!AB898)</f>
        <v>20635459</v>
      </c>
    </row>
    <row r="703" spans="1:12" x14ac:dyDescent="0.25">
      <c r="C703" s="113" t="str">
        <f>Source!H923</f>
        <v>СТОИМОСТЬ МЕТАЛЛОМОНТАЖНЫХ РАБОТ</v>
      </c>
      <c r="D703" s="113"/>
      <c r="E703" s="113"/>
      <c r="F703" s="113"/>
      <c r="G703" s="113"/>
      <c r="H703" s="113"/>
      <c r="I703" s="113"/>
      <c r="J703" s="52">
        <f>IF(Source!Z923=0, "", Source!Z923)</f>
        <v>285830.90000000002</v>
      </c>
      <c r="K703" s="35" t="str">
        <f>IF(OR(Source!AA923=0,Source!AA923=1), "", Source!AA923)</f>
        <v/>
      </c>
      <c r="L703" s="52">
        <f>IF(Source!AB923=0, "", Source!AB923)</f>
        <v>285831</v>
      </c>
    </row>
    <row r="704" spans="1:12" x14ac:dyDescent="0.25">
      <c r="C704" s="113" t="str">
        <f>Source!H932</f>
        <v>НАКЛАДНЫЕ РАСХОДЫ</v>
      </c>
      <c r="D704" s="113"/>
      <c r="E704" s="113"/>
      <c r="F704" s="113"/>
      <c r="G704" s="113"/>
      <c r="H704" s="113"/>
      <c r="I704" s="113"/>
      <c r="J704" s="52">
        <f>IF(Source!Z932=0, "", Source!Z932)</f>
        <v>72002.570000000007</v>
      </c>
      <c r="K704" s="35" t="str">
        <f>IF(OR(Source!AA932=0,Source!AA932=1), "", Source!AA932)</f>
        <v/>
      </c>
      <c r="L704" s="52">
        <f>IF(Source!AB932=0, "", Source!AB932)</f>
        <v>72003</v>
      </c>
    </row>
    <row r="705" spans="1:12" x14ac:dyDescent="0.25">
      <c r="C705" s="113" t="str">
        <f>Source!H933</f>
        <v>СМЕТНАЯ ПРИБЫЛЬ</v>
      </c>
      <c r="D705" s="113"/>
      <c r="E705" s="113"/>
      <c r="F705" s="113"/>
      <c r="G705" s="113"/>
      <c r="H705" s="113"/>
      <c r="I705" s="113"/>
      <c r="J705" s="52">
        <f>IF(Source!Z933=0, "", Source!Z933)</f>
        <v>48001.71</v>
      </c>
      <c r="K705" s="35" t="str">
        <f>IF(OR(Source!AA933=0,Source!AA933=1), "", Source!AA933)</f>
        <v/>
      </c>
      <c r="L705" s="52">
        <f>IF(Source!AB933=0, "", Source!AB933)</f>
        <v>48002</v>
      </c>
    </row>
    <row r="706" spans="1:12" x14ac:dyDescent="0.25">
      <c r="C706" s="113" t="str">
        <f>Source!H934</f>
        <v>ВСЕГО, СТОИМОСТЬ МЕТАЛЛОМОНТАЖНЫХ РАБОТ</v>
      </c>
      <c r="D706" s="113"/>
      <c r="E706" s="113"/>
      <c r="F706" s="113"/>
      <c r="G706" s="113"/>
      <c r="H706" s="113"/>
      <c r="I706" s="113"/>
      <c r="J706" s="52">
        <f>IF(Source!Z934=0, "", Source!Z934)</f>
        <v>405835.18</v>
      </c>
      <c r="K706" s="35" t="str">
        <f>IF(OR(Source!AA934=0,Source!AA934=1), "", Source!AA934)</f>
        <v/>
      </c>
      <c r="L706" s="52">
        <f>IF(Source!AB934=0, "", Source!AB934)</f>
        <v>405836</v>
      </c>
    </row>
    <row r="707" spans="1:12" x14ac:dyDescent="0.25">
      <c r="C707" s="113" t="str">
        <f>Source!H996</f>
        <v>МАТЕРИАЛЫ</v>
      </c>
      <c r="D707" s="113"/>
      <c r="E707" s="113"/>
      <c r="F707" s="113"/>
      <c r="G707" s="113"/>
      <c r="H707" s="113"/>
      <c r="I707" s="113"/>
      <c r="J707" s="52">
        <f>IF(Source!Z996=0, "", Source!Z996)</f>
        <v>17589008.780000001</v>
      </c>
      <c r="K707" s="35" t="str">
        <f>IF(OR(Source!AA996=0,Source!AA996=1), "", Source!AA996)</f>
        <v/>
      </c>
      <c r="L707" s="52">
        <f>IF(Source!AB996=0, "", Source!AB996)</f>
        <v>17589009</v>
      </c>
    </row>
    <row r="708" spans="1:12" x14ac:dyDescent="0.25">
      <c r="C708" s="113" t="str">
        <f>Source!H997</f>
        <v>ПЕРЕВОЗКА, ТАРА, УПАКОВКА</v>
      </c>
      <c r="D708" s="113"/>
      <c r="E708" s="113"/>
      <c r="F708" s="113"/>
      <c r="G708" s="113"/>
      <c r="H708" s="113"/>
      <c r="I708" s="113"/>
      <c r="J708" s="52">
        <f>IF(Source!Z997=0, "", Source!Z997)</f>
        <v>1545390</v>
      </c>
      <c r="K708" s="35" t="str">
        <f>IF(OR(Source!AA997=0,Source!AA997=1), "", Source!AA997)</f>
        <v/>
      </c>
      <c r="L708" s="52">
        <f>IF(Source!AB997=0, "", Source!AB997)</f>
        <v>243317295</v>
      </c>
    </row>
    <row r="709" spans="1:12" x14ac:dyDescent="0.25">
      <c r="C709" s="113" t="str">
        <f>Source!H998</f>
        <v>ВСЕГО ПО СМЕТЕ</v>
      </c>
      <c r="D709" s="113"/>
      <c r="E709" s="113"/>
      <c r="F709" s="113"/>
      <c r="G709" s="113"/>
      <c r="H709" s="113"/>
      <c r="I709" s="113"/>
      <c r="J709" s="52">
        <f>IF(Source!Z998=0, "", Source!Z998)</f>
        <v>22586684.5</v>
      </c>
      <c r="K709" s="35" t="str">
        <f>IF(OR(Source!AA998=0,Source!AA998=1), "", Source!AA998)</f>
        <v/>
      </c>
      <c r="L709" s="52">
        <f>IF(Source!AB998=0, "", Source!AB998)</f>
        <v>264358590</v>
      </c>
    </row>
    <row r="710" spans="1:12" x14ac:dyDescent="0.25">
      <c r="C710" s="113" t="str">
        <f>Source!H1000</f>
        <v>ВСЕГО НАКЛАДНЫЕ РАСХОДЫ</v>
      </c>
      <c r="D710" s="113"/>
      <c r="E710" s="113"/>
      <c r="F710" s="113"/>
      <c r="G710" s="113"/>
      <c r="H710" s="113"/>
      <c r="I710" s="113"/>
      <c r="J710" s="52">
        <f>IF(Source!Z1000=0, "", Source!Z1000)</f>
        <v>816491.49</v>
      </c>
      <c r="K710" s="35" t="str">
        <f>IF(OR(Source!AA1000=0,Source!AA1000=1), "", Source!AA1000)</f>
        <v/>
      </c>
      <c r="L710" s="52">
        <f>IF(Source!AB1000=0, "", Source!AB1000)</f>
        <v>816492</v>
      </c>
    </row>
    <row r="711" spans="1:12" x14ac:dyDescent="0.25">
      <c r="C711" s="113" t="str">
        <f>Source!H1001</f>
        <v>ВСЕГО СМЕТНАЯ ПРИБЫЛЬ</v>
      </c>
      <c r="D711" s="113"/>
      <c r="E711" s="113"/>
      <c r="F711" s="113"/>
      <c r="G711" s="113"/>
      <c r="H711" s="113"/>
      <c r="I711" s="113"/>
      <c r="J711" s="52">
        <f>IF(Source!Z1001=0, "", Source!Z1001)</f>
        <v>424788.14</v>
      </c>
      <c r="K711" s="35" t="str">
        <f>IF(OR(Source!AA1001=0,Source!AA1001=1), "", Source!AA1001)</f>
        <v/>
      </c>
      <c r="L711" s="52">
        <f>IF(Source!AB1001=0, "", Source!AB1001)</f>
        <v>424788</v>
      </c>
    </row>
    <row r="712" spans="1:12" x14ac:dyDescent="0.25">
      <c r="C712" s="113" t="str">
        <f>Source!H1003</f>
        <v>Оплата основных рабочих</v>
      </c>
      <c r="D712" s="113"/>
      <c r="E712" s="113"/>
      <c r="F712" s="113"/>
      <c r="G712" s="113"/>
      <c r="H712" s="113"/>
      <c r="I712" s="113"/>
      <c r="J712" s="52">
        <f>IF(Source!Z1003=0, "", Source!Z1003)</f>
        <v>770336.73</v>
      </c>
      <c r="K712" s="35" t="str">
        <f>IF(OR(Source!AA1003=0,Source!AA1003=1), "", Source!AA1003)</f>
        <v/>
      </c>
      <c r="L712" s="52">
        <f>IF(Source!AB1003=0, "", Source!AB1003)</f>
        <v>770337</v>
      </c>
    </row>
    <row r="713" spans="1:12" x14ac:dyDescent="0.25">
      <c r="C713" s="113" t="str">
        <f>Source!H1005</f>
        <v>Оплата механизаторов</v>
      </c>
      <c r="D713" s="113"/>
      <c r="E713" s="113"/>
      <c r="F713" s="113"/>
      <c r="G713" s="113"/>
      <c r="H713" s="113"/>
      <c r="I713" s="113"/>
      <c r="J713" s="52">
        <f>IF(Source!Z1005=0, "", Source!Z1005)</f>
        <v>99691.85</v>
      </c>
      <c r="K713" s="35" t="str">
        <f>IF(OR(Source!AA1005=0,Source!AA1005=1), "", Source!AA1005)</f>
        <v/>
      </c>
      <c r="L713" s="52">
        <f>IF(Source!AB1005=0, "", Source!AB1005)</f>
        <v>99692</v>
      </c>
    </row>
    <row r="714" spans="1:12" x14ac:dyDescent="0.25">
      <c r="C714" s="113" t="str">
        <f>Source!H1007</f>
        <v>Трудозатраты осн. рабочих</v>
      </c>
      <c r="D714" s="113"/>
      <c r="E714" s="113"/>
      <c r="F714" s="113"/>
      <c r="G714" s="113"/>
      <c r="H714" s="113"/>
      <c r="I714" s="113"/>
      <c r="J714" s="52">
        <f>IF(Source!Z1007=0, "", Source!Z1007)</f>
        <v>95478.15</v>
      </c>
      <c r="K714" s="35" t="str">
        <f>IF(OR(Source!AA1007=0,Source!AA1007=1), "", Source!AA1007)</f>
        <v/>
      </c>
      <c r="L714" s="52">
        <f>IF(Source!AB1007=0, "", Source!AB1007)</f>
        <v>95478</v>
      </c>
    </row>
    <row r="715" spans="1:12" x14ac:dyDescent="0.25">
      <c r="C715" s="113" t="str">
        <f>Source!H1008</f>
        <v>Трудозатраты механизаторов</v>
      </c>
      <c r="D715" s="113"/>
      <c r="E715" s="113"/>
      <c r="F715" s="113"/>
      <c r="G715" s="113"/>
      <c r="H715" s="113"/>
      <c r="I715" s="113"/>
      <c r="J715" s="52">
        <f>IF(Source!Z1008=0, "", Source!Z1008)</f>
        <v>7840.93</v>
      </c>
      <c r="K715" s="35" t="str">
        <f>IF(OR(Source!AA1008=0,Source!AA1008=1), "", Source!AA1008)</f>
        <v/>
      </c>
      <c r="L715" s="52">
        <f>IF(Source!AB1008=0, "", Source!AB1008)</f>
        <v>7841</v>
      </c>
    </row>
    <row r="716" spans="1:12" x14ac:dyDescent="0.25">
      <c r="C716" s="113" t="str">
        <f>Source!H1009</f>
        <v>Нормативная трудоемкость</v>
      </c>
      <c r="D716" s="113"/>
      <c r="E716" s="113"/>
      <c r="F716" s="113"/>
      <c r="G716" s="113"/>
      <c r="H716" s="113"/>
      <c r="I716" s="113"/>
      <c r="J716" s="52">
        <f>IF(Source!Z1009=0, "", Source!Z1009)</f>
        <v>103319.08</v>
      </c>
      <c r="K716" s="35" t="str">
        <f>IF(OR(Source!AA1009=0,Source!AA1009=1), "", Source!AA1009)</f>
        <v/>
      </c>
      <c r="L716" s="52">
        <f>IF(Source!AB1009=0, "", Source!AB1009)</f>
        <v>103319</v>
      </c>
    </row>
    <row r="719" spans="1:12" ht="14.25" customHeight="1" x14ac:dyDescent="0.25">
      <c r="A719" s="116" t="s">
        <v>975</v>
      </c>
      <c r="B719" s="116"/>
      <c r="C719" s="75" t="str">
        <f>IF(Source!AC12&lt;&gt;"", Source!AC12," ")</f>
        <v xml:space="preserve"> </v>
      </c>
      <c r="D719" s="24"/>
      <c r="E719" s="24"/>
      <c r="F719" s="24"/>
      <c r="G719" s="24"/>
      <c r="H719" s="74" t="str">
        <f>IF(Source!AB12&lt;&gt;"", Source!AB12," ")</f>
        <v xml:space="preserve"> </v>
      </c>
      <c r="I719" s="11"/>
      <c r="J719" s="11"/>
      <c r="K719" s="11"/>
      <c r="L719" s="9"/>
    </row>
    <row r="720" spans="1:12" ht="14.25" customHeight="1" x14ac:dyDescent="0.25">
      <c r="A720" s="11"/>
      <c r="B720" s="11"/>
      <c r="C720" s="115" t="s">
        <v>976</v>
      </c>
      <c r="D720" s="115"/>
      <c r="E720" s="115"/>
      <c r="F720" s="115"/>
      <c r="G720" s="115"/>
      <c r="H720" s="11"/>
      <c r="I720" s="11"/>
      <c r="J720" s="11"/>
      <c r="K720" s="11"/>
      <c r="L720" s="9"/>
    </row>
    <row r="721" spans="1:12" ht="14.2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9"/>
    </row>
    <row r="722" spans="1:12" ht="14.25" customHeight="1" x14ac:dyDescent="0.25">
      <c r="A722" s="116" t="s">
        <v>977</v>
      </c>
      <c r="B722" s="116"/>
      <c r="C722" s="75" t="str">
        <f>IF(Source!AE12&lt;&gt;"", Source!AE12," ")</f>
        <v xml:space="preserve"> </v>
      </c>
      <c r="D722" s="24"/>
      <c r="E722" s="24"/>
      <c r="F722" s="24"/>
      <c r="G722" s="24"/>
      <c r="H722" s="74" t="str">
        <f>IF(Source!AD12&lt;&gt;"", Source!AD12," ")</f>
        <v xml:space="preserve"> </v>
      </c>
      <c r="I722" s="11"/>
      <c r="J722" s="11"/>
      <c r="K722" s="11"/>
      <c r="L722" s="9"/>
    </row>
    <row r="723" spans="1:12" ht="14.25" customHeight="1" x14ac:dyDescent="0.25">
      <c r="A723" s="11"/>
      <c r="B723" s="11"/>
      <c r="C723" s="115" t="s">
        <v>976</v>
      </c>
      <c r="D723" s="115"/>
      <c r="E723" s="115"/>
      <c r="F723" s="115"/>
      <c r="G723" s="115"/>
      <c r="H723" s="11"/>
      <c r="I723" s="11"/>
      <c r="J723" s="11"/>
      <c r="K723" s="11"/>
      <c r="L723" s="9"/>
    </row>
  </sheetData>
  <mergeCells count="416">
    <mergeCell ref="C720:G720"/>
    <mergeCell ref="A722:B722"/>
    <mergeCell ref="C723:G723"/>
    <mergeCell ref="C712:I712"/>
    <mergeCell ref="C713:I713"/>
    <mergeCell ref="C714:I714"/>
    <mergeCell ref="C715:I715"/>
    <mergeCell ref="C716:I716"/>
    <mergeCell ref="A719:B719"/>
    <mergeCell ref="C706:I706"/>
    <mergeCell ref="C707:I707"/>
    <mergeCell ref="C708:I708"/>
    <mergeCell ref="C709:I709"/>
    <mergeCell ref="C710:I710"/>
    <mergeCell ref="C711:I711"/>
    <mergeCell ref="C700:I700"/>
    <mergeCell ref="C701:I701"/>
    <mergeCell ref="C702:I702"/>
    <mergeCell ref="C703:I703"/>
    <mergeCell ref="C704:I704"/>
    <mergeCell ref="C705:I705"/>
    <mergeCell ref="C693:H693"/>
    <mergeCell ref="C694:H694"/>
    <mergeCell ref="C695:F695"/>
    <mergeCell ref="C696:F696"/>
    <mergeCell ref="C698:I698"/>
    <mergeCell ref="C699:I699"/>
    <mergeCell ref="C687:H687"/>
    <mergeCell ref="C688:H688"/>
    <mergeCell ref="C689:H689"/>
    <mergeCell ref="C690:H690"/>
    <mergeCell ref="C691:H691"/>
    <mergeCell ref="C692:H692"/>
    <mergeCell ref="C681:H681"/>
    <mergeCell ref="C682:H682"/>
    <mergeCell ref="C683:H683"/>
    <mergeCell ref="C684:H684"/>
    <mergeCell ref="C685:H685"/>
    <mergeCell ref="C686:H686"/>
    <mergeCell ref="C675:H675"/>
    <mergeCell ref="C676:H676"/>
    <mergeCell ref="C677:H677"/>
    <mergeCell ref="C678:H678"/>
    <mergeCell ref="C679:H679"/>
    <mergeCell ref="C680:H680"/>
    <mergeCell ref="C669:H669"/>
    <mergeCell ref="C670:H670"/>
    <mergeCell ref="C671:H671"/>
    <mergeCell ref="C672:H672"/>
    <mergeCell ref="C673:H673"/>
    <mergeCell ref="C674:H674"/>
    <mergeCell ref="C662:H662"/>
    <mergeCell ref="C663:H663"/>
    <mergeCell ref="C664:H664"/>
    <mergeCell ref="C665:H665"/>
    <mergeCell ref="C666:H666"/>
    <mergeCell ref="C668:H668"/>
    <mergeCell ref="C656:H656"/>
    <mergeCell ref="C657:H657"/>
    <mergeCell ref="C658:H658"/>
    <mergeCell ref="C659:H659"/>
    <mergeCell ref="C660:H660"/>
    <mergeCell ref="C661:H661"/>
    <mergeCell ref="C650:H650"/>
    <mergeCell ref="C651:H651"/>
    <mergeCell ref="C652:H652"/>
    <mergeCell ref="C653:H653"/>
    <mergeCell ref="C654:H654"/>
    <mergeCell ref="C655:H655"/>
    <mergeCell ref="C644:H644"/>
    <mergeCell ref="C645:H645"/>
    <mergeCell ref="C646:H646"/>
    <mergeCell ref="C647:H647"/>
    <mergeCell ref="C648:H648"/>
    <mergeCell ref="C649:H649"/>
    <mergeCell ref="C636:H636"/>
    <mergeCell ref="C637:H637"/>
    <mergeCell ref="C639:H639"/>
    <mergeCell ref="C640:H640"/>
    <mergeCell ref="C641:H641"/>
    <mergeCell ref="C642:H642"/>
    <mergeCell ref="C630:H630"/>
    <mergeCell ref="C631:H631"/>
    <mergeCell ref="C632:H632"/>
    <mergeCell ref="C633:H633"/>
    <mergeCell ref="C634:H634"/>
    <mergeCell ref="C635:H635"/>
    <mergeCell ref="C624:H624"/>
    <mergeCell ref="C625:H625"/>
    <mergeCell ref="C626:H626"/>
    <mergeCell ref="C627:H627"/>
    <mergeCell ref="C628:H628"/>
    <mergeCell ref="C629:H629"/>
    <mergeCell ref="C617:H617"/>
    <mergeCell ref="C619:H619"/>
    <mergeCell ref="C620:H620"/>
    <mergeCell ref="C621:H621"/>
    <mergeCell ref="C622:H622"/>
    <mergeCell ref="C623:H623"/>
    <mergeCell ref="C611:H611"/>
    <mergeCell ref="C612:H612"/>
    <mergeCell ref="C613:H613"/>
    <mergeCell ref="C614:H614"/>
    <mergeCell ref="C615:H615"/>
    <mergeCell ref="C616:H616"/>
    <mergeCell ref="C605:H605"/>
    <mergeCell ref="C606:H606"/>
    <mergeCell ref="C607:H607"/>
    <mergeCell ref="C608:H608"/>
    <mergeCell ref="C609:H609"/>
    <mergeCell ref="C610:H610"/>
    <mergeCell ref="C599:H599"/>
    <mergeCell ref="C600:H600"/>
    <mergeCell ref="C601:H601"/>
    <mergeCell ref="C602:H602"/>
    <mergeCell ref="C603:H603"/>
    <mergeCell ref="C604:H604"/>
    <mergeCell ref="C591:I591"/>
    <mergeCell ref="C592:I592"/>
    <mergeCell ref="C593:I593"/>
    <mergeCell ref="C594:I594"/>
    <mergeCell ref="C595:I595"/>
    <mergeCell ref="C597:H597"/>
    <mergeCell ref="C585:I585"/>
    <mergeCell ref="C586:I586"/>
    <mergeCell ref="C587:I587"/>
    <mergeCell ref="C588:I588"/>
    <mergeCell ref="C589:I589"/>
    <mergeCell ref="C590:I590"/>
    <mergeCell ref="C578:H578"/>
    <mergeCell ref="C579:F579"/>
    <mergeCell ref="C580:F580"/>
    <mergeCell ref="C582:I582"/>
    <mergeCell ref="C583:I583"/>
    <mergeCell ref="C584:I584"/>
    <mergeCell ref="C572:H572"/>
    <mergeCell ref="C573:H573"/>
    <mergeCell ref="C574:H574"/>
    <mergeCell ref="C575:H575"/>
    <mergeCell ref="C576:H576"/>
    <mergeCell ref="C577:H577"/>
    <mergeCell ref="C566:H566"/>
    <mergeCell ref="C567:H567"/>
    <mergeCell ref="C568:H568"/>
    <mergeCell ref="C569:H569"/>
    <mergeCell ref="C570:H570"/>
    <mergeCell ref="C571:H571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37:H537"/>
    <mergeCell ref="I537:J537"/>
    <mergeCell ref="C550:H550"/>
    <mergeCell ref="I550:J550"/>
    <mergeCell ref="C552:H552"/>
    <mergeCell ref="C553:H553"/>
    <mergeCell ref="C508:H508"/>
    <mergeCell ref="I508:J508"/>
    <mergeCell ref="C521:H521"/>
    <mergeCell ref="I521:J521"/>
    <mergeCell ref="C534:H534"/>
    <mergeCell ref="I534:J534"/>
    <mergeCell ref="C489:I489"/>
    <mergeCell ref="C490:I490"/>
    <mergeCell ref="C491:I491"/>
    <mergeCell ref="C492:I492"/>
    <mergeCell ref="C493:I493"/>
    <mergeCell ref="A495:L495"/>
    <mergeCell ref="C483:I483"/>
    <mergeCell ref="C484:I484"/>
    <mergeCell ref="C485:I485"/>
    <mergeCell ref="C486:I486"/>
    <mergeCell ref="C487:I487"/>
    <mergeCell ref="C488:I488"/>
    <mergeCell ref="C477:I477"/>
    <mergeCell ref="C478:I478"/>
    <mergeCell ref="C479:I479"/>
    <mergeCell ref="C480:I480"/>
    <mergeCell ref="C481:I481"/>
    <mergeCell ref="C482:I482"/>
    <mergeCell ref="C470:H470"/>
    <mergeCell ref="C471:H471"/>
    <mergeCell ref="C472:H472"/>
    <mergeCell ref="C473:F473"/>
    <mergeCell ref="C474:F474"/>
    <mergeCell ref="C476:I476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6:H446"/>
    <mergeCell ref="C447:H447"/>
    <mergeCell ref="C448:H448"/>
    <mergeCell ref="C449:H449"/>
    <mergeCell ref="C450:H450"/>
    <mergeCell ref="C451:H451"/>
    <mergeCell ref="C438:H438"/>
    <mergeCell ref="I438:J438"/>
    <mergeCell ref="C441:H441"/>
    <mergeCell ref="I441:J441"/>
    <mergeCell ref="C444:H444"/>
    <mergeCell ref="I444:J444"/>
    <mergeCell ref="C418:H418"/>
    <mergeCell ref="I418:J418"/>
    <mergeCell ref="C420:H420"/>
    <mergeCell ref="I420:J420"/>
    <mergeCell ref="C423:H423"/>
    <mergeCell ref="I423:J423"/>
    <mergeCell ref="C386:H386"/>
    <mergeCell ref="I386:J386"/>
    <mergeCell ref="C401:H401"/>
    <mergeCell ref="I401:J401"/>
    <mergeCell ref="C403:H403"/>
    <mergeCell ref="I403:J403"/>
    <mergeCell ref="C364:I364"/>
    <mergeCell ref="A366:L366"/>
    <mergeCell ref="C380:H380"/>
    <mergeCell ref="I380:J380"/>
    <mergeCell ref="C383:H383"/>
    <mergeCell ref="I383:J383"/>
    <mergeCell ref="C358:I358"/>
    <mergeCell ref="C359:I359"/>
    <mergeCell ref="C360:I360"/>
    <mergeCell ref="C361:I361"/>
    <mergeCell ref="C362:I362"/>
    <mergeCell ref="C363:I363"/>
    <mergeCell ref="C352:I352"/>
    <mergeCell ref="C353:I353"/>
    <mergeCell ref="C354:I354"/>
    <mergeCell ref="C355:I355"/>
    <mergeCell ref="C356:I356"/>
    <mergeCell ref="C357:I357"/>
    <mergeCell ref="C345:H345"/>
    <mergeCell ref="C346:H346"/>
    <mergeCell ref="C347:H347"/>
    <mergeCell ref="C348:F348"/>
    <mergeCell ref="C349:F349"/>
    <mergeCell ref="C351:I351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7:H327"/>
    <mergeCell ref="C328:H328"/>
    <mergeCell ref="C329:H329"/>
    <mergeCell ref="C330:H330"/>
    <mergeCell ref="C331:H331"/>
    <mergeCell ref="C332:H332"/>
    <mergeCell ref="C321:H321"/>
    <mergeCell ref="C322:H322"/>
    <mergeCell ref="C323:H323"/>
    <mergeCell ref="C324:H324"/>
    <mergeCell ref="C325:H325"/>
    <mergeCell ref="C326:H326"/>
    <mergeCell ref="C293:H293"/>
    <mergeCell ref="I293:J293"/>
    <mergeCell ref="C306:H306"/>
    <mergeCell ref="I306:J306"/>
    <mergeCell ref="C319:H319"/>
    <mergeCell ref="I319:J319"/>
    <mergeCell ref="C276:H276"/>
    <mergeCell ref="I276:J276"/>
    <mergeCell ref="C278:H278"/>
    <mergeCell ref="I278:J278"/>
    <mergeCell ref="C291:H291"/>
    <mergeCell ref="I291:J291"/>
    <mergeCell ref="C248:H248"/>
    <mergeCell ref="I248:J248"/>
    <mergeCell ref="C261:H261"/>
    <mergeCell ref="I261:J261"/>
    <mergeCell ref="C263:H263"/>
    <mergeCell ref="I263:J263"/>
    <mergeCell ref="C242:H242"/>
    <mergeCell ref="I242:J242"/>
    <mergeCell ref="C244:H244"/>
    <mergeCell ref="I244:J244"/>
    <mergeCell ref="C246:H246"/>
    <mergeCell ref="I246:J246"/>
    <mergeCell ref="C221:H221"/>
    <mergeCell ref="I221:J221"/>
    <mergeCell ref="C224:H224"/>
    <mergeCell ref="I224:J224"/>
    <mergeCell ref="C239:H239"/>
    <mergeCell ref="I239:J239"/>
    <mergeCell ref="C191:H191"/>
    <mergeCell ref="I191:J191"/>
    <mergeCell ref="C204:H204"/>
    <mergeCell ref="I204:J204"/>
    <mergeCell ref="C207:H207"/>
    <mergeCell ref="I207:J207"/>
    <mergeCell ref="C170:I170"/>
    <mergeCell ref="C171:I171"/>
    <mergeCell ref="C172:I172"/>
    <mergeCell ref="C173:I173"/>
    <mergeCell ref="A175:L175"/>
    <mergeCell ref="C188:H188"/>
    <mergeCell ref="I188:J188"/>
    <mergeCell ref="C164:I164"/>
    <mergeCell ref="C165:I165"/>
    <mergeCell ref="C166:I166"/>
    <mergeCell ref="C167:I167"/>
    <mergeCell ref="C168:I168"/>
    <mergeCell ref="C169:I169"/>
    <mergeCell ref="C157:H157"/>
    <mergeCell ref="C158:F158"/>
    <mergeCell ref="C159:F159"/>
    <mergeCell ref="C161:I161"/>
    <mergeCell ref="C162:I162"/>
    <mergeCell ref="C163:I163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16:H116"/>
    <mergeCell ref="I116:J116"/>
    <mergeCell ref="C129:H129"/>
    <mergeCell ref="I129:J129"/>
    <mergeCell ref="C131:H131"/>
    <mergeCell ref="C132:H132"/>
    <mergeCell ref="C77:H77"/>
    <mergeCell ref="I77:J77"/>
    <mergeCell ref="C90:H90"/>
    <mergeCell ref="I90:J90"/>
    <mergeCell ref="C103:H103"/>
    <mergeCell ref="I103:J103"/>
    <mergeCell ref="H44:J47"/>
    <mergeCell ref="K44:K48"/>
    <mergeCell ref="L44:L48"/>
    <mergeCell ref="A51:L51"/>
    <mergeCell ref="C64:H64"/>
    <mergeCell ref="I64:J64"/>
    <mergeCell ref="A21:L2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M44:M48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</mergeCells>
  <pageMargins left="0.4" right="0.4" top="1.37" bottom="0.8" header="0.8" footer="0.4"/>
  <pageSetup paperSize="9" scale="40" fitToHeight="0" orientation="portrait" r:id="rId1"/>
  <headerFooter scaleWithDoc="0">
    <oddHeader>&amp;L&amp;"Times New Roman"&amp;11 &amp;R&amp;"Times New Roman"&amp;11 АО «Атомэнергопроект»
СПбАЭП</oddHeader>
    <oddFooter>&amp;L&amp;"Times New Roman"&amp;11 &amp;C&amp;"Times New Roman"&amp;11 Локальный сметный расчет&amp;R&amp;"Times New Roman"&amp;11&amp;P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24"/>
  <sheetViews>
    <sheetView workbookViewId="0">
      <selection activeCell="C712" sqref="C712:I712"/>
    </sheetView>
  </sheetViews>
  <sheetFormatPr defaultRowHeight="15" x14ac:dyDescent="0.25"/>
  <sheetData>
    <row r="1" spans="1:133" x14ac:dyDescent="0.25">
      <c r="A1">
        <v>0</v>
      </c>
      <c r="B1" s="1" t="s">
        <v>0</v>
      </c>
      <c r="D1" s="1" t="s">
        <v>1</v>
      </c>
      <c r="F1">
        <v>0</v>
      </c>
      <c r="G1">
        <v>3</v>
      </c>
      <c r="H1">
        <v>0</v>
      </c>
      <c r="I1" s="1" t="s">
        <v>0</v>
      </c>
      <c r="J1" s="1" t="s">
        <v>2</v>
      </c>
      <c r="K1">
        <v>0</v>
      </c>
      <c r="L1">
        <v>34575</v>
      </c>
      <c r="M1">
        <v>39449400</v>
      </c>
      <c r="N1">
        <v>11</v>
      </c>
      <c r="O1">
        <v>8</v>
      </c>
      <c r="P1">
        <v>0</v>
      </c>
      <c r="Q1">
        <v>2</v>
      </c>
    </row>
    <row r="12" spans="1:133" x14ac:dyDescent="0.25">
      <c r="A12">
        <v>1</v>
      </c>
      <c r="B12">
        <v>1117</v>
      </c>
      <c r="C12">
        <v>0</v>
      </c>
      <c r="D12">
        <f>ROW(A1016)</f>
        <v>1016</v>
      </c>
      <c r="E12">
        <v>0</v>
      </c>
      <c r="F12" s="1" t="s">
        <v>3</v>
      </c>
      <c r="G12" s="1" t="s">
        <v>4</v>
      </c>
      <c r="H12" s="1" t="s">
        <v>2</v>
      </c>
      <c r="I12">
        <v>0</v>
      </c>
      <c r="J12" s="1" t="s">
        <v>5</v>
      </c>
      <c r="K12">
        <v>1</v>
      </c>
      <c r="L12">
        <v>14</v>
      </c>
      <c r="M12">
        <v>6</v>
      </c>
      <c r="O12">
        <v>0</v>
      </c>
      <c r="P12">
        <v>0</v>
      </c>
      <c r="Q12">
        <v>0</v>
      </c>
      <c r="R12">
        <v>0</v>
      </c>
      <c r="S12">
        <v>0</v>
      </c>
      <c r="T12">
        <v>3</v>
      </c>
      <c r="U12" s="1" t="s">
        <v>6</v>
      </c>
      <c r="V12">
        <v>0</v>
      </c>
      <c r="W12" s="1" t="s">
        <v>7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L12" s="1" t="s">
        <v>2</v>
      </c>
      <c r="AM12" s="1" t="s">
        <v>2</v>
      </c>
      <c r="AN12" s="1" t="s">
        <v>2</v>
      </c>
      <c r="AP12" s="1" t="s">
        <v>2</v>
      </c>
      <c r="AQ12" s="1" t="s">
        <v>2</v>
      </c>
      <c r="AR12" s="1" t="s">
        <v>2</v>
      </c>
      <c r="AX12" s="1" t="s">
        <v>2</v>
      </c>
      <c r="AY12" s="1" t="s">
        <v>2</v>
      </c>
      <c r="AZ12" s="1" t="s">
        <v>2</v>
      </c>
      <c r="BB12">
        <v>0</v>
      </c>
      <c r="BH12" s="1" t="s">
        <v>8</v>
      </c>
      <c r="BI12" s="1" t="s">
        <v>9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1</v>
      </c>
      <c r="BX12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>
        <v>0</v>
      </c>
      <c r="CG12">
        <v>0</v>
      </c>
      <c r="CH12">
        <v>403505160</v>
      </c>
      <c r="CI12" s="1" t="s">
        <v>2</v>
      </c>
      <c r="CJ12" s="1" t="s">
        <v>2</v>
      </c>
      <c r="CK12">
        <v>9</v>
      </c>
      <c r="CQ12" s="1" t="s">
        <v>14</v>
      </c>
      <c r="CR12" s="1" t="s">
        <v>15</v>
      </c>
      <c r="CS12">
        <v>44551</v>
      </c>
      <c r="CT12">
        <v>395</v>
      </c>
      <c r="CU12">
        <v>9</v>
      </c>
      <c r="CV12" s="1" t="s">
        <v>16</v>
      </c>
      <c r="CY12">
        <v>1</v>
      </c>
      <c r="CZ12" s="1" t="s">
        <v>17</v>
      </c>
      <c r="DA12" s="1" t="s">
        <v>2</v>
      </c>
      <c r="EC12">
        <v>0</v>
      </c>
    </row>
    <row r="15" spans="1:133" x14ac:dyDescent="0.25">
      <c r="A15">
        <v>15</v>
      </c>
      <c r="B15">
        <v>1</v>
      </c>
    </row>
    <row r="18" spans="1:245" x14ac:dyDescent="0.25">
      <c r="A18">
        <v>52</v>
      </c>
      <c r="B18">
        <f t="shared" ref="B18:G18" si="0">B1016</f>
        <v>1117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>Модуль Б</v>
      </c>
      <c r="G18" t="str">
        <f t="shared" si="0"/>
        <v>Строительство административного здания</v>
      </c>
      <c r="O18">
        <f t="shared" ref="O18:AT18" si="1">O1016</f>
        <v>19800014.870000001</v>
      </c>
      <c r="P18">
        <f t="shared" si="1"/>
        <v>17653992.969999999</v>
      </c>
      <c r="Q18">
        <f t="shared" si="1"/>
        <v>1375685.17</v>
      </c>
      <c r="R18">
        <f t="shared" si="1"/>
        <v>99691.85</v>
      </c>
      <c r="S18">
        <f t="shared" si="1"/>
        <v>770336.73</v>
      </c>
      <c r="T18">
        <f t="shared" si="1"/>
        <v>0</v>
      </c>
      <c r="U18">
        <f t="shared" si="1"/>
        <v>95478.152944700007</v>
      </c>
      <c r="V18">
        <f t="shared" si="1"/>
        <v>7840.9211631999997</v>
      </c>
      <c r="W18">
        <f t="shared" si="1"/>
        <v>0</v>
      </c>
      <c r="X18">
        <f t="shared" si="1"/>
        <v>816491.49</v>
      </c>
      <c r="Y18">
        <f t="shared" si="1"/>
        <v>424788.14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0</v>
      </c>
      <c r="AQ18">
        <f t="shared" si="1"/>
        <v>0</v>
      </c>
      <c r="AR18">
        <f t="shared" si="1"/>
        <v>22586684.5</v>
      </c>
      <c r="AS18">
        <f t="shared" si="1"/>
        <v>22586684.5</v>
      </c>
      <c r="AT18">
        <f t="shared" si="1"/>
        <v>0</v>
      </c>
      <c r="AU18">
        <f t="shared" ref="AU18:BZ18" si="2">AU1016</f>
        <v>0</v>
      </c>
      <c r="AV18">
        <f t="shared" si="2"/>
        <v>17653992.969999999</v>
      </c>
      <c r="AW18">
        <f t="shared" si="2"/>
        <v>17653992.969999999</v>
      </c>
      <c r="AX18">
        <f t="shared" si="2"/>
        <v>0</v>
      </c>
      <c r="AY18">
        <f t="shared" si="2"/>
        <v>17653992.969999999</v>
      </c>
      <c r="AZ18">
        <f t="shared" si="2"/>
        <v>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1545390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CA1016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DG1016</f>
        <v>19800014.870000001</v>
      </c>
      <c r="DH18">
        <f t="shared" si="4"/>
        <v>17653992.969999999</v>
      </c>
      <c r="DI18">
        <f t="shared" si="4"/>
        <v>1375685.17</v>
      </c>
      <c r="DJ18">
        <f t="shared" si="4"/>
        <v>99691.85</v>
      </c>
      <c r="DK18">
        <f t="shared" si="4"/>
        <v>770336.73</v>
      </c>
      <c r="DL18">
        <f t="shared" si="4"/>
        <v>0</v>
      </c>
      <c r="DM18">
        <f t="shared" si="4"/>
        <v>95478.152944700007</v>
      </c>
      <c r="DN18">
        <f t="shared" si="4"/>
        <v>7840.9211631999997</v>
      </c>
      <c r="DO18">
        <f t="shared" si="4"/>
        <v>0</v>
      </c>
      <c r="DP18">
        <f t="shared" si="4"/>
        <v>816491.49</v>
      </c>
      <c r="DQ18">
        <f t="shared" si="4"/>
        <v>424788.14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0</v>
      </c>
      <c r="EI18">
        <f t="shared" si="4"/>
        <v>0</v>
      </c>
      <c r="EJ18">
        <f t="shared" si="4"/>
        <v>22586684.5</v>
      </c>
      <c r="EK18">
        <f t="shared" si="4"/>
        <v>22586684.5</v>
      </c>
      <c r="EL18">
        <f t="shared" si="4"/>
        <v>0</v>
      </c>
      <c r="EM18">
        <f t="shared" ref="EM18:FR18" si="5">EM1016</f>
        <v>0</v>
      </c>
      <c r="EN18">
        <f t="shared" si="5"/>
        <v>17653992.969999999</v>
      </c>
      <c r="EO18">
        <f t="shared" si="5"/>
        <v>17653992.969999999</v>
      </c>
      <c r="EP18">
        <f t="shared" si="5"/>
        <v>0</v>
      </c>
      <c r="EQ18">
        <f t="shared" si="5"/>
        <v>17653992.969999999</v>
      </c>
      <c r="ER18">
        <f t="shared" si="5"/>
        <v>0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1545390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FS1016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 x14ac:dyDescent="0.25">
      <c r="A20">
        <v>3</v>
      </c>
      <c r="B20">
        <v>1</v>
      </c>
      <c r="D20">
        <f>ROW(A838)</f>
        <v>838</v>
      </c>
      <c r="F20" s="1" t="s">
        <v>2</v>
      </c>
      <c r="G20" s="1" t="s">
        <v>18</v>
      </c>
      <c r="H20" s="1" t="s">
        <v>2</v>
      </c>
      <c r="I20">
        <v>0</v>
      </c>
      <c r="J20" s="1" t="s">
        <v>5</v>
      </c>
      <c r="K20">
        <v>-1</v>
      </c>
      <c r="L20" s="1" t="s">
        <v>2</v>
      </c>
      <c r="M20" s="1" t="s">
        <v>2</v>
      </c>
      <c r="S20">
        <v>230184468</v>
      </c>
      <c r="T20">
        <v>230184461</v>
      </c>
      <c r="U20" s="1" t="s">
        <v>2</v>
      </c>
      <c r="V20">
        <v>0</v>
      </c>
      <c r="AB20" s="1" t="s">
        <v>2</v>
      </c>
      <c r="AC20" s="1" t="s">
        <v>2</v>
      </c>
      <c r="AD20" s="1" t="s">
        <v>2</v>
      </c>
      <c r="AE20" s="1" t="s">
        <v>2</v>
      </c>
      <c r="AF20" s="1" t="s">
        <v>2</v>
      </c>
      <c r="AG20" s="1" t="s">
        <v>2</v>
      </c>
      <c r="AP20" s="1" t="s">
        <v>2</v>
      </c>
      <c r="AQ20" s="1" t="s">
        <v>2</v>
      </c>
      <c r="AR20" s="1" t="s">
        <v>2</v>
      </c>
      <c r="AZ20" s="1" t="s">
        <v>2</v>
      </c>
      <c r="BB20" s="1" t="s">
        <v>2</v>
      </c>
      <c r="BC20" s="1" t="s">
        <v>2</v>
      </c>
      <c r="BD20" s="1" t="s">
        <v>2</v>
      </c>
      <c r="BE20" s="1" t="s">
        <v>2</v>
      </c>
      <c r="BF20" s="1" t="s">
        <v>2</v>
      </c>
      <c r="BG20" s="1" t="s">
        <v>2</v>
      </c>
      <c r="BH20" s="1" t="s">
        <v>2</v>
      </c>
      <c r="BI20" s="1" t="s">
        <v>2</v>
      </c>
      <c r="BJ20" s="1" t="s">
        <v>2</v>
      </c>
      <c r="BK20" s="1" t="s">
        <v>2</v>
      </c>
      <c r="BL20" s="1" t="s">
        <v>2</v>
      </c>
      <c r="BM20" s="1" t="s">
        <v>2</v>
      </c>
      <c r="BN20" s="1" t="s">
        <v>2</v>
      </c>
      <c r="BO20" s="1" t="s">
        <v>2</v>
      </c>
      <c r="BP20" s="1" t="s">
        <v>2</v>
      </c>
      <c r="BX20">
        <v>0</v>
      </c>
      <c r="CF20">
        <v>0</v>
      </c>
      <c r="CG20">
        <v>0</v>
      </c>
      <c r="CI20" s="1" t="s">
        <v>2</v>
      </c>
      <c r="CJ20" s="1" t="s">
        <v>2</v>
      </c>
      <c r="CK20" s="1" t="s">
        <v>2</v>
      </c>
      <c r="CL20" s="1" t="s">
        <v>2</v>
      </c>
      <c r="CM20" s="1" t="s">
        <v>2</v>
      </c>
      <c r="CN20" s="1" t="s">
        <v>2</v>
      </c>
      <c r="CO20" s="1" t="s">
        <v>2</v>
      </c>
      <c r="CP20" s="1" t="s">
        <v>2</v>
      </c>
      <c r="CQ20" s="1" t="s">
        <v>2</v>
      </c>
    </row>
    <row r="22" spans="1:245" x14ac:dyDescent="0.25">
      <c r="A22">
        <v>52</v>
      </c>
      <c r="B22">
        <f t="shared" ref="B22:G22" si="7">B838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/>
      </c>
      <c r="G22" t="str">
        <f t="shared" si="7"/>
        <v>Строительство склада на территории складского комплекса</v>
      </c>
      <c r="O22">
        <f t="shared" ref="O22:AT22" si="8">O838</f>
        <v>19800014.870000001</v>
      </c>
      <c r="P22">
        <f t="shared" si="8"/>
        <v>17653992.969999999</v>
      </c>
      <c r="Q22">
        <f t="shared" si="8"/>
        <v>1375685.17</v>
      </c>
      <c r="R22">
        <f t="shared" si="8"/>
        <v>99691.85</v>
      </c>
      <c r="S22">
        <f t="shared" si="8"/>
        <v>770336.73</v>
      </c>
      <c r="T22">
        <f t="shared" si="8"/>
        <v>0</v>
      </c>
      <c r="U22">
        <f t="shared" si="8"/>
        <v>95478.152944700007</v>
      </c>
      <c r="V22">
        <f t="shared" si="8"/>
        <v>7840.9211631999997</v>
      </c>
      <c r="W22">
        <f t="shared" si="8"/>
        <v>0</v>
      </c>
      <c r="X22">
        <f t="shared" si="8"/>
        <v>816491.49</v>
      </c>
      <c r="Y22">
        <f t="shared" si="8"/>
        <v>424788.14</v>
      </c>
      <c r="Z22">
        <f t="shared" si="8"/>
        <v>0</v>
      </c>
      <c r="AA22">
        <f t="shared" si="8"/>
        <v>0</v>
      </c>
      <c r="AB22">
        <f t="shared" si="8"/>
        <v>0</v>
      </c>
      <c r="AC22">
        <f t="shared" si="8"/>
        <v>0</v>
      </c>
      <c r="AD22">
        <f t="shared" si="8"/>
        <v>0</v>
      </c>
      <c r="AE22">
        <f t="shared" si="8"/>
        <v>0</v>
      </c>
      <c r="AF22">
        <f t="shared" si="8"/>
        <v>0</v>
      </c>
      <c r="AG22">
        <f t="shared" si="8"/>
        <v>0</v>
      </c>
      <c r="AH22">
        <f t="shared" si="8"/>
        <v>0</v>
      </c>
      <c r="AI22">
        <f t="shared" si="8"/>
        <v>0</v>
      </c>
      <c r="AJ22">
        <f t="shared" si="8"/>
        <v>0</v>
      </c>
      <c r="AK22">
        <f t="shared" si="8"/>
        <v>0</v>
      </c>
      <c r="AL22">
        <f t="shared" si="8"/>
        <v>0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0</v>
      </c>
      <c r="AQ22">
        <f t="shared" si="8"/>
        <v>0</v>
      </c>
      <c r="AR22">
        <f t="shared" si="8"/>
        <v>22586684.5</v>
      </c>
      <c r="AS22">
        <f t="shared" si="8"/>
        <v>22586684.5</v>
      </c>
      <c r="AT22">
        <f t="shared" si="8"/>
        <v>0</v>
      </c>
      <c r="AU22">
        <f t="shared" ref="AU22:BZ22" si="9">AU838</f>
        <v>0</v>
      </c>
      <c r="AV22">
        <f t="shared" si="9"/>
        <v>17653992.969999999</v>
      </c>
      <c r="AW22">
        <f t="shared" si="9"/>
        <v>17653992.969999999</v>
      </c>
      <c r="AX22">
        <f t="shared" si="9"/>
        <v>0</v>
      </c>
      <c r="AY22">
        <f t="shared" si="9"/>
        <v>17653992.969999999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1545390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CA838</f>
        <v>0</v>
      </c>
      <c r="CB22">
        <f t="shared" si="10"/>
        <v>0</v>
      </c>
      <c r="CC22">
        <f t="shared" si="10"/>
        <v>0</v>
      </c>
      <c r="CD22">
        <f t="shared" si="10"/>
        <v>0</v>
      </c>
      <c r="CE22">
        <f t="shared" si="10"/>
        <v>0</v>
      </c>
      <c r="CF22">
        <f t="shared" si="10"/>
        <v>0</v>
      </c>
      <c r="CG22">
        <f t="shared" si="10"/>
        <v>0</v>
      </c>
      <c r="CH22">
        <f t="shared" si="10"/>
        <v>0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DG838</f>
        <v>19800014.870000001</v>
      </c>
      <c r="DH22">
        <f t="shared" si="11"/>
        <v>17653992.969999999</v>
      </c>
      <c r="DI22">
        <f t="shared" si="11"/>
        <v>1375685.17</v>
      </c>
      <c r="DJ22">
        <f t="shared" si="11"/>
        <v>99691.85</v>
      </c>
      <c r="DK22">
        <f t="shared" si="11"/>
        <v>770336.73</v>
      </c>
      <c r="DL22">
        <f t="shared" si="11"/>
        <v>0</v>
      </c>
      <c r="DM22">
        <f t="shared" si="11"/>
        <v>95478.152944700007</v>
      </c>
      <c r="DN22">
        <f t="shared" si="11"/>
        <v>7840.9211631999997</v>
      </c>
      <c r="DO22">
        <f t="shared" si="11"/>
        <v>0</v>
      </c>
      <c r="DP22">
        <f t="shared" si="11"/>
        <v>816491.49</v>
      </c>
      <c r="DQ22">
        <f t="shared" si="11"/>
        <v>424788.14</v>
      </c>
      <c r="DR22">
        <f t="shared" si="11"/>
        <v>0</v>
      </c>
      <c r="DS22">
        <f t="shared" si="11"/>
        <v>0</v>
      </c>
      <c r="DT22">
        <f t="shared" si="11"/>
        <v>0</v>
      </c>
      <c r="DU22">
        <f t="shared" si="11"/>
        <v>0</v>
      </c>
      <c r="DV22">
        <f t="shared" si="11"/>
        <v>0</v>
      </c>
      <c r="DW22">
        <f t="shared" si="11"/>
        <v>0</v>
      </c>
      <c r="DX22">
        <f t="shared" si="11"/>
        <v>0</v>
      </c>
      <c r="DY22">
        <f t="shared" si="11"/>
        <v>0</v>
      </c>
      <c r="DZ22">
        <f t="shared" si="11"/>
        <v>0</v>
      </c>
      <c r="EA22">
        <f t="shared" si="11"/>
        <v>0</v>
      </c>
      <c r="EB22">
        <f t="shared" si="11"/>
        <v>0</v>
      </c>
      <c r="EC22">
        <f t="shared" si="11"/>
        <v>0</v>
      </c>
      <c r="ED22">
        <f t="shared" si="11"/>
        <v>0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0</v>
      </c>
      <c r="EI22">
        <f t="shared" si="11"/>
        <v>0</v>
      </c>
      <c r="EJ22">
        <f t="shared" si="11"/>
        <v>22586684.5</v>
      </c>
      <c r="EK22">
        <f t="shared" si="11"/>
        <v>22586684.5</v>
      </c>
      <c r="EL22">
        <f t="shared" si="11"/>
        <v>0</v>
      </c>
      <c r="EM22">
        <f t="shared" ref="EM22:FR22" si="12">EM838</f>
        <v>0</v>
      </c>
      <c r="EN22">
        <f t="shared" si="12"/>
        <v>17653992.969999999</v>
      </c>
      <c r="EO22">
        <f t="shared" si="12"/>
        <v>17653992.969999999</v>
      </c>
      <c r="EP22">
        <f t="shared" si="12"/>
        <v>0</v>
      </c>
      <c r="EQ22">
        <f t="shared" si="12"/>
        <v>17653992.969999999</v>
      </c>
      <c r="ER22">
        <f t="shared" si="12"/>
        <v>0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1545390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FS838</f>
        <v>0</v>
      </c>
      <c r="FT22">
        <f t="shared" si="13"/>
        <v>0</v>
      </c>
      <c r="FU22">
        <f t="shared" si="13"/>
        <v>0</v>
      </c>
      <c r="FV22">
        <f t="shared" si="13"/>
        <v>0</v>
      </c>
      <c r="FW22">
        <f t="shared" si="13"/>
        <v>0</v>
      </c>
      <c r="FX22">
        <f t="shared" si="13"/>
        <v>0</v>
      </c>
      <c r="FY22">
        <f t="shared" si="13"/>
        <v>0</v>
      </c>
      <c r="FZ22">
        <f t="shared" si="13"/>
        <v>0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 x14ac:dyDescent="0.25">
      <c r="A24">
        <v>4</v>
      </c>
      <c r="B24">
        <v>1</v>
      </c>
      <c r="D24">
        <f>ROW(A41)</f>
        <v>41</v>
      </c>
      <c r="F24" s="1" t="s">
        <v>19</v>
      </c>
      <c r="G24" s="1" t="s">
        <v>20</v>
      </c>
      <c r="H24" s="1" t="s">
        <v>2</v>
      </c>
      <c r="I24">
        <v>0</v>
      </c>
      <c r="K24">
        <v>0</v>
      </c>
      <c r="M24" s="1" t="s">
        <v>2</v>
      </c>
      <c r="S24">
        <v>230184468</v>
      </c>
      <c r="T24">
        <v>230184461</v>
      </c>
      <c r="U24" s="1" t="s">
        <v>2</v>
      </c>
      <c r="V24">
        <v>0</v>
      </c>
      <c r="AB24" s="1" t="s">
        <v>2</v>
      </c>
      <c r="AC24" s="1" t="s">
        <v>2</v>
      </c>
      <c r="AD24" s="1" t="s">
        <v>2</v>
      </c>
      <c r="AE24" s="1" t="s">
        <v>2</v>
      </c>
      <c r="AF24" s="1" t="s">
        <v>2</v>
      </c>
      <c r="AG24" s="1" t="s">
        <v>2</v>
      </c>
      <c r="AP24" s="1" t="s">
        <v>2</v>
      </c>
      <c r="AQ24" s="1" t="s">
        <v>2</v>
      </c>
      <c r="AR24" s="1" t="s">
        <v>2</v>
      </c>
      <c r="AZ24" s="1" t="s">
        <v>2</v>
      </c>
      <c r="BB24" s="1" t="s">
        <v>2</v>
      </c>
      <c r="BC24" s="1" t="s">
        <v>2</v>
      </c>
      <c r="BD24" s="1" t="s">
        <v>2</v>
      </c>
      <c r="BE24" s="1" t="s">
        <v>2</v>
      </c>
      <c r="BF24" s="1" t="s">
        <v>2</v>
      </c>
      <c r="BG24" s="1" t="s">
        <v>2</v>
      </c>
      <c r="BH24" s="1" t="s">
        <v>2</v>
      </c>
      <c r="BI24" s="1" t="s">
        <v>2</v>
      </c>
      <c r="BJ24" s="1" t="s">
        <v>2</v>
      </c>
      <c r="BK24" s="1" t="s">
        <v>2</v>
      </c>
      <c r="BL24" s="1" t="s">
        <v>2</v>
      </c>
      <c r="BM24" s="1" t="s">
        <v>2</v>
      </c>
      <c r="BN24" s="1" t="s">
        <v>2</v>
      </c>
      <c r="BO24" s="1" t="s">
        <v>2</v>
      </c>
      <c r="BP24" s="1" t="s">
        <v>2</v>
      </c>
      <c r="BX24">
        <v>0</v>
      </c>
      <c r="CJ24">
        <v>0</v>
      </c>
    </row>
    <row r="26" spans="1:245" x14ac:dyDescent="0.25">
      <c r="A26">
        <v>52</v>
      </c>
      <c r="B26">
        <f t="shared" ref="B26:G26" si="14">B41</f>
        <v>1</v>
      </c>
      <c r="C26">
        <f t="shared" si="14"/>
        <v>4</v>
      </c>
      <c r="D26">
        <f t="shared" si="14"/>
        <v>24</v>
      </c>
      <c r="E26">
        <f t="shared" si="14"/>
        <v>0</v>
      </c>
      <c r="F26" t="str">
        <f t="shared" si="14"/>
        <v>Новый раздел</v>
      </c>
      <c r="G26" t="str">
        <f t="shared" si="14"/>
        <v>Земляные работы</v>
      </c>
      <c r="O26">
        <f t="shared" ref="O26:AT26" si="15">O41</f>
        <v>1332711.67</v>
      </c>
      <c r="P26">
        <f t="shared" si="15"/>
        <v>454.36</v>
      </c>
      <c r="Q26">
        <f t="shared" si="15"/>
        <v>839185.26</v>
      </c>
      <c r="R26">
        <f t="shared" si="15"/>
        <v>36504.879999999997</v>
      </c>
      <c r="S26">
        <f t="shared" si="15"/>
        <v>493072.05</v>
      </c>
      <c r="T26">
        <f t="shared" si="15"/>
        <v>0</v>
      </c>
      <c r="U26">
        <f t="shared" si="15"/>
        <v>63019.446000000004</v>
      </c>
      <c r="V26">
        <f t="shared" si="15"/>
        <v>2876.4207499999998</v>
      </c>
      <c r="W26">
        <f t="shared" si="15"/>
        <v>0</v>
      </c>
      <c r="X26">
        <f t="shared" si="15"/>
        <v>472420.49</v>
      </c>
      <c r="Y26">
        <f t="shared" si="15"/>
        <v>218709.49</v>
      </c>
      <c r="Z26">
        <f t="shared" si="15"/>
        <v>0</v>
      </c>
      <c r="AA26">
        <f t="shared" si="15"/>
        <v>0</v>
      </c>
      <c r="AB26">
        <f t="shared" si="15"/>
        <v>1332711.67</v>
      </c>
      <c r="AC26">
        <f t="shared" si="15"/>
        <v>454.36</v>
      </c>
      <c r="AD26">
        <f t="shared" si="15"/>
        <v>839185.26</v>
      </c>
      <c r="AE26">
        <f t="shared" si="15"/>
        <v>36504.879999999997</v>
      </c>
      <c r="AF26">
        <f t="shared" si="15"/>
        <v>493072.05</v>
      </c>
      <c r="AG26">
        <f t="shared" si="15"/>
        <v>0</v>
      </c>
      <c r="AH26">
        <f t="shared" si="15"/>
        <v>63019.446000000004</v>
      </c>
      <c r="AI26">
        <f t="shared" si="15"/>
        <v>2876.4207499999998</v>
      </c>
      <c r="AJ26">
        <f t="shared" si="15"/>
        <v>0</v>
      </c>
      <c r="AK26">
        <f t="shared" si="15"/>
        <v>472420.49</v>
      </c>
      <c r="AL26">
        <f t="shared" si="15"/>
        <v>218709.49</v>
      </c>
      <c r="AM26">
        <f t="shared" si="15"/>
        <v>0</v>
      </c>
      <c r="AN26">
        <f t="shared" si="15"/>
        <v>0</v>
      </c>
      <c r="AO26">
        <f t="shared" si="15"/>
        <v>0</v>
      </c>
      <c r="AP26">
        <f t="shared" si="15"/>
        <v>0</v>
      </c>
      <c r="AQ26">
        <f t="shared" si="15"/>
        <v>0</v>
      </c>
      <c r="AR26">
        <f t="shared" si="15"/>
        <v>3569231.65</v>
      </c>
      <c r="AS26">
        <f t="shared" si="15"/>
        <v>3569231.65</v>
      </c>
      <c r="AT26">
        <f t="shared" si="15"/>
        <v>0</v>
      </c>
      <c r="AU26">
        <f t="shared" ref="AU26:BZ26" si="16">AU41</f>
        <v>0</v>
      </c>
      <c r="AV26">
        <f t="shared" si="16"/>
        <v>454.36</v>
      </c>
      <c r="AW26">
        <f t="shared" si="16"/>
        <v>454.36</v>
      </c>
      <c r="AX26">
        <f t="shared" si="16"/>
        <v>0</v>
      </c>
      <c r="AY26">
        <f t="shared" si="16"/>
        <v>454.36</v>
      </c>
      <c r="AZ26">
        <f t="shared" si="16"/>
        <v>0</v>
      </c>
      <c r="BA26">
        <f t="shared" si="16"/>
        <v>0</v>
      </c>
      <c r="BB26">
        <f t="shared" si="16"/>
        <v>0</v>
      </c>
      <c r="BC26">
        <f t="shared" si="16"/>
        <v>0</v>
      </c>
      <c r="BD26">
        <f t="shared" si="16"/>
        <v>1545390</v>
      </c>
      <c r="BE26">
        <f t="shared" si="16"/>
        <v>0</v>
      </c>
      <c r="BF26">
        <f t="shared" si="16"/>
        <v>0</v>
      </c>
      <c r="BG26">
        <f t="shared" si="16"/>
        <v>0</v>
      </c>
      <c r="BH26">
        <f t="shared" si="16"/>
        <v>0</v>
      </c>
      <c r="BI26">
        <f t="shared" si="16"/>
        <v>0</v>
      </c>
      <c r="BJ26">
        <f t="shared" si="16"/>
        <v>0</v>
      </c>
      <c r="BK26">
        <f t="shared" si="16"/>
        <v>0</v>
      </c>
      <c r="BL26">
        <f t="shared" si="16"/>
        <v>0</v>
      </c>
      <c r="BM26">
        <f t="shared" si="16"/>
        <v>0</v>
      </c>
      <c r="BN26">
        <f t="shared" si="16"/>
        <v>0</v>
      </c>
      <c r="BO26">
        <f t="shared" si="16"/>
        <v>0</v>
      </c>
      <c r="BP26">
        <f t="shared" si="16"/>
        <v>0</v>
      </c>
      <c r="BQ26">
        <f t="shared" si="16"/>
        <v>0</v>
      </c>
      <c r="BR26">
        <f t="shared" si="16"/>
        <v>0</v>
      </c>
      <c r="BS26">
        <f t="shared" si="16"/>
        <v>0</v>
      </c>
      <c r="BT26">
        <f t="shared" si="16"/>
        <v>0</v>
      </c>
      <c r="BU26">
        <f t="shared" si="16"/>
        <v>0</v>
      </c>
      <c r="BV26">
        <f t="shared" si="16"/>
        <v>0</v>
      </c>
      <c r="BW26">
        <f t="shared" si="16"/>
        <v>0</v>
      </c>
      <c r="BX26">
        <f t="shared" si="16"/>
        <v>0</v>
      </c>
      <c r="BY26">
        <f t="shared" si="16"/>
        <v>0</v>
      </c>
      <c r="BZ26">
        <f t="shared" si="16"/>
        <v>0</v>
      </c>
      <c r="CA26">
        <f t="shared" ref="CA26:DF26" si="17">CA41</f>
        <v>3569231.65</v>
      </c>
      <c r="CB26">
        <f t="shared" si="17"/>
        <v>3569231.65</v>
      </c>
      <c r="CC26">
        <f t="shared" si="17"/>
        <v>0</v>
      </c>
      <c r="CD26">
        <f t="shared" si="17"/>
        <v>0</v>
      </c>
      <c r="CE26">
        <f t="shared" si="17"/>
        <v>454.36</v>
      </c>
      <c r="CF26">
        <f t="shared" si="17"/>
        <v>454.36</v>
      </c>
      <c r="CG26">
        <f t="shared" si="17"/>
        <v>0</v>
      </c>
      <c r="CH26">
        <f t="shared" si="17"/>
        <v>454.36</v>
      </c>
      <c r="CI26">
        <f t="shared" si="17"/>
        <v>0</v>
      </c>
      <c r="CJ26">
        <f t="shared" si="17"/>
        <v>0</v>
      </c>
      <c r="CK26">
        <f t="shared" si="17"/>
        <v>0</v>
      </c>
      <c r="CL26">
        <f t="shared" si="17"/>
        <v>0</v>
      </c>
      <c r="CM26">
        <f t="shared" si="17"/>
        <v>1545390</v>
      </c>
      <c r="CN26">
        <f t="shared" si="17"/>
        <v>0</v>
      </c>
      <c r="CO26">
        <f t="shared" si="17"/>
        <v>0</v>
      </c>
      <c r="CP26">
        <f t="shared" si="17"/>
        <v>0</v>
      </c>
      <c r="CQ26">
        <f t="shared" si="17"/>
        <v>0</v>
      </c>
      <c r="CR26">
        <f t="shared" si="17"/>
        <v>0</v>
      </c>
      <c r="CS26">
        <f t="shared" si="17"/>
        <v>0</v>
      </c>
      <c r="CT26">
        <f t="shared" si="17"/>
        <v>0</v>
      </c>
      <c r="CU26">
        <f t="shared" si="17"/>
        <v>0</v>
      </c>
      <c r="CV26">
        <f t="shared" si="17"/>
        <v>0</v>
      </c>
      <c r="CW26">
        <f t="shared" si="17"/>
        <v>0</v>
      </c>
      <c r="CX26">
        <f t="shared" si="17"/>
        <v>0</v>
      </c>
      <c r="CY26">
        <f t="shared" si="17"/>
        <v>0</v>
      </c>
      <c r="CZ26">
        <f t="shared" si="17"/>
        <v>0</v>
      </c>
      <c r="DA26">
        <f t="shared" si="17"/>
        <v>0</v>
      </c>
      <c r="DB26">
        <f t="shared" si="17"/>
        <v>0</v>
      </c>
      <c r="DC26">
        <f t="shared" si="17"/>
        <v>0</v>
      </c>
      <c r="DD26">
        <f t="shared" si="17"/>
        <v>0</v>
      </c>
      <c r="DE26">
        <f t="shared" si="17"/>
        <v>0</v>
      </c>
      <c r="DF26">
        <f t="shared" si="17"/>
        <v>0</v>
      </c>
      <c r="DG26">
        <f t="shared" ref="DG26:EL26" si="18">DG41</f>
        <v>1332711.67</v>
      </c>
      <c r="DH26">
        <f t="shared" si="18"/>
        <v>454.36</v>
      </c>
      <c r="DI26">
        <f t="shared" si="18"/>
        <v>839185.26</v>
      </c>
      <c r="DJ26">
        <f t="shared" si="18"/>
        <v>36504.879999999997</v>
      </c>
      <c r="DK26">
        <f t="shared" si="18"/>
        <v>493072.05</v>
      </c>
      <c r="DL26">
        <f t="shared" si="18"/>
        <v>0</v>
      </c>
      <c r="DM26">
        <f t="shared" si="18"/>
        <v>63019.446000000004</v>
      </c>
      <c r="DN26">
        <f t="shared" si="18"/>
        <v>2876.4207499999998</v>
      </c>
      <c r="DO26">
        <f t="shared" si="18"/>
        <v>0</v>
      </c>
      <c r="DP26">
        <f t="shared" si="18"/>
        <v>472420.49</v>
      </c>
      <c r="DQ26">
        <f t="shared" si="18"/>
        <v>218709.49</v>
      </c>
      <c r="DR26">
        <f t="shared" si="18"/>
        <v>0</v>
      </c>
      <c r="DS26">
        <f t="shared" si="18"/>
        <v>0</v>
      </c>
      <c r="DT26">
        <f t="shared" si="18"/>
        <v>1332711.67</v>
      </c>
      <c r="DU26">
        <f t="shared" si="18"/>
        <v>454.36</v>
      </c>
      <c r="DV26">
        <f t="shared" si="18"/>
        <v>839185.26</v>
      </c>
      <c r="DW26">
        <f t="shared" si="18"/>
        <v>36504.879999999997</v>
      </c>
      <c r="DX26">
        <f t="shared" si="18"/>
        <v>493072.05</v>
      </c>
      <c r="DY26">
        <f t="shared" si="18"/>
        <v>0</v>
      </c>
      <c r="DZ26">
        <f t="shared" si="18"/>
        <v>63019.446000000004</v>
      </c>
      <c r="EA26">
        <f t="shared" si="18"/>
        <v>2876.4207499999998</v>
      </c>
      <c r="EB26">
        <f t="shared" si="18"/>
        <v>0</v>
      </c>
      <c r="EC26">
        <f t="shared" si="18"/>
        <v>472420.49</v>
      </c>
      <c r="ED26">
        <f t="shared" si="18"/>
        <v>218709.49</v>
      </c>
      <c r="EE26">
        <f t="shared" si="18"/>
        <v>0</v>
      </c>
      <c r="EF26">
        <f t="shared" si="18"/>
        <v>0</v>
      </c>
      <c r="EG26">
        <f t="shared" si="18"/>
        <v>0</v>
      </c>
      <c r="EH26">
        <f t="shared" si="18"/>
        <v>0</v>
      </c>
      <c r="EI26">
        <f t="shared" si="18"/>
        <v>0</v>
      </c>
      <c r="EJ26">
        <f t="shared" si="18"/>
        <v>3569231.65</v>
      </c>
      <c r="EK26">
        <f t="shared" si="18"/>
        <v>3569231.65</v>
      </c>
      <c r="EL26">
        <f t="shared" si="18"/>
        <v>0</v>
      </c>
      <c r="EM26">
        <f t="shared" ref="EM26:FR26" si="19">EM41</f>
        <v>0</v>
      </c>
      <c r="EN26">
        <f t="shared" si="19"/>
        <v>454.36</v>
      </c>
      <c r="EO26">
        <f t="shared" si="19"/>
        <v>454.36</v>
      </c>
      <c r="EP26">
        <f t="shared" si="19"/>
        <v>0</v>
      </c>
      <c r="EQ26">
        <f t="shared" si="19"/>
        <v>454.36</v>
      </c>
      <c r="ER26">
        <f t="shared" si="19"/>
        <v>0</v>
      </c>
      <c r="ES26">
        <f t="shared" si="19"/>
        <v>0</v>
      </c>
      <c r="ET26">
        <f t="shared" si="19"/>
        <v>0</v>
      </c>
      <c r="EU26">
        <f t="shared" si="19"/>
        <v>0</v>
      </c>
      <c r="EV26">
        <f t="shared" si="19"/>
        <v>1545390</v>
      </c>
      <c r="EW26">
        <f t="shared" si="19"/>
        <v>0</v>
      </c>
      <c r="EX26">
        <f t="shared" si="19"/>
        <v>0</v>
      </c>
      <c r="EY26">
        <f t="shared" si="19"/>
        <v>0</v>
      </c>
      <c r="EZ26">
        <f t="shared" si="19"/>
        <v>0</v>
      </c>
      <c r="FA26">
        <f t="shared" si="19"/>
        <v>0</v>
      </c>
      <c r="FB26">
        <f t="shared" si="19"/>
        <v>0</v>
      </c>
      <c r="FC26">
        <f t="shared" si="19"/>
        <v>0</v>
      </c>
      <c r="FD26">
        <f t="shared" si="19"/>
        <v>0</v>
      </c>
      <c r="FE26">
        <f t="shared" si="19"/>
        <v>0</v>
      </c>
      <c r="FF26">
        <f t="shared" si="19"/>
        <v>0</v>
      </c>
      <c r="FG26">
        <f t="shared" si="19"/>
        <v>0</v>
      </c>
      <c r="FH26">
        <f t="shared" si="19"/>
        <v>0</v>
      </c>
      <c r="FI26">
        <f t="shared" si="19"/>
        <v>0</v>
      </c>
      <c r="FJ26">
        <f t="shared" si="19"/>
        <v>0</v>
      </c>
      <c r="FK26">
        <f t="shared" si="19"/>
        <v>0</v>
      </c>
      <c r="FL26">
        <f t="shared" si="19"/>
        <v>0</v>
      </c>
      <c r="FM26">
        <f t="shared" si="19"/>
        <v>0</v>
      </c>
      <c r="FN26">
        <f t="shared" si="19"/>
        <v>0</v>
      </c>
      <c r="FO26">
        <f t="shared" si="19"/>
        <v>0</v>
      </c>
      <c r="FP26">
        <f t="shared" si="19"/>
        <v>0</v>
      </c>
      <c r="FQ26">
        <f t="shared" si="19"/>
        <v>0</v>
      </c>
      <c r="FR26">
        <f t="shared" si="19"/>
        <v>0</v>
      </c>
      <c r="FS26">
        <f t="shared" ref="FS26:GX26" si="20">FS41</f>
        <v>3569231.65</v>
      </c>
      <c r="FT26">
        <f t="shared" si="20"/>
        <v>3569231.65</v>
      </c>
      <c r="FU26">
        <f t="shared" si="20"/>
        <v>0</v>
      </c>
      <c r="FV26">
        <f t="shared" si="20"/>
        <v>0</v>
      </c>
      <c r="FW26">
        <f t="shared" si="20"/>
        <v>454.36</v>
      </c>
      <c r="FX26">
        <f t="shared" si="20"/>
        <v>454.36</v>
      </c>
      <c r="FY26">
        <f t="shared" si="20"/>
        <v>0</v>
      </c>
      <c r="FZ26">
        <f t="shared" si="20"/>
        <v>454.36</v>
      </c>
      <c r="GA26">
        <f t="shared" si="20"/>
        <v>0</v>
      </c>
      <c r="GB26">
        <f t="shared" si="20"/>
        <v>0</v>
      </c>
      <c r="GC26">
        <f t="shared" si="20"/>
        <v>0</v>
      </c>
      <c r="GD26">
        <f t="shared" si="20"/>
        <v>0</v>
      </c>
      <c r="GE26">
        <f t="shared" si="20"/>
        <v>1545390</v>
      </c>
      <c r="GF26">
        <f t="shared" si="20"/>
        <v>0</v>
      </c>
      <c r="GG26">
        <f t="shared" si="20"/>
        <v>0</v>
      </c>
      <c r="GH26">
        <f t="shared" si="20"/>
        <v>0</v>
      </c>
      <c r="GI26">
        <f t="shared" si="20"/>
        <v>0</v>
      </c>
      <c r="GJ26">
        <f t="shared" si="20"/>
        <v>0</v>
      </c>
      <c r="GK26">
        <f t="shared" si="20"/>
        <v>0</v>
      </c>
      <c r="GL26">
        <f t="shared" si="20"/>
        <v>0</v>
      </c>
      <c r="GM26">
        <f t="shared" si="20"/>
        <v>0</v>
      </c>
      <c r="GN26">
        <f t="shared" si="20"/>
        <v>0</v>
      </c>
      <c r="GO26">
        <f t="shared" si="20"/>
        <v>0</v>
      </c>
      <c r="GP26">
        <f t="shared" si="20"/>
        <v>0</v>
      </c>
      <c r="GQ26">
        <f t="shared" si="20"/>
        <v>0</v>
      </c>
      <c r="GR26">
        <f t="shared" si="20"/>
        <v>0</v>
      </c>
      <c r="GS26">
        <f t="shared" si="20"/>
        <v>0</v>
      </c>
      <c r="GT26">
        <f t="shared" si="20"/>
        <v>0</v>
      </c>
      <c r="GU26">
        <f t="shared" si="20"/>
        <v>0</v>
      </c>
      <c r="GV26">
        <f t="shared" si="20"/>
        <v>0</v>
      </c>
      <c r="GW26">
        <f t="shared" si="20"/>
        <v>0</v>
      </c>
      <c r="GX26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s="1" t="s">
        <v>21</v>
      </c>
      <c r="F28" s="1" t="s">
        <v>22</v>
      </c>
      <c r="G28" s="1" t="s">
        <v>23</v>
      </c>
      <c r="H28" s="1" t="s">
        <v>24</v>
      </c>
      <c r="I28">
        <f>ROUND((65100+4900*0.75)/1000,7)</f>
        <v>68.775000000000006</v>
      </c>
      <c r="J28">
        <v>0</v>
      </c>
      <c r="K28">
        <f>ROUND((65100+4900*0.75)/1000,7)</f>
        <v>68.775000000000006</v>
      </c>
      <c r="O28">
        <f t="shared" ref="O28:O33" si="21">ROUND(CP28, 2)</f>
        <v>214003.04</v>
      </c>
      <c r="P28">
        <f t="shared" ref="P28:P33" si="22">ROUND(CQ28*I28, 2)</f>
        <v>298.48</v>
      </c>
      <c r="Q28">
        <f t="shared" ref="Q28:Q33" si="23">ROUND(CR28*I28, 2)</f>
        <v>208426.08</v>
      </c>
      <c r="R28">
        <f t="shared" ref="R28:R33" si="24">ROUND(CS28*I28, 2)</f>
        <v>26489.38</v>
      </c>
      <c r="S28">
        <f t="shared" ref="S28:S33" si="25">ROUND(CT28*I28, 2)</f>
        <v>5278.48</v>
      </c>
      <c r="T28">
        <f t="shared" ref="T28:T33" si="26">ROUND(CU28*I28, 2)</f>
        <v>0</v>
      </c>
      <c r="U28">
        <f t="shared" ref="U28:U33" si="27">ROUND(CV28*I28, 7)</f>
        <v>676.74599999999998</v>
      </c>
      <c r="V28">
        <f t="shared" ref="V28:V33" si="28">ROUND(CW28*I28, 7)</f>
        <v>1962.15075</v>
      </c>
      <c r="W28">
        <f t="shared" ref="W28:W33" si="29">ROUND(CX28*I28, 2)</f>
        <v>0</v>
      </c>
      <c r="X28">
        <f t="shared" ref="X28:Y33" si="30">ROUND(CY28, 2)</f>
        <v>29226.43</v>
      </c>
      <c r="Y28">
        <f t="shared" si="30"/>
        <v>14613.22</v>
      </c>
      <c r="AA28">
        <v>230182696</v>
      </c>
      <c r="AB28">
        <f t="shared" ref="AB28:AB33" si="31">ROUND((AC28+AD28+AF28), 2 )</f>
        <v>3111.64</v>
      </c>
      <c r="AC28">
        <f t="shared" ref="AC28:AC33" si="32">ROUND((ES28), 2 )</f>
        <v>4.34</v>
      </c>
      <c r="AD28">
        <f t="shared" ref="AD28:AD33" si="33">ROUND((((ET28)-(EU28))+AE28), 2 )</f>
        <v>3030.55</v>
      </c>
      <c r="AE28">
        <f t="shared" ref="AE28:AF33" si="34">ROUND((EU28), 2 )</f>
        <v>385.16</v>
      </c>
      <c r="AF28">
        <f t="shared" si="34"/>
        <v>76.75</v>
      </c>
      <c r="AG28">
        <f t="shared" ref="AG28:AG33" si="35">ROUND((AP28), 2 )</f>
        <v>0</v>
      </c>
      <c r="AH28">
        <f t="shared" ref="AH28:AI33" si="36">(EW28)</f>
        <v>9.84</v>
      </c>
      <c r="AI28">
        <f t="shared" si="36"/>
        <v>28.53</v>
      </c>
      <c r="AJ28">
        <f t="shared" ref="AJ28:AJ33" si="37">(AS28)</f>
        <v>0</v>
      </c>
      <c r="AK28">
        <v>3111.64</v>
      </c>
      <c r="AL28">
        <v>4.34</v>
      </c>
      <c r="AM28">
        <v>3030.55</v>
      </c>
      <c r="AN28">
        <v>385.16</v>
      </c>
      <c r="AO28">
        <v>76.75</v>
      </c>
      <c r="AP28">
        <v>0</v>
      </c>
      <c r="AQ28">
        <v>9.84</v>
      </c>
      <c r="AR28">
        <v>28.53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s="1" t="s">
        <v>2</v>
      </c>
      <c r="BE28" s="1" t="s">
        <v>2</v>
      </c>
      <c r="BF28" s="1" t="s">
        <v>2</v>
      </c>
      <c r="BG28" s="1" t="s">
        <v>2</v>
      </c>
      <c r="BH28">
        <v>0</v>
      </c>
      <c r="BI28">
        <v>1</v>
      </c>
      <c r="BJ28" s="1" t="s">
        <v>25</v>
      </c>
      <c r="BM28">
        <v>1001</v>
      </c>
      <c r="BN28">
        <v>0</v>
      </c>
      <c r="BO28" s="1" t="s">
        <v>2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s="1" t="s">
        <v>2</v>
      </c>
      <c r="BZ28">
        <v>92</v>
      </c>
      <c r="CA28">
        <v>46</v>
      </c>
      <c r="CB28" s="1" t="s">
        <v>2</v>
      </c>
      <c r="CE28">
        <v>0</v>
      </c>
      <c r="CF28">
        <v>0</v>
      </c>
      <c r="CG28">
        <v>0</v>
      </c>
      <c r="CM28">
        <v>0</v>
      </c>
      <c r="CN28" s="1" t="s">
        <v>2</v>
      </c>
      <c r="CO28">
        <v>0</v>
      </c>
      <c r="CP28">
        <f t="shared" ref="CP28:CP33" si="38">(P28+Q28+S28)</f>
        <v>214003.04</v>
      </c>
      <c r="CQ28">
        <f t="shared" ref="CQ28:CQ33" si="39">AC28*BC28</f>
        <v>4.34</v>
      </c>
      <c r="CR28">
        <f t="shared" ref="CR28:CR33" si="40">(((ET28)*BB28-(EU28))+AE28)</f>
        <v>3030.55</v>
      </c>
      <c r="CS28">
        <f t="shared" ref="CS28:CX33" si="41">AE28</f>
        <v>385.16</v>
      </c>
      <c r="CT28">
        <f t="shared" si="41"/>
        <v>76.75</v>
      </c>
      <c r="CU28">
        <f t="shared" si="41"/>
        <v>0</v>
      </c>
      <c r="CV28">
        <f t="shared" si="41"/>
        <v>9.84</v>
      </c>
      <c r="CW28">
        <f t="shared" si="41"/>
        <v>28.53</v>
      </c>
      <c r="CX28">
        <f t="shared" si="41"/>
        <v>0</v>
      </c>
      <c r="CY28">
        <f t="shared" ref="CY28:CY33" si="42">(((S28+R28)*AT28)/100)</f>
        <v>29226.431200000003</v>
      </c>
      <c r="CZ28">
        <f t="shared" ref="CZ28:CZ33" si="43">(((S28+R28)*AU28)/100)</f>
        <v>14613.215600000001</v>
      </c>
      <c r="DC28" s="1" t="s">
        <v>2</v>
      </c>
      <c r="DD28" s="1" t="s">
        <v>2</v>
      </c>
      <c r="DE28" s="1" t="s">
        <v>2</v>
      </c>
      <c r="DF28" s="1" t="s">
        <v>2</v>
      </c>
      <c r="DG28" s="1" t="s">
        <v>2</v>
      </c>
      <c r="DH28" s="1" t="s">
        <v>2</v>
      </c>
      <c r="DI28" s="1" t="s">
        <v>2</v>
      </c>
      <c r="DJ28" s="1" t="s">
        <v>2</v>
      </c>
      <c r="DK28" s="1" t="s">
        <v>2</v>
      </c>
      <c r="DL28" s="1" t="s">
        <v>2</v>
      </c>
      <c r="DM28" s="1" t="s">
        <v>2</v>
      </c>
      <c r="DN28">
        <v>0</v>
      </c>
      <c r="DO28">
        <v>0</v>
      </c>
      <c r="DP28">
        <v>1</v>
      </c>
      <c r="DQ28">
        <v>1</v>
      </c>
      <c r="DU28">
        <v>1007</v>
      </c>
      <c r="DV28" s="1" t="s">
        <v>24</v>
      </c>
      <c r="DW28" s="1" t="s">
        <v>24</v>
      </c>
      <c r="DX28">
        <v>1000</v>
      </c>
      <c r="DY28" s="1" t="s">
        <v>2</v>
      </c>
      <c r="DZ28" s="1" t="s">
        <v>2</v>
      </c>
      <c r="EA28" s="1" t="s">
        <v>2</v>
      </c>
      <c r="EB28" s="1" t="s">
        <v>2</v>
      </c>
      <c r="EC28" s="1" t="s">
        <v>2</v>
      </c>
      <c r="ED28" s="1" t="s">
        <v>2</v>
      </c>
      <c r="EE28">
        <v>224907807</v>
      </c>
      <c r="EF28">
        <v>2</v>
      </c>
      <c r="EG28" s="1" t="s">
        <v>26</v>
      </c>
      <c r="EH28">
        <v>1</v>
      </c>
      <c r="EI28" s="1" t="s">
        <v>20</v>
      </c>
      <c r="EJ28">
        <v>1</v>
      </c>
      <c r="EK28">
        <v>1001</v>
      </c>
      <c r="EL28" s="1" t="s">
        <v>27</v>
      </c>
      <c r="EM28" s="1" t="s">
        <v>28</v>
      </c>
      <c r="EN28" s="1" t="s">
        <v>2</v>
      </c>
      <c r="EO28" s="1" t="s">
        <v>2</v>
      </c>
      <c r="EQ28">
        <v>0</v>
      </c>
      <c r="ER28">
        <v>3111.64</v>
      </c>
      <c r="ES28">
        <v>4.34</v>
      </c>
      <c r="ET28">
        <v>3030.55</v>
      </c>
      <c r="EU28">
        <v>385.16</v>
      </c>
      <c r="EV28">
        <v>76.75</v>
      </c>
      <c r="EW28">
        <v>9.84</v>
      </c>
      <c r="EX28">
        <v>28.53</v>
      </c>
      <c r="EY28">
        <v>0</v>
      </c>
      <c r="FQ28">
        <v>0</v>
      </c>
      <c r="FR28">
        <f t="shared" ref="FR28:FR39" si="44">ROUND(IF(BI28=3,GM28, 0), 2)</f>
        <v>0</v>
      </c>
      <c r="FS28">
        <v>0</v>
      </c>
      <c r="FX28">
        <v>92</v>
      </c>
      <c r="FY28">
        <v>46</v>
      </c>
      <c r="GA28" s="1" t="s">
        <v>2</v>
      </c>
      <c r="GD28">
        <v>1</v>
      </c>
      <c r="GF28">
        <v>715723525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9" si="45">ROUND(IF(AND(BH28=3, BI28=3, FS28&lt;&gt;0), P28, 0), 2)</f>
        <v>0</v>
      </c>
      <c r="GM28">
        <f t="shared" ref="GM28:GM33" si="46">ROUND(O28+X28+Y28, 2)+GX28</f>
        <v>257842.69</v>
      </c>
      <c r="GN28">
        <f t="shared" ref="GN28:GN39" si="47">IF(OR(BI28=0, BI28=1),GM28, 0)</f>
        <v>257842.69</v>
      </c>
      <c r="GO28">
        <f t="shared" ref="GO28:GO39" si="48">IF(BI28=2, GM28, 0)</f>
        <v>0</v>
      </c>
      <c r="GP28">
        <f t="shared" ref="GP28:GP39" si="49">IF(BI28=4, GM28+GX28, 0)</f>
        <v>0</v>
      </c>
      <c r="GR28">
        <v>0</v>
      </c>
      <c r="GS28">
        <v>3</v>
      </c>
      <c r="GT28">
        <v>0</v>
      </c>
      <c r="GU28" s="1" t="s">
        <v>2</v>
      </c>
      <c r="GV28">
        <f t="shared" ref="GV28:GV33" si="50">ROUND((GT28), 2 )</f>
        <v>0</v>
      </c>
      <c r="GW28">
        <v>1</v>
      </c>
      <c r="GX28">
        <f t="shared" ref="GX28:GX33" si="51">ROUND(HC28*I28, 2)</f>
        <v>0</v>
      </c>
      <c r="HA28">
        <v>0</v>
      </c>
      <c r="HB28">
        <v>0</v>
      </c>
      <c r="HC28">
        <f t="shared" ref="HC28:HC33" si="52">GV28*GW28</f>
        <v>0</v>
      </c>
      <c r="HE28" s="1" t="s">
        <v>2</v>
      </c>
      <c r="HF28" s="1" t="s">
        <v>2</v>
      </c>
      <c r="HI28">
        <f t="shared" ref="HI28:HI39" si="53">ROUND(R28*BS28, 0)</f>
        <v>26489</v>
      </c>
      <c r="HJ28">
        <f t="shared" ref="HJ28:HJ39" si="54">ROUND(S28*BA28, 0)</f>
        <v>5278</v>
      </c>
      <c r="HK28">
        <f t="shared" ref="HK28:HK33" si="55">ROUND((((HJ28+HI28)*AT28)/100), 0)</f>
        <v>29226</v>
      </c>
      <c r="HL28">
        <f t="shared" ref="HL28:HL33" si="56">ROUND((((HJ28+HI28)*AU28)/100), 0)</f>
        <v>14613</v>
      </c>
      <c r="HM28" s="1" t="s">
        <v>2</v>
      </c>
      <c r="HN28" s="1" t="s">
        <v>29</v>
      </c>
      <c r="HO28" s="1" t="s">
        <v>30</v>
      </c>
      <c r="HP28" s="1" t="s">
        <v>27</v>
      </c>
      <c r="HQ28" s="1" t="s">
        <v>27</v>
      </c>
      <c r="IK28">
        <v>0</v>
      </c>
    </row>
    <row r="29" spans="1:245" x14ac:dyDescent="0.25">
      <c r="A29">
        <v>17</v>
      </c>
      <c r="B29">
        <v>1</v>
      </c>
      <c r="C29">
        <f>ROW(SmtRes!A10)</f>
        <v>10</v>
      </c>
      <c r="D29">
        <f>ROW(EtalonRes!A10)</f>
        <v>10</v>
      </c>
      <c r="E29" s="1" t="s">
        <v>21</v>
      </c>
      <c r="F29" s="1" t="s">
        <v>22</v>
      </c>
      <c r="G29" s="1" t="s">
        <v>23</v>
      </c>
      <c r="H29" s="1" t="s">
        <v>24</v>
      </c>
      <c r="I29">
        <f>ROUND((65100+4900*0.75)/1000,7)</f>
        <v>68.775000000000006</v>
      </c>
      <c r="J29">
        <v>0</v>
      </c>
      <c r="K29">
        <f>ROUND((65100+4900*0.75)/1000,7)</f>
        <v>68.775000000000006</v>
      </c>
      <c r="O29">
        <f t="shared" si="21"/>
        <v>214003.04</v>
      </c>
      <c r="P29">
        <f t="shared" si="22"/>
        <v>298.48</v>
      </c>
      <c r="Q29">
        <f t="shared" si="23"/>
        <v>208426.08</v>
      </c>
      <c r="R29">
        <f t="shared" si="24"/>
        <v>26489.38</v>
      </c>
      <c r="S29">
        <f t="shared" si="25"/>
        <v>5278.48</v>
      </c>
      <c r="T29">
        <f t="shared" si="26"/>
        <v>0</v>
      </c>
      <c r="U29">
        <f t="shared" si="27"/>
        <v>676.74599999999998</v>
      </c>
      <c r="V29">
        <f t="shared" si="28"/>
        <v>1962.15075</v>
      </c>
      <c r="W29">
        <f t="shared" si="29"/>
        <v>0</v>
      </c>
      <c r="X29">
        <f t="shared" si="30"/>
        <v>29226.43</v>
      </c>
      <c r="Y29">
        <f t="shared" si="30"/>
        <v>14613.22</v>
      </c>
      <c r="AA29">
        <v>230184460</v>
      </c>
      <c r="AB29">
        <f t="shared" si="31"/>
        <v>3111.64</v>
      </c>
      <c r="AC29">
        <f t="shared" si="32"/>
        <v>4.34</v>
      </c>
      <c r="AD29">
        <f t="shared" si="33"/>
        <v>3030.55</v>
      </c>
      <c r="AE29">
        <f t="shared" si="34"/>
        <v>385.16</v>
      </c>
      <c r="AF29">
        <f t="shared" si="34"/>
        <v>76.75</v>
      </c>
      <c r="AG29">
        <f t="shared" si="35"/>
        <v>0</v>
      </c>
      <c r="AH29">
        <f t="shared" si="36"/>
        <v>9.84</v>
      </c>
      <c r="AI29">
        <f t="shared" si="36"/>
        <v>28.53</v>
      </c>
      <c r="AJ29">
        <f t="shared" si="37"/>
        <v>0</v>
      </c>
      <c r="AK29">
        <v>3111.64</v>
      </c>
      <c r="AL29">
        <v>4.34</v>
      </c>
      <c r="AM29">
        <v>3030.55</v>
      </c>
      <c r="AN29">
        <v>385.16</v>
      </c>
      <c r="AO29">
        <v>76.75</v>
      </c>
      <c r="AP29">
        <v>0</v>
      </c>
      <c r="AQ29">
        <v>9.84</v>
      </c>
      <c r="AR29">
        <v>28.53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37.64</v>
      </c>
      <c r="BB29">
        <v>1</v>
      </c>
      <c r="BC29">
        <v>1</v>
      </c>
      <c r="BD29" s="1" t="s">
        <v>2</v>
      </c>
      <c r="BE29" s="1" t="s">
        <v>2</v>
      </c>
      <c r="BF29" s="1" t="s">
        <v>2</v>
      </c>
      <c r="BG29" s="1" t="s">
        <v>2</v>
      </c>
      <c r="BH29">
        <v>0</v>
      </c>
      <c r="BI29">
        <v>1</v>
      </c>
      <c r="BJ29" s="1" t="s">
        <v>25</v>
      </c>
      <c r="BM29">
        <v>1001</v>
      </c>
      <c r="BN29">
        <v>0</v>
      </c>
      <c r="BO29" s="1" t="s">
        <v>31</v>
      </c>
      <c r="BP29">
        <v>1</v>
      </c>
      <c r="BQ29">
        <v>2</v>
      </c>
      <c r="BR29">
        <v>0</v>
      </c>
      <c r="BS29">
        <v>37.64</v>
      </c>
      <c r="BT29">
        <v>1</v>
      </c>
      <c r="BU29">
        <v>1</v>
      </c>
      <c r="BV29">
        <v>1</v>
      </c>
      <c r="BW29">
        <v>1</v>
      </c>
      <c r="BX29">
        <v>1</v>
      </c>
      <c r="BY29" s="1" t="s">
        <v>2</v>
      </c>
      <c r="BZ29">
        <v>92</v>
      </c>
      <c r="CA29">
        <v>46</v>
      </c>
      <c r="CB29" s="1" t="s">
        <v>2</v>
      </c>
      <c r="CE29">
        <v>0</v>
      </c>
      <c r="CF29">
        <v>0</v>
      </c>
      <c r="CG29">
        <v>0</v>
      </c>
      <c r="CM29">
        <v>0</v>
      </c>
      <c r="CN29" s="1" t="s">
        <v>2</v>
      </c>
      <c r="CO29">
        <v>0</v>
      </c>
      <c r="CP29">
        <f t="shared" si="38"/>
        <v>214003.04</v>
      </c>
      <c r="CQ29">
        <f t="shared" si="39"/>
        <v>4.34</v>
      </c>
      <c r="CR29">
        <f t="shared" si="40"/>
        <v>3030.55</v>
      </c>
      <c r="CS29">
        <f t="shared" si="41"/>
        <v>385.16</v>
      </c>
      <c r="CT29">
        <f t="shared" si="41"/>
        <v>76.75</v>
      </c>
      <c r="CU29">
        <f t="shared" si="41"/>
        <v>0</v>
      </c>
      <c r="CV29">
        <f t="shared" si="41"/>
        <v>9.84</v>
      </c>
      <c r="CW29">
        <f t="shared" si="41"/>
        <v>28.53</v>
      </c>
      <c r="CX29">
        <f t="shared" si="41"/>
        <v>0</v>
      </c>
      <c r="CY29">
        <f t="shared" si="42"/>
        <v>29226.431200000003</v>
      </c>
      <c r="CZ29">
        <f t="shared" si="43"/>
        <v>14613.215600000001</v>
      </c>
      <c r="DC29" s="1" t="s">
        <v>2</v>
      </c>
      <c r="DD29" s="1" t="s">
        <v>2</v>
      </c>
      <c r="DE29" s="1" t="s">
        <v>2</v>
      </c>
      <c r="DF29" s="1" t="s">
        <v>2</v>
      </c>
      <c r="DG29" s="1" t="s">
        <v>2</v>
      </c>
      <c r="DH29" s="1" t="s">
        <v>2</v>
      </c>
      <c r="DI29" s="1" t="s">
        <v>2</v>
      </c>
      <c r="DJ29" s="1" t="s">
        <v>2</v>
      </c>
      <c r="DK29" s="1" t="s">
        <v>2</v>
      </c>
      <c r="DL29" s="1" t="s">
        <v>2</v>
      </c>
      <c r="DM29" s="1" t="s">
        <v>2</v>
      </c>
      <c r="DN29">
        <v>0</v>
      </c>
      <c r="DO29">
        <v>0</v>
      </c>
      <c r="DP29">
        <v>1</v>
      </c>
      <c r="DQ29">
        <v>1</v>
      </c>
      <c r="DU29">
        <v>1007</v>
      </c>
      <c r="DV29" s="1" t="s">
        <v>24</v>
      </c>
      <c r="DW29" s="1" t="s">
        <v>24</v>
      </c>
      <c r="DX29">
        <v>1000</v>
      </c>
      <c r="DY29" s="1" t="s">
        <v>2</v>
      </c>
      <c r="DZ29" s="1" t="s">
        <v>2</v>
      </c>
      <c r="EA29" s="1" t="s">
        <v>2</v>
      </c>
      <c r="EB29" s="1" t="s">
        <v>2</v>
      </c>
      <c r="EC29" s="1" t="s">
        <v>2</v>
      </c>
      <c r="ED29" s="1" t="s">
        <v>2</v>
      </c>
      <c r="EE29">
        <v>224907807</v>
      </c>
      <c r="EF29">
        <v>2</v>
      </c>
      <c r="EG29" s="1" t="s">
        <v>26</v>
      </c>
      <c r="EH29">
        <v>1</v>
      </c>
      <c r="EI29" s="1" t="s">
        <v>20</v>
      </c>
      <c r="EJ29">
        <v>1</v>
      </c>
      <c r="EK29">
        <v>1001</v>
      </c>
      <c r="EL29" s="1" t="s">
        <v>27</v>
      </c>
      <c r="EM29" s="1" t="s">
        <v>28</v>
      </c>
      <c r="EN29" s="1" t="s">
        <v>2</v>
      </c>
      <c r="EO29" s="1" t="s">
        <v>2</v>
      </c>
      <c r="EQ29">
        <v>0</v>
      </c>
      <c r="ER29">
        <v>3111.64</v>
      </c>
      <c r="ES29">
        <v>4.34</v>
      </c>
      <c r="ET29">
        <v>3030.55</v>
      </c>
      <c r="EU29">
        <v>385.16</v>
      </c>
      <c r="EV29">
        <v>76.75</v>
      </c>
      <c r="EW29">
        <v>9.84</v>
      </c>
      <c r="EX29">
        <v>28.53</v>
      </c>
      <c r="EY29">
        <v>0</v>
      </c>
      <c r="FQ29">
        <v>0</v>
      </c>
      <c r="FR29">
        <f t="shared" si="44"/>
        <v>0</v>
      </c>
      <c r="FS29">
        <v>0</v>
      </c>
      <c r="FX29">
        <v>92</v>
      </c>
      <c r="FY29">
        <v>46</v>
      </c>
      <c r="GA29" s="1" t="s">
        <v>2</v>
      </c>
      <c r="GD29">
        <v>1</v>
      </c>
      <c r="GF29">
        <v>715723525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257842.69</v>
      </c>
      <c r="GN29">
        <f t="shared" si="47"/>
        <v>257842.69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s="1" t="s">
        <v>2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s="1" t="s">
        <v>2</v>
      </c>
      <c r="HF29" s="1" t="s">
        <v>2</v>
      </c>
      <c r="HI29">
        <f t="shared" si="53"/>
        <v>997060</v>
      </c>
      <c r="HJ29">
        <f t="shared" si="54"/>
        <v>198682</v>
      </c>
      <c r="HK29">
        <f t="shared" si="55"/>
        <v>1100083</v>
      </c>
      <c r="HL29">
        <f t="shared" si="56"/>
        <v>550041</v>
      </c>
      <c r="HM29" s="1" t="s">
        <v>2</v>
      </c>
      <c r="HN29" s="1" t="s">
        <v>29</v>
      </c>
      <c r="HO29" s="1" t="s">
        <v>30</v>
      </c>
      <c r="HP29" s="1" t="s">
        <v>27</v>
      </c>
      <c r="HQ29" s="1" t="s">
        <v>27</v>
      </c>
      <c r="IK29">
        <v>0</v>
      </c>
    </row>
    <row r="30" spans="1:245" x14ac:dyDescent="0.25">
      <c r="A30">
        <v>17</v>
      </c>
      <c r="B30">
        <v>1</v>
      </c>
      <c r="C30">
        <f>ROW(SmtRes!A13)</f>
        <v>13</v>
      </c>
      <c r="D30">
        <f>ROW(EtalonRes!A13)</f>
        <v>13</v>
      </c>
      <c r="E30" s="1" t="s">
        <v>32</v>
      </c>
      <c r="F30" s="1" t="s">
        <v>33</v>
      </c>
      <c r="G30" s="1" t="s">
        <v>34</v>
      </c>
      <c r="H30" s="1" t="s">
        <v>35</v>
      </c>
      <c r="I30">
        <f>ROUND(4900*0.25/100,7)</f>
        <v>12.25</v>
      </c>
      <c r="J30">
        <v>0</v>
      </c>
      <c r="K30">
        <f>ROUND(4900*0.25/100,7)</f>
        <v>12.25</v>
      </c>
      <c r="O30">
        <f t="shared" si="21"/>
        <v>36089.730000000003</v>
      </c>
      <c r="P30">
        <f t="shared" si="22"/>
        <v>0</v>
      </c>
      <c r="Q30">
        <f t="shared" si="23"/>
        <v>18326</v>
      </c>
      <c r="R30">
        <f t="shared" si="24"/>
        <v>6777.93</v>
      </c>
      <c r="S30">
        <f t="shared" si="25"/>
        <v>17763.73</v>
      </c>
      <c r="T30">
        <f t="shared" si="26"/>
        <v>0</v>
      </c>
      <c r="U30">
        <f t="shared" si="27"/>
        <v>2082.5</v>
      </c>
      <c r="V30">
        <f t="shared" si="28"/>
        <v>673.75</v>
      </c>
      <c r="W30">
        <f t="shared" si="29"/>
        <v>0</v>
      </c>
      <c r="X30">
        <f t="shared" si="30"/>
        <v>21842.080000000002</v>
      </c>
      <c r="Y30">
        <f t="shared" si="30"/>
        <v>9816.66</v>
      </c>
      <c r="AA30">
        <v>230182696</v>
      </c>
      <c r="AB30">
        <f t="shared" si="31"/>
        <v>2946.1</v>
      </c>
      <c r="AC30">
        <f t="shared" si="32"/>
        <v>0</v>
      </c>
      <c r="AD30">
        <f t="shared" si="33"/>
        <v>1496</v>
      </c>
      <c r="AE30">
        <f t="shared" si="34"/>
        <v>553.29999999999995</v>
      </c>
      <c r="AF30">
        <f t="shared" si="34"/>
        <v>1450.1</v>
      </c>
      <c r="AG30">
        <f t="shared" si="35"/>
        <v>0</v>
      </c>
      <c r="AH30">
        <f t="shared" si="36"/>
        <v>170</v>
      </c>
      <c r="AI30">
        <f t="shared" si="36"/>
        <v>55</v>
      </c>
      <c r="AJ30">
        <f t="shared" si="37"/>
        <v>0</v>
      </c>
      <c r="AK30">
        <v>2946.1</v>
      </c>
      <c r="AL30">
        <v>0</v>
      </c>
      <c r="AM30">
        <v>1496</v>
      </c>
      <c r="AN30">
        <v>553.29999999999995</v>
      </c>
      <c r="AO30">
        <v>1450.1</v>
      </c>
      <c r="AP30">
        <v>0</v>
      </c>
      <c r="AQ30">
        <v>170</v>
      </c>
      <c r="AR30">
        <v>55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s="1" t="s">
        <v>2</v>
      </c>
      <c r="BE30" s="1" t="s">
        <v>2</v>
      </c>
      <c r="BF30" s="1" t="s">
        <v>2</v>
      </c>
      <c r="BG30" s="1" t="s">
        <v>2</v>
      </c>
      <c r="BH30">
        <v>0</v>
      </c>
      <c r="BI30">
        <v>1</v>
      </c>
      <c r="BJ30" s="1" t="s">
        <v>36</v>
      </c>
      <c r="BM30">
        <v>1003</v>
      </c>
      <c r="BN30">
        <v>0</v>
      </c>
      <c r="BO30" s="1" t="s">
        <v>2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s="1" t="s">
        <v>2</v>
      </c>
      <c r="BZ30">
        <v>89</v>
      </c>
      <c r="CA30">
        <v>40</v>
      </c>
      <c r="CB30" s="1" t="s">
        <v>2</v>
      </c>
      <c r="CE30">
        <v>0</v>
      </c>
      <c r="CF30">
        <v>0</v>
      </c>
      <c r="CG30">
        <v>0</v>
      </c>
      <c r="CM30">
        <v>0</v>
      </c>
      <c r="CN30" s="1" t="s">
        <v>2</v>
      </c>
      <c r="CO30">
        <v>0</v>
      </c>
      <c r="CP30">
        <f t="shared" si="38"/>
        <v>36089.729999999996</v>
      </c>
      <c r="CQ30">
        <f t="shared" si="39"/>
        <v>0</v>
      </c>
      <c r="CR30">
        <f t="shared" si="40"/>
        <v>1496</v>
      </c>
      <c r="CS30">
        <f t="shared" si="41"/>
        <v>553.29999999999995</v>
      </c>
      <c r="CT30">
        <f t="shared" si="41"/>
        <v>1450.1</v>
      </c>
      <c r="CU30">
        <f t="shared" si="41"/>
        <v>0</v>
      </c>
      <c r="CV30">
        <f t="shared" si="41"/>
        <v>170</v>
      </c>
      <c r="CW30">
        <f t="shared" si="41"/>
        <v>55</v>
      </c>
      <c r="CX30">
        <f t="shared" si="41"/>
        <v>0</v>
      </c>
      <c r="CY30">
        <f t="shared" si="42"/>
        <v>21842.077399999998</v>
      </c>
      <c r="CZ30">
        <f t="shared" si="43"/>
        <v>9816.6640000000007</v>
      </c>
      <c r="DC30" s="1" t="s">
        <v>2</v>
      </c>
      <c r="DD30" s="1" t="s">
        <v>2</v>
      </c>
      <c r="DE30" s="1" t="s">
        <v>2</v>
      </c>
      <c r="DF30" s="1" t="s">
        <v>2</v>
      </c>
      <c r="DG30" s="1" t="s">
        <v>2</v>
      </c>
      <c r="DH30" s="1" t="s">
        <v>2</v>
      </c>
      <c r="DI30" s="1" t="s">
        <v>2</v>
      </c>
      <c r="DJ30" s="1" t="s">
        <v>2</v>
      </c>
      <c r="DK30" s="1" t="s">
        <v>2</v>
      </c>
      <c r="DL30" s="1" t="s">
        <v>2</v>
      </c>
      <c r="DM30" s="1" t="s">
        <v>2</v>
      </c>
      <c r="DN30">
        <v>0</v>
      </c>
      <c r="DO30">
        <v>0</v>
      </c>
      <c r="DP30">
        <v>1</v>
      </c>
      <c r="DQ30">
        <v>1</v>
      </c>
      <c r="DU30">
        <v>1007</v>
      </c>
      <c r="DV30" s="1" t="s">
        <v>35</v>
      </c>
      <c r="DW30" s="1" t="s">
        <v>35</v>
      </c>
      <c r="DX30">
        <v>100</v>
      </c>
      <c r="DY30" s="1" t="s">
        <v>2</v>
      </c>
      <c r="DZ30" s="1" t="s">
        <v>2</v>
      </c>
      <c r="EA30" s="1" t="s">
        <v>2</v>
      </c>
      <c r="EB30" s="1" t="s">
        <v>2</v>
      </c>
      <c r="EC30" s="1" t="s">
        <v>2</v>
      </c>
      <c r="ED30" s="1" t="s">
        <v>2</v>
      </c>
      <c r="EE30">
        <v>224907809</v>
      </c>
      <c r="EF30">
        <v>2</v>
      </c>
      <c r="EG30" s="1" t="s">
        <v>26</v>
      </c>
      <c r="EH30">
        <v>1</v>
      </c>
      <c r="EI30" s="1" t="s">
        <v>20</v>
      </c>
      <c r="EJ30">
        <v>1</v>
      </c>
      <c r="EK30">
        <v>1003</v>
      </c>
      <c r="EL30" s="1" t="s">
        <v>37</v>
      </c>
      <c r="EM30" s="1" t="s">
        <v>28</v>
      </c>
      <c r="EN30" s="1" t="s">
        <v>2</v>
      </c>
      <c r="EO30" s="1" t="s">
        <v>2</v>
      </c>
      <c r="EQ30">
        <v>1835008</v>
      </c>
      <c r="ER30">
        <v>2946.1</v>
      </c>
      <c r="ES30">
        <v>0</v>
      </c>
      <c r="ET30">
        <v>1496</v>
      </c>
      <c r="EU30">
        <v>553.29999999999995</v>
      </c>
      <c r="EV30">
        <v>1450.1</v>
      </c>
      <c r="EW30">
        <v>170</v>
      </c>
      <c r="EX30">
        <v>55</v>
      </c>
      <c r="EY30">
        <v>0</v>
      </c>
      <c r="FQ30">
        <v>0</v>
      </c>
      <c r="FR30">
        <f t="shared" si="44"/>
        <v>0</v>
      </c>
      <c r="FS30">
        <v>0</v>
      </c>
      <c r="FX30">
        <v>89</v>
      </c>
      <c r="FY30">
        <v>40</v>
      </c>
      <c r="GA30" s="1" t="s">
        <v>2</v>
      </c>
      <c r="GD30">
        <v>1</v>
      </c>
      <c r="GF30">
        <v>3209596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5"/>
        <v>0</v>
      </c>
      <c r="GM30">
        <f t="shared" si="46"/>
        <v>67748.47</v>
      </c>
      <c r="GN30">
        <f t="shared" si="47"/>
        <v>67748.47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s="1" t="s">
        <v>2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s="1" t="s">
        <v>2</v>
      </c>
      <c r="HF30" s="1" t="s">
        <v>2</v>
      </c>
      <c r="HI30">
        <f t="shared" si="53"/>
        <v>6778</v>
      </c>
      <c r="HJ30">
        <f t="shared" si="54"/>
        <v>17764</v>
      </c>
      <c r="HK30">
        <f t="shared" si="55"/>
        <v>21842</v>
      </c>
      <c r="HL30">
        <f t="shared" si="56"/>
        <v>9817</v>
      </c>
      <c r="HM30" s="1" t="s">
        <v>2</v>
      </c>
      <c r="HN30" s="1" t="s">
        <v>38</v>
      </c>
      <c r="HO30" s="1" t="s">
        <v>39</v>
      </c>
      <c r="HP30" s="1" t="s">
        <v>37</v>
      </c>
      <c r="HQ30" s="1" t="s">
        <v>37</v>
      </c>
      <c r="IK30">
        <v>0</v>
      </c>
    </row>
    <row r="31" spans="1:245" x14ac:dyDescent="0.25">
      <c r="A31">
        <v>17</v>
      </c>
      <c r="B31">
        <v>1</v>
      </c>
      <c r="C31">
        <f>ROW(SmtRes!A16)</f>
        <v>16</v>
      </c>
      <c r="D31">
        <f>ROW(EtalonRes!A16)</f>
        <v>16</v>
      </c>
      <c r="E31" s="1" t="s">
        <v>32</v>
      </c>
      <c r="F31" s="1" t="s">
        <v>33</v>
      </c>
      <c r="G31" s="1" t="s">
        <v>34</v>
      </c>
      <c r="H31" s="1" t="s">
        <v>35</v>
      </c>
      <c r="I31">
        <f>ROUND(4900*0.25/100,7)</f>
        <v>12.25</v>
      </c>
      <c r="J31">
        <v>0</v>
      </c>
      <c r="K31">
        <f>ROUND(4900*0.25/100,7)</f>
        <v>12.25</v>
      </c>
      <c r="O31">
        <f t="shared" si="21"/>
        <v>36089.730000000003</v>
      </c>
      <c r="P31">
        <f t="shared" si="22"/>
        <v>0</v>
      </c>
      <c r="Q31">
        <f t="shared" si="23"/>
        <v>18326</v>
      </c>
      <c r="R31">
        <f t="shared" si="24"/>
        <v>6777.93</v>
      </c>
      <c r="S31">
        <f t="shared" si="25"/>
        <v>17763.73</v>
      </c>
      <c r="T31">
        <f t="shared" si="26"/>
        <v>0</v>
      </c>
      <c r="U31">
        <f t="shared" si="27"/>
        <v>2082.5</v>
      </c>
      <c r="V31">
        <f t="shared" si="28"/>
        <v>673.75</v>
      </c>
      <c r="W31">
        <f t="shared" si="29"/>
        <v>0</v>
      </c>
      <c r="X31">
        <f t="shared" si="30"/>
        <v>21842.080000000002</v>
      </c>
      <c r="Y31">
        <f t="shared" si="30"/>
        <v>9816.66</v>
      </c>
      <c r="AA31">
        <v>230184460</v>
      </c>
      <c r="AB31">
        <f t="shared" si="31"/>
        <v>2946.1</v>
      </c>
      <c r="AC31">
        <f t="shared" si="32"/>
        <v>0</v>
      </c>
      <c r="AD31">
        <f t="shared" si="33"/>
        <v>1496</v>
      </c>
      <c r="AE31">
        <f t="shared" si="34"/>
        <v>553.29999999999995</v>
      </c>
      <c r="AF31">
        <f t="shared" si="34"/>
        <v>1450.1</v>
      </c>
      <c r="AG31">
        <f t="shared" si="35"/>
        <v>0</v>
      </c>
      <c r="AH31">
        <f t="shared" si="36"/>
        <v>170</v>
      </c>
      <c r="AI31">
        <f t="shared" si="36"/>
        <v>55</v>
      </c>
      <c r="AJ31">
        <f t="shared" si="37"/>
        <v>0</v>
      </c>
      <c r="AK31">
        <v>2946.1</v>
      </c>
      <c r="AL31">
        <v>0</v>
      </c>
      <c r="AM31">
        <v>1496</v>
      </c>
      <c r="AN31">
        <v>553.29999999999995</v>
      </c>
      <c r="AO31">
        <v>1450.1</v>
      </c>
      <c r="AP31">
        <v>0</v>
      </c>
      <c r="AQ31">
        <v>170</v>
      </c>
      <c r="AR31">
        <v>55</v>
      </c>
      <c r="AS31">
        <v>0</v>
      </c>
      <c r="AT31">
        <v>89</v>
      </c>
      <c r="AU31">
        <v>40</v>
      </c>
      <c r="AV31">
        <v>1</v>
      </c>
      <c r="AW31">
        <v>1</v>
      </c>
      <c r="AZ31">
        <v>1</v>
      </c>
      <c r="BA31">
        <v>37.64</v>
      </c>
      <c r="BB31">
        <v>1</v>
      </c>
      <c r="BC31">
        <v>1</v>
      </c>
      <c r="BD31" s="1" t="s">
        <v>2</v>
      </c>
      <c r="BE31" s="1" t="s">
        <v>2</v>
      </c>
      <c r="BF31" s="1" t="s">
        <v>2</v>
      </c>
      <c r="BG31" s="1" t="s">
        <v>2</v>
      </c>
      <c r="BH31">
        <v>0</v>
      </c>
      <c r="BI31">
        <v>1</v>
      </c>
      <c r="BJ31" s="1" t="s">
        <v>36</v>
      </c>
      <c r="BM31">
        <v>1003</v>
      </c>
      <c r="BN31">
        <v>0</v>
      </c>
      <c r="BO31" s="1" t="s">
        <v>31</v>
      </c>
      <c r="BP31">
        <v>1</v>
      </c>
      <c r="BQ31">
        <v>2</v>
      </c>
      <c r="BR31">
        <v>0</v>
      </c>
      <c r="BS31">
        <v>37.64</v>
      </c>
      <c r="BT31">
        <v>1</v>
      </c>
      <c r="BU31">
        <v>1</v>
      </c>
      <c r="BV31">
        <v>1</v>
      </c>
      <c r="BW31">
        <v>1</v>
      </c>
      <c r="BX31">
        <v>1</v>
      </c>
      <c r="BY31" s="1" t="s">
        <v>2</v>
      </c>
      <c r="BZ31">
        <v>89</v>
      </c>
      <c r="CA31">
        <v>40</v>
      </c>
      <c r="CB31" s="1" t="s">
        <v>2</v>
      </c>
      <c r="CE31">
        <v>0</v>
      </c>
      <c r="CF31">
        <v>0</v>
      </c>
      <c r="CG31">
        <v>0</v>
      </c>
      <c r="CM31">
        <v>0</v>
      </c>
      <c r="CN31" s="1" t="s">
        <v>2</v>
      </c>
      <c r="CO31">
        <v>0</v>
      </c>
      <c r="CP31">
        <f t="shared" si="38"/>
        <v>36089.729999999996</v>
      </c>
      <c r="CQ31">
        <f t="shared" si="39"/>
        <v>0</v>
      </c>
      <c r="CR31">
        <f t="shared" si="40"/>
        <v>1496</v>
      </c>
      <c r="CS31">
        <f t="shared" si="41"/>
        <v>553.29999999999995</v>
      </c>
      <c r="CT31">
        <f t="shared" si="41"/>
        <v>1450.1</v>
      </c>
      <c r="CU31">
        <f t="shared" si="41"/>
        <v>0</v>
      </c>
      <c r="CV31">
        <f t="shared" si="41"/>
        <v>170</v>
      </c>
      <c r="CW31">
        <f t="shared" si="41"/>
        <v>55</v>
      </c>
      <c r="CX31">
        <f t="shared" si="41"/>
        <v>0</v>
      </c>
      <c r="CY31">
        <f t="shared" si="42"/>
        <v>21842.077399999998</v>
      </c>
      <c r="CZ31">
        <f t="shared" si="43"/>
        <v>9816.6640000000007</v>
      </c>
      <c r="DC31" s="1" t="s">
        <v>2</v>
      </c>
      <c r="DD31" s="1" t="s">
        <v>2</v>
      </c>
      <c r="DE31" s="1" t="s">
        <v>2</v>
      </c>
      <c r="DF31" s="1" t="s">
        <v>2</v>
      </c>
      <c r="DG31" s="1" t="s">
        <v>2</v>
      </c>
      <c r="DH31" s="1" t="s">
        <v>2</v>
      </c>
      <c r="DI31" s="1" t="s">
        <v>2</v>
      </c>
      <c r="DJ31" s="1" t="s">
        <v>2</v>
      </c>
      <c r="DK31" s="1" t="s">
        <v>2</v>
      </c>
      <c r="DL31" s="1" t="s">
        <v>2</v>
      </c>
      <c r="DM31" s="1" t="s">
        <v>2</v>
      </c>
      <c r="DN31">
        <v>0</v>
      </c>
      <c r="DO31">
        <v>0</v>
      </c>
      <c r="DP31">
        <v>1</v>
      </c>
      <c r="DQ31">
        <v>1</v>
      </c>
      <c r="DU31">
        <v>1007</v>
      </c>
      <c r="DV31" s="1" t="s">
        <v>35</v>
      </c>
      <c r="DW31" s="1" t="s">
        <v>35</v>
      </c>
      <c r="DX31">
        <v>100</v>
      </c>
      <c r="DY31" s="1" t="s">
        <v>2</v>
      </c>
      <c r="DZ31" s="1" t="s">
        <v>2</v>
      </c>
      <c r="EA31" s="1" t="s">
        <v>2</v>
      </c>
      <c r="EB31" s="1" t="s">
        <v>2</v>
      </c>
      <c r="EC31" s="1" t="s">
        <v>2</v>
      </c>
      <c r="ED31" s="1" t="s">
        <v>2</v>
      </c>
      <c r="EE31">
        <v>224907809</v>
      </c>
      <c r="EF31">
        <v>2</v>
      </c>
      <c r="EG31" s="1" t="s">
        <v>26</v>
      </c>
      <c r="EH31">
        <v>1</v>
      </c>
      <c r="EI31" s="1" t="s">
        <v>20</v>
      </c>
      <c r="EJ31">
        <v>1</v>
      </c>
      <c r="EK31">
        <v>1003</v>
      </c>
      <c r="EL31" s="1" t="s">
        <v>37</v>
      </c>
      <c r="EM31" s="1" t="s">
        <v>28</v>
      </c>
      <c r="EN31" s="1" t="s">
        <v>2</v>
      </c>
      <c r="EO31" s="1" t="s">
        <v>2</v>
      </c>
      <c r="EQ31">
        <v>1835008</v>
      </c>
      <c r="ER31">
        <v>2946.1</v>
      </c>
      <c r="ES31">
        <v>0</v>
      </c>
      <c r="ET31">
        <v>1496</v>
      </c>
      <c r="EU31">
        <v>553.29999999999995</v>
      </c>
      <c r="EV31">
        <v>1450.1</v>
      </c>
      <c r="EW31">
        <v>170</v>
      </c>
      <c r="EX31">
        <v>55</v>
      </c>
      <c r="EY31">
        <v>0</v>
      </c>
      <c r="FQ31">
        <v>0</v>
      </c>
      <c r="FR31">
        <f t="shared" si="44"/>
        <v>0</v>
      </c>
      <c r="FS31">
        <v>0</v>
      </c>
      <c r="FX31">
        <v>89</v>
      </c>
      <c r="FY31">
        <v>40</v>
      </c>
      <c r="GA31" s="1" t="s">
        <v>2</v>
      </c>
      <c r="GD31">
        <v>1</v>
      </c>
      <c r="GF31">
        <v>3209596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67748.47</v>
      </c>
      <c r="GN31">
        <f t="shared" si="47"/>
        <v>67748.47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s="1" t="s">
        <v>2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s="1" t="s">
        <v>2</v>
      </c>
      <c r="HF31" s="1" t="s">
        <v>2</v>
      </c>
      <c r="HI31">
        <f t="shared" si="53"/>
        <v>255121</v>
      </c>
      <c r="HJ31">
        <f t="shared" si="54"/>
        <v>668627</v>
      </c>
      <c r="HK31">
        <f t="shared" si="55"/>
        <v>822136</v>
      </c>
      <c r="HL31">
        <f t="shared" si="56"/>
        <v>369499</v>
      </c>
      <c r="HM31" s="1" t="s">
        <v>2</v>
      </c>
      <c r="HN31" s="1" t="s">
        <v>38</v>
      </c>
      <c r="HO31" s="1" t="s">
        <v>39</v>
      </c>
      <c r="HP31" s="1" t="s">
        <v>37</v>
      </c>
      <c r="HQ31" s="1" t="s">
        <v>37</v>
      </c>
      <c r="IK31">
        <v>0</v>
      </c>
    </row>
    <row r="32" spans="1:245" x14ac:dyDescent="0.25">
      <c r="A32">
        <v>17</v>
      </c>
      <c r="B32">
        <v>1</v>
      </c>
      <c r="C32">
        <f>ROW(SmtRes!A21)</f>
        <v>21</v>
      </c>
      <c r="D32">
        <f>ROW(EtalonRes!A21)</f>
        <v>21</v>
      </c>
      <c r="E32" s="1" t="s">
        <v>40</v>
      </c>
      <c r="F32" s="1" t="s">
        <v>41</v>
      </c>
      <c r="G32" s="1" t="s">
        <v>42</v>
      </c>
      <c r="H32" s="1" t="s">
        <v>24</v>
      </c>
      <c r="I32">
        <f>ROUND(ROUND(1225/1000,4),7)</f>
        <v>1.2250000000000001</v>
      </c>
      <c r="J32">
        <v>0</v>
      </c>
      <c r="K32">
        <f>ROUND(ROUND(1225/1000,4),7)</f>
        <v>1.2250000000000001</v>
      </c>
      <c r="O32">
        <f t="shared" si="21"/>
        <v>3099.2</v>
      </c>
      <c r="P32">
        <f t="shared" si="22"/>
        <v>3.98</v>
      </c>
      <c r="Q32">
        <f t="shared" si="23"/>
        <v>3018.78</v>
      </c>
      <c r="R32">
        <f t="shared" si="24"/>
        <v>383.67</v>
      </c>
      <c r="S32">
        <f t="shared" si="25"/>
        <v>76.44</v>
      </c>
      <c r="T32">
        <f t="shared" si="26"/>
        <v>0</v>
      </c>
      <c r="U32">
        <f t="shared" si="27"/>
        <v>9.8000000000000007</v>
      </c>
      <c r="V32">
        <f t="shared" si="28"/>
        <v>28.42</v>
      </c>
      <c r="W32">
        <f t="shared" si="29"/>
        <v>0</v>
      </c>
      <c r="X32">
        <f t="shared" si="30"/>
        <v>423.3</v>
      </c>
      <c r="Y32">
        <f t="shared" si="30"/>
        <v>211.65</v>
      </c>
      <c r="AA32">
        <v>230182696</v>
      </c>
      <c r="AB32">
        <f t="shared" si="31"/>
        <v>2529.96</v>
      </c>
      <c r="AC32">
        <f t="shared" si="32"/>
        <v>3.25</v>
      </c>
      <c r="AD32">
        <f t="shared" si="33"/>
        <v>2464.31</v>
      </c>
      <c r="AE32">
        <f t="shared" si="34"/>
        <v>313.2</v>
      </c>
      <c r="AF32">
        <f t="shared" si="34"/>
        <v>62.4</v>
      </c>
      <c r="AG32">
        <f t="shared" si="35"/>
        <v>0</v>
      </c>
      <c r="AH32">
        <f t="shared" si="36"/>
        <v>8</v>
      </c>
      <c r="AI32">
        <f t="shared" si="36"/>
        <v>23.2</v>
      </c>
      <c r="AJ32">
        <f t="shared" si="37"/>
        <v>0</v>
      </c>
      <c r="AK32">
        <v>2529.96</v>
      </c>
      <c r="AL32">
        <v>3.25</v>
      </c>
      <c r="AM32">
        <v>2464.31</v>
      </c>
      <c r="AN32">
        <v>313.2</v>
      </c>
      <c r="AO32">
        <v>62.4</v>
      </c>
      <c r="AP32">
        <v>0</v>
      </c>
      <c r="AQ32">
        <v>8</v>
      </c>
      <c r="AR32">
        <v>23.2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s="1" t="s">
        <v>2</v>
      </c>
      <c r="BE32" s="1" t="s">
        <v>2</v>
      </c>
      <c r="BF32" s="1" t="s">
        <v>2</v>
      </c>
      <c r="BG32" s="1" t="s">
        <v>2</v>
      </c>
      <c r="BH32">
        <v>0</v>
      </c>
      <c r="BI32">
        <v>1</v>
      </c>
      <c r="BJ32" s="1" t="s">
        <v>43</v>
      </c>
      <c r="BM32">
        <v>1001</v>
      </c>
      <c r="BN32">
        <v>0</v>
      </c>
      <c r="BO32" s="1" t="s">
        <v>2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s="1" t="s">
        <v>2</v>
      </c>
      <c r="BZ32">
        <v>92</v>
      </c>
      <c r="CA32">
        <v>46</v>
      </c>
      <c r="CB32" s="1" t="s">
        <v>2</v>
      </c>
      <c r="CE32">
        <v>0</v>
      </c>
      <c r="CF32">
        <v>0</v>
      </c>
      <c r="CG32">
        <v>0</v>
      </c>
      <c r="CM32">
        <v>0</v>
      </c>
      <c r="CN32" s="1" t="s">
        <v>2</v>
      </c>
      <c r="CO32">
        <v>0</v>
      </c>
      <c r="CP32">
        <f t="shared" si="38"/>
        <v>3099.2000000000003</v>
      </c>
      <c r="CQ32">
        <f t="shared" si="39"/>
        <v>3.25</v>
      </c>
      <c r="CR32">
        <f t="shared" si="40"/>
        <v>2464.31</v>
      </c>
      <c r="CS32">
        <f t="shared" si="41"/>
        <v>313.2</v>
      </c>
      <c r="CT32">
        <f t="shared" si="41"/>
        <v>62.4</v>
      </c>
      <c r="CU32">
        <f t="shared" si="41"/>
        <v>0</v>
      </c>
      <c r="CV32">
        <f t="shared" si="41"/>
        <v>8</v>
      </c>
      <c r="CW32">
        <f t="shared" si="41"/>
        <v>23.2</v>
      </c>
      <c r="CX32">
        <f t="shared" si="41"/>
        <v>0</v>
      </c>
      <c r="CY32">
        <f t="shared" si="42"/>
        <v>423.30120000000005</v>
      </c>
      <c r="CZ32">
        <f t="shared" si="43"/>
        <v>211.65060000000003</v>
      </c>
      <c r="DC32" s="1" t="s">
        <v>2</v>
      </c>
      <c r="DD32" s="1" t="s">
        <v>2</v>
      </c>
      <c r="DE32" s="1" t="s">
        <v>2</v>
      </c>
      <c r="DF32" s="1" t="s">
        <v>2</v>
      </c>
      <c r="DG32" s="1" t="s">
        <v>2</v>
      </c>
      <c r="DH32" s="1" t="s">
        <v>2</v>
      </c>
      <c r="DI32" s="1" t="s">
        <v>2</v>
      </c>
      <c r="DJ32" s="1" t="s">
        <v>2</v>
      </c>
      <c r="DK32" s="1" t="s">
        <v>2</v>
      </c>
      <c r="DL32" s="1" t="s">
        <v>2</v>
      </c>
      <c r="DM32" s="1" t="s">
        <v>2</v>
      </c>
      <c r="DN32">
        <v>0</v>
      </c>
      <c r="DO32">
        <v>0</v>
      </c>
      <c r="DP32">
        <v>1</v>
      </c>
      <c r="DQ32">
        <v>1</v>
      </c>
      <c r="DU32">
        <v>1007</v>
      </c>
      <c r="DV32" s="1" t="s">
        <v>24</v>
      </c>
      <c r="DW32" s="1" t="s">
        <v>24</v>
      </c>
      <c r="DX32">
        <v>1000</v>
      </c>
      <c r="DY32" s="1" t="s">
        <v>2</v>
      </c>
      <c r="DZ32" s="1" t="s">
        <v>2</v>
      </c>
      <c r="EA32" s="1" t="s">
        <v>2</v>
      </c>
      <c r="EB32" s="1" t="s">
        <v>2</v>
      </c>
      <c r="EC32" s="1" t="s">
        <v>2</v>
      </c>
      <c r="ED32" s="1" t="s">
        <v>2</v>
      </c>
      <c r="EE32">
        <v>224907807</v>
      </c>
      <c r="EF32">
        <v>2</v>
      </c>
      <c r="EG32" s="1" t="s">
        <v>26</v>
      </c>
      <c r="EH32">
        <v>1</v>
      </c>
      <c r="EI32" s="1" t="s">
        <v>20</v>
      </c>
      <c r="EJ32">
        <v>1</v>
      </c>
      <c r="EK32">
        <v>1001</v>
      </c>
      <c r="EL32" s="1" t="s">
        <v>27</v>
      </c>
      <c r="EM32" s="1" t="s">
        <v>28</v>
      </c>
      <c r="EN32" s="1" t="s">
        <v>2</v>
      </c>
      <c r="EO32" s="1" t="s">
        <v>2</v>
      </c>
      <c r="EQ32">
        <v>0</v>
      </c>
      <c r="ER32">
        <v>2529.96</v>
      </c>
      <c r="ES32">
        <v>3.25</v>
      </c>
      <c r="ET32">
        <v>2464.31</v>
      </c>
      <c r="EU32">
        <v>313.2</v>
      </c>
      <c r="EV32">
        <v>62.4</v>
      </c>
      <c r="EW32">
        <v>8</v>
      </c>
      <c r="EX32">
        <v>23.2</v>
      </c>
      <c r="EY32">
        <v>0</v>
      </c>
      <c r="FQ32">
        <v>0</v>
      </c>
      <c r="FR32">
        <f t="shared" si="44"/>
        <v>0</v>
      </c>
      <c r="FS32">
        <v>0</v>
      </c>
      <c r="FX32">
        <v>92</v>
      </c>
      <c r="FY32">
        <v>46</v>
      </c>
      <c r="GA32" s="1" t="s">
        <v>2</v>
      </c>
      <c r="GD32">
        <v>1</v>
      </c>
      <c r="GF32">
        <v>-112818244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5"/>
        <v>0</v>
      </c>
      <c r="GM32">
        <f t="shared" si="46"/>
        <v>3734.15</v>
      </c>
      <c r="GN32">
        <f t="shared" si="47"/>
        <v>3734.15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s="1" t="s">
        <v>2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s="1" t="s">
        <v>2</v>
      </c>
      <c r="HF32" s="1" t="s">
        <v>2</v>
      </c>
      <c r="HI32">
        <f t="shared" si="53"/>
        <v>384</v>
      </c>
      <c r="HJ32">
        <f t="shared" si="54"/>
        <v>76</v>
      </c>
      <c r="HK32">
        <f t="shared" si="55"/>
        <v>423</v>
      </c>
      <c r="HL32">
        <f t="shared" si="56"/>
        <v>212</v>
      </c>
      <c r="HM32" s="1" t="s">
        <v>2</v>
      </c>
      <c r="HN32" s="1" t="s">
        <v>29</v>
      </c>
      <c r="HO32" s="1" t="s">
        <v>30</v>
      </c>
      <c r="HP32" s="1" t="s">
        <v>27</v>
      </c>
      <c r="HQ32" s="1" t="s">
        <v>27</v>
      </c>
      <c r="IK32">
        <v>0</v>
      </c>
    </row>
    <row r="33" spans="1:245" x14ac:dyDescent="0.25">
      <c r="A33">
        <v>17</v>
      </c>
      <c r="B33">
        <v>1</v>
      </c>
      <c r="C33">
        <f>ROW(SmtRes!A26)</f>
        <v>26</v>
      </c>
      <c r="D33">
        <f>ROW(EtalonRes!A26)</f>
        <v>26</v>
      </c>
      <c r="E33" s="1" t="s">
        <v>40</v>
      </c>
      <c r="F33" s="1" t="s">
        <v>41</v>
      </c>
      <c r="G33" s="1" t="s">
        <v>42</v>
      </c>
      <c r="H33" s="1" t="s">
        <v>24</v>
      </c>
      <c r="I33">
        <f>ROUND(ROUND(1225/1000,4),7)</f>
        <v>1.2250000000000001</v>
      </c>
      <c r="J33">
        <v>0</v>
      </c>
      <c r="K33">
        <f>ROUND(ROUND(1225/1000,4),7)</f>
        <v>1.2250000000000001</v>
      </c>
      <c r="O33">
        <f t="shared" si="21"/>
        <v>3099.2</v>
      </c>
      <c r="P33">
        <f t="shared" si="22"/>
        <v>3.98</v>
      </c>
      <c r="Q33">
        <f t="shared" si="23"/>
        <v>3018.78</v>
      </c>
      <c r="R33">
        <f t="shared" si="24"/>
        <v>383.67</v>
      </c>
      <c r="S33">
        <f t="shared" si="25"/>
        <v>76.44</v>
      </c>
      <c r="T33">
        <f t="shared" si="26"/>
        <v>0</v>
      </c>
      <c r="U33">
        <f t="shared" si="27"/>
        <v>9.8000000000000007</v>
      </c>
      <c r="V33">
        <f t="shared" si="28"/>
        <v>28.42</v>
      </c>
      <c r="W33">
        <f t="shared" si="29"/>
        <v>0</v>
      </c>
      <c r="X33">
        <f t="shared" si="30"/>
        <v>423.3</v>
      </c>
      <c r="Y33">
        <f t="shared" si="30"/>
        <v>211.65</v>
      </c>
      <c r="AA33">
        <v>230184460</v>
      </c>
      <c r="AB33">
        <f t="shared" si="31"/>
        <v>2529.96</v>
      </c>
      <c r="AC33">
        <f t="shared" si="32"/>
        <v>3.25</v>
      </c>
      <c r="AD33">
        <f t="shared" si="33"/>
        <v>2464.31</v>
      </c>
      <c r="AE33">
        <f t="shared" si="34"/>
        <v>313.2</v>
      </c>
      <c r="AF33">
        <f t="shared" si="34"/>
        <v>62.4</v>
      </c>
      <c r="AG33">
        <f t="shared" si="35"/>
        <v>0</v>
      </c>
      <c r="AH33">
        <f t="shared" si="36"/>
        <v>8</v>
      </c>
      <c r="AI33">
        <f t="shared" si="36"/>
        <v>23.2</v>
      </c>
      <c r="AJ33">
        <f t="shared" si="37"/>
        <v>0</v>
      </c>
      <c r="AK33">
        <v>2529.96</v>
      </c>
      <c r="AL33">
        <v>3.25</v>
      </c>
      <c r="AM33">
        <v>2464.31</v>
      </c>
      <c r="AN33">
        <v>313.2</v>
      </c>
      <c r="AO33">
        <v>62.4</v>
      </c>
      <c r="AP33">
        <v>0</v>
      </c>
      <c r="AQ33">
        <v>8</v>
      </c>
      <c r="AR33">
        <v>23.2</v>
      </c>
      <c r="AS33">
        <v>0</v>
      </c>
      <c r="AT33">
        <v>92</v>
      </c>
      <c r="AU33">
        <v>46</v>
      </c>
      <c r="AV33">
        <v>1</v>
      </c>
      <c r="AW33">
        <v>1</v>
      </c>
      <c r="AZ33">
        <v>1</v>
      </c>
      <c r="BA33">
        <v>37.64</v>
      </c>
      <c r="BB33">
        <v>1</v>
      </c>
      <c r="BC33">
        <v>1</v>
      </c>
      <c r="BD33" s="1" t="s">
        <v>2</v>
      </c>
      <c r="BE33" s="1" t="s">
        <v>2</v>
      </c>
      <c r="BF33" s="1" t="s">
        <v>2</v>
      </c>
      <c r="BG33" s="1" t="s">
        <v>2</v>
      </c>
      <c r="BH33">
        <v>0</v>
      </c>
      <c r="BI33">
        <v>1</v>
      </c>
      <c r="BJ33" s="1" t="s">
        <v>43</v>
      </c>
      <c r="BM33">
        <v>1001</v>
      </c>
      <c r="BN33">
        <v>0</v>
      </c>
      <c r="BO33" s="1" t="s">
        <v>31</v>
      </c>
      <c r="BP33">
        <v>1</v>
      </c>
      <c r="BQ33">
        <v>2</v>
      </c>
      <c r="BR33">
        <v>0</v>
      </c>
      <c r="BS33">
        <v>37.64</v>
      </c>
      <c r="BT33">
        <v>1</v>
      </c>
      <c r="BU33">
        <v>1</v>
      </c>
      <c r="BV33">
        <v>1</v>
      </c>
      <c r="BW33">
        <v>1</v>
      </c>
      <c r="BX33">
        <v>1</v>
      </c>
      <c r="BY33" s="1" t="s">
        <v>2</v>
      </c>
      <c r="BZ33">
        <v>92</v>
      </c>
      <c r="CA33">
        <v>46</v>
      </c>
      <c r="CB33" s="1" t="s">
        <v>2</v>
      </c>
      <c r="CE33">
        <v>0</v>
      </c>
      <c r="CF33">
        <v>0</v>
      </c>
      <c r="CG33">
        <v>0</v>
      </c>
      <c r="CM33">
        <v>0</v>
      </c>
      <c r="CN33" s="1" t="s">
        <v>2</v>
      </c>
      <c r="CO33">
        <v>0</v>
      </c>
      <c r="CP33">
        <f t="shared" si="38"/>
        <v>3099.2000000000003</v>
      </c>
      <c r="CQ33">
        <f t="shared" si="39"/>
        <v>3.25</v>
      </c>
      <c r="CR33">
        <f t="shared" si="40"/>
        <v>2464.31</v>
      </c>
      <c r="CS33">
        <f t="shared" si="41"/>
        <v>313.2</v>
      </c>
      <c r="CT33">
        <f t="shared" si="41"/>
        <v>62.4</v>
      </c>
      <c r="CU33">
        <f t="shared" si="41"/>
        <v>0</v>
      </c>
      <c r="CV33">
        <f t="shared" si="41"/>
        <v>8</v>
      </c>
      <c r="CW33">
        <f t="shared" si="41"/>
        <v>23.2</v>
      </c>
      <c r="CX33">
        <f t="shared" si="41"/>
        <v>0</v>
      </c>
      <c r="CY33">
        <f t="shared" si="42"/>
        <v>423.30120000000005</v>
      </c>
      <c r="CZ33">
        <f t="shared" si="43"/>
        <v>211.65060000000003</v>
      </c>
      <c r="DC33" s="1" t="s">
        <v>2</v>
      </c>
      <c r="DD33" s="1" t="s">
        <v>2</v>
      </c>
      <c r="DE33" s="1" t="s">
        <v>2</v>
      </c>
      <c r="DF33" s="1" t="s">
        <v>2</v>
      </c>
      <c r="DG33" s="1" t="s">
        <v>2</v>
      </c>
      <c r="DH33" s="1" t="s">
        <v>2</v>
      </c>
      <c r="DI33" s="1" t="s">
        <v>2</v>
      </c>
      <c r="DJ33" s="1" t="s">
        <v>2</v>
      </c>
      <c r="DK33" s="1" t="s">
        <v>2</v>
      </c>
      <c r="DL33" s="1" t="s">
        <v>2</v>
      </c>
      <c r="DM33" s="1" t="s">
        <v>2</v>
      </c>
      <c r="DN33">
        <v>0</v>
      </c>
      <c r="DO33">
        <v>0</v>
      </c>
      <c r="DP33">
        <v>1</v>
      </c>
      <c r="DQ33">
        <v>1</v>
      </c>
      <c r="DU33">
        <v>1007</v>
      </c>
      <c r="DV33" s="1" t="s">
        <v>24</v>
      </c>
      <c r="DW33" s="1" t="s">
        <v>24</v>
      </c>
      <c r="DX33">
        <v>1000</v>
      </c>
      <c r="DY33" s="1" t="s">
        <v>2</v>
      </c>
      <c r="DZ33" s="1" t="s">
        <v>2</v>
      </c>
      <c r="EA33" s="1" t="s">
        <v>2</v>
      </c>
      <c r="EB33" s="1" t="s">
        <v>2</v>
      </c>
      <c r="EC33" s="1" t="s">
        <v>2</v>
      </c>
      <c r="ED33" s="1" t="s">
        <v>2</v>
      </c>
      <c r="EE33">
        <v>224907807</v>
      </c>
      <c r="EF33">
        <v>2</v>
      </c>
      <c r="EG33" s="1" t="s">
        <v>26</v>
      </c>
      <c r="EH33">
        <v>1</v>
      </c>
      <c r="EI33" s="1" t="s">
        <v>20</v>
      </c>
      <c r="EJ33">
        <v>1</v>
      </c>
      <c r="EK33">
        <v>1001</v>
      </c>
      <c r="EL33" s="1" t="s">
        <v>27</v>
      </c>
      <c r="EM33" s="1" t="s">
        <v>28</v>
      </c>
      <c r="EN33" s="1" t="s">
        <v>2</v>
      </c>
      <c r="EO33" s="1" t="s">
        <v>2</v>
      </c>
      <c r="EQ33">
        <v>0</v>
      </c>
      <c r="ER33">
        <v>2529.96</v>
      </c>
      <c r="ES33">
        <v>3.25</v>
      </c>
      <c r="ET33">
        <v>2464.31</v>
      </c>
      <c r="EU33">
        <v>313.2</v>
      </c>
      <c r="EV33">
        <v>62.4</v>
      </c>
      <c r="EW33">
        <v>8</v>
      </c>
      <c r="EX33">
        <v>23.2</v>
      </c>
      <c r="EY33">
        <v>0</v>
      </c>
      <c r="FQ33">
        <v>0</v>
      </c>
      <c r="FR33">
        <f t="shared" si="44"/>
        <v>0</v>
      </c>
      <c r="FS33">
        <v>0</v>
      </c>
      <c r="FX33">
        <v>92</v>
      </c>
      <c r="FY33">
        <v>46</v>
      </c>
      <c r="GA33" s="1" t="s">
        <v>2</v>
      </c>
      <c r="GD33">
        <v>1</v>
      </c>
      <c r="GF33">
        <v>-112818244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3734.15</v>
      </c>
      <c r="GN33">
        <f t="shared" si="47"/>
        <v>3734.15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s="1" t="s">
        <v>2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s="1" t="s">
        <v>2</v>
      </c>
      <c r="HF33" s="1" t="s">
        <v>2</v>
      </c>
      <c r="HI33">
        <f t="shared" si="53"/>
        <v>14441</v>
      </c>
      <c r="HJ33">
        <f t="shared" si="54"/>
        <v>2877</v>
      </c>
      <c r="HK33">
        <f t="shared" si="55"/>
        <v>15933</v>
      </c>
      <c r="HL33">
        <f t="shared" si="56"/>
        <v>7966</v>
      </c>
      <c r="HM33" s="1" t="s">
        <v>2</v>
      </c>
      <c r="HN33" s="1" t="s">
        <v>29</v>
      </c>
      <c r="HO33" s="1" t="s">
        <v>30</v>
      </c>
      <c r="HP33" s="1" t="s">
        <v>27</v>
      </c>
      <c r="HQ33" s="1" t="s">
        <v>27</v>
      </c>
      <c r="IK33">
        <v>0</v>
      </c>
    </row>
    <row r="34" spans="1:245" x14ac:dyDescent="0.25">
      <c r="A34">
        <v>17</v>
      </c>
      <c r="B34">
        <v>1</v>
      </c>
      <c r="E34" s="1" t="s">
        <v>44</v>
      </c>
      <c r="F34" s="1" t="s">
        <v>45</v>
      </c>
      <c r="G34" s="1" t="s">
        <v>46</v>
      </c>
      <c r="H34" s="1" t="s">
        <v>47</v>
      </c>
      <c r="I34">
        <f>ROUND(70000*1.65,7)</f>
        <v>115500</v>
      </c>
      <c r="J34">
        <v>0</v>
      </c>
      <c r="K34">
        <f>ROUND(70000*1.65,7)</f>
        <v>115500</v>
      </c>
      <c r="O34">
        <f>0</f>
        <v>0</v>
      </c>
      <c r="P34">
        <f>0</f>
        <v>0</v>
      </c>
      <c r="Q34">
        <f>0</f>
        <v>0</v>
      </c>
      <c r="R34">
        <f>0</f>
        <v>0</v>
      </c>
      <c r="S34">
        <f>0</f>
        <v>0</v>
      </c>
      <c r="T34">
        <f>0</f>
        <v>0</v>
      </c>
      <c r="U34">
        <f>0</f>
        <v>0</v>
      </c>
      <c r="V34">
        <f>0</f>
        <v>0</v>
      </c>
      <c r="W34">
        <f>0</f>
        <v>0</v>
      </c>
      <c r="X34">
        <f>0</f>
        <v>0</v>
      </c>
      <c r="Y34">
        <f>0</f>
        <v>0</v>
      </c>
      <c r="AA34">
        <v>230182696</v>
      </c>
      <c r="AB34">
        <f>ROUND((AK34), 2 )</f>
        <v>13.38</v>
      </c>
      <c r="AC34">
        <f>0</f>
        <v>0</v>
      </c>
      <c r="AD34">
        <f>0</f>
        <v>0</v>
      </c>
      <c r="AE34">
        <f>0</f>
        <v>0</v>
      </c>
      <c r="AF34">
        <f>0</f>
        <v>0</v>
      </c>
      <c r="AG34">
        <f>0</f>
        <v>0</v>
      </c>
      <c r="AH34">
        <f>0</f>
        <v>0</v>
      </c>
      <c r="AI34">
        <f>0</f>
        <v>0</v>
      </c>
      <c r="AJ34">
        <f>0</f>
        <v>0</v>
      </c>
      <c r="AK34">
        <v>13.38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s="1" t="s">
        <v>2</v>
      </c>
      <c r="BE34" s="1" t="s">
        <v>2</v>
      </c>
      <c r="BF34" s="1" t="s">
        <v>2</v>
      </c>
      <c r="BG34" s="1" t="s">
        <v>2</v>
      </c>
      <c r="BH34">
        <v>0</v>
      </c>
      <c r="BI34">
        <v>1</v>
      </c>
      <c r="BJ34" s="1" t="s">
        <v>48</v>
      </c>
      <c r="BM34">
        <v>700011</v>
      </c>
      <c r="BN34">
        <v>0</v>
      </c>
      <c r="BO34" s="1" t="s">
        <v>2</v>
      </c>
      <c r="BP34">
        <v>0</v>
      </c>
      <c r="BQ34">
        <v>40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s="1" t="s">
        <v>2</v>
      </c>
      <c r="BZ34">
        <v>0</v>
      </c>
      <c r="CA34">
        <v>0</v>
      </c>
      <c r="CB34" s="1" t="s">
        <v>2</v>
      </c>
      <c r="CE34">
        <v>0</v>
      </c>
      <c r="CF34">
        <v>0</v>
      </c>
      <c r="CG34">
        <v>0</v>
      </c>
      <c r="CM34">
        <v>0</v>
      </c>
      <c r="CN34" s="1" t="s">
        <v>2</v>
      </c>
      <c r="CO34">
        <v>0</v>
      </c>
      <c r="CP34">
        <f>AB34*AZ34</f>
        <v>13.38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C34" s="1" t="s">
        <v>2</v>
      </c>
      <c r="DD34" s="1" t="s">
        <v>2</v>
      </c>
      <c r="DE34" s="1" t="s">
        <v>2</v>
      </c>
      <c r="DF34" s="1" t="s">
        <v>2</v>
      </c>
      <c r="DG34" s="1" t="s">
        <v>2</v>
      </c>
      <c r="DH34" s="1" t="s">
        <v>2</v>
      </c>
      <c r="DI34" s="1" t="s">
        <v>2</v>
      </c>
      <c r="DJ34" s="1" t="s">
        <v>2</v>
      </c>
      <c r="DK34" s="1" t="s">
        <v>2</v>
      </c>
      <c r="DL34" s="1" t="s">
        <v>2</v>
      </c>
      <c r="DM34" s="1" t="s">
        <v>2</v>
      </c>
      <c r="DN34">
        <v>0</v>
      </c>
      <c r="DO34">
        <v>0</v>
      </c>
      <c r="DP34">
        <v>1</v>
      </c>
      <c r="DQ34">
        <v>1</v>
      </c>
      <c r="DU34">
        <v>74472246</v>
      </c>
      <c r="DV34" s="1" t="s">
        <v>47</v>
      </c>
      <c r="DW34" s="1" t="s">
        <v>47</v>
      </c>
      <c r="DX34">
        <v>1</v>
      </c>
      <c r="DY34" s="1" t="s">
        <v>2</v>
      </c>
      <c r="DZ34" s="1" t="s">
        <v>2</v>
      </c>
      <c r="EA34" s="1" t="s">
        <v>2</v>
      </c>
      <c r="EB34" s="1" t="s">
        <v>2</v>
      </c>
      <c r="EC34" s="1" t="s">
        <v>2</v>
      </c>
      <c r="ED34" s="1" t="s">
        <v>2</v>
      </c>
      <c r="EE34">
        <v>224908306</v>
      </c>
      <c r="EF34">
        <v>40</v>
      </c>
      <c r="EG34" s="1" t="s">
        <v>49</v>
      </c>
      <c r="EH34">
        <v>107</v>
      </c>
      <c r="EI34" s="1" t="s">
        <v>50</v>
      </c>
      <c r="EJ34">
        <v>1</v>
      </c>
      <c r="EK34">
        <v>700011</v>
      </c>
      <c r="EL34" s="1" t="s">
        <v>51</v>
      </c>
      <c r="EM34" s="1" t="s">
        <v>52</v>
      </c>
      <c r="EN34" s="1" t="s">
        <v>2</v>
      </c>
      <c r="EO34" s="1" t="s">
        <v>2</v>
      </c>
      <c r="EQ34">
        <v>1835008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4"/>
        <v>0</v>
      </c>
      <c r="FS34">
        <v>0</v>
      </c>
      <c r="FX34">
        <v>0</v>
      </c>
      <c r="FY34">
        <v>0</v>
      </c>
      <c r="GA34" s="1" t="s">
        <v>2</v>
      </c>
      <c r="GD34">
        <v>1</v>
      </c>
      <c r="GF34">
        <v>1940526942</v>
      </c>
      <c r="GG34">
        <v>2</v>
      </c>
      <c r="GH34">
        <v>1</v>
      </c>
      <c r="GI34">
        <v>-2</v>
      </c>
      <c r="GJ34">
        <v>2</v>
      </c>
      <c r="GK34">
        <v>0</v>
      </c>
      <c r="GL34">
        <f t="shared" si="45"/>
        <v>0</v>
      </c>
      <c r="GM34">
        <f>ROUND(CP34*I34, 2)</f>
        <v>1545390</v>
      </c>
      <c r="GN34">
        <f t="shared" si="47"/>
        <v>1545390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s="1" t="s">
        <v>2</v>
      </c>
      <c r="GV34">
        <f>0</f>
        <v>0</v>
      </c>
      <c r="GW34">
        <v>1</v>
      </c>
      <c r="GX34">
        <f>0</f>
        <v>0</v>
      </c>
      <c r="HA34">
        <v>0</v>
      </c>
      <c r="HB34">
        <v>0</v>
      </c>
      <c r="HC34">
        <v>0</v>
      </c>
      <c r="HD34">
        <f>GM34</f>
        <v>1545390</v>
      </c>
      <c r="HE34" s="1" t="s">
        <v>2</v>
      </c>
      <c r="HF34" s="1" t="s">
        <v>2</v>
      </c>
      <c r="HI34">
        <f t="shared" si="53"/>
        <v>0</v>
      </c>
      <c r="HJ34">
        <f t="shared" si="54"/>
        <v>0</v>
      </c>
      <c r="HM34" s="1" t="s">
        <v>2</v>
      </c>
      <c r="HN34" s="1" t="s">
        <v>2</v>
      </c>
      <c r="HO34" s="1" t="s">
        <v>2</v>
      </c>
      <c r="HP34" s="1" t="s">
        <v>2</v>
      </c>
      <c r="HQ34" s="1" t="s">
        <v>2</v>
      </c>
      <c r="IK34">
        <v>0</v>
      </c>
    </row>
    <row r="35" spans="1:245" x14ac:dyDescent="0.25">
      <c r="A35">
        <v>17</v>
      </c>
      <c r="B35">
        <v>1</v>
      </c>
      <c r="E35" s="1" t="s">
        <v>44</v>
      </c>
      <c r="F35" s="1" t="s">
        <v>45</v>
      </c>
      <c r="G35" s="1" t="s">
        <v>46</v>
      </c>
      <c r="H35" s="1" t="s">
        <v>47</v>
      </c>
      <c r="I35">
        <f>ROUND(70000*1.65,7)</f>
        <v>115500</v>
      </c>
      <c r="J35">
        <v>0</v>
      </c>
      <c r="K35">
        <f>ROUND(70000*1.65,7)</f>
        <v>115500</v>
      </c>
      <c r="O35">
        <f>0</f>
        <v>0</v>
      </c>
      <c r="P35">
        <f>0</f>
        <v>0</v>
      </c>
      <c r="Q35">
        <f>0</f>
        <v>0</v>
      </c>
      <c r="R35">
        <f>0</f>
        <v>0</v>
      </c>
      <c r="S35">
        <f>0</f>
        <v>0</v>
      </c>
      <c r="T35">
        <f>0</f>
        <v>0</v>
      </c>
      <c r="U35">
        <f>0</f>
        <v>0</v>
      </c>
      <c r="V35">
        <f>0</f>
        <v>0</v>
      </c>
      <c r="W35">
        <f>0</f>
        <v>0</v>
      </c>
      <c r="X35">
        <f>0</f>
        <v>0</v>
      </c>
      <c r="Y35">
        <f>0</f>
        <v>0</v>
      </c>
      <c r="AA35">
        <v>230184460</v>
      </c>
      <c r="AB35">
        <f>ROUND((AK35), 2 )</f>
        <v>13.38</v>
      </c>
      <c r="AC35">
        <f>0</f>
        <v>0</v>
      </c>
      <c r="AD35">
        <f>0</f>
        <v>0</v>
      </c>
      <c r="AE35">
        <f>0</f>
        <v>0</v>
      </c>
      <c r="AF35">
        <f>0</f>
        <v>0</v>
      </c>
      <c r="AG35">
        <f>0</f>
        <v>0</v>
      </c>
      <c r="AH35">
        <f>0</f>
        <v>0</v>
      </c>
      <c r="AI35">
        <f>0</f>
        <v>0</v>
      </c>
      <c r="AJ35">
        <f>0</f>
        <v>0</v>
      </c>
      <c r="AK35">
        <v>13.38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s="1" t="s">
        <v>2</v>
      </c>
      <c r="BE35" s="1" t="s">
        <v>2</v>
      </c>
      <c r="BF35" s="1" t="s">
        <v>2</v>
      </c>
      <c r="BG35" s="1" t="s">
        <v>2</v>
      </c>
      <c r="BH35">
        <v>0</v>
      </c>
      <c r="BI35">
        <v>1</v>
      </c>
      <c r="BJ35" s="1" t="s">
        <v>48</v>
      </c>
      <c r="BM35">
        <v>700011</v>
      </c>
      <c r="BN35">
        <v>0</v>
      </c>
      <c r="BO35" s="1" t="s">
        <v>53</v>
      </c>
      <c r="BP35">
        <v>1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s="1" t="s">
        <v>2</v>
      </c>
      <c r="BZ35">
        <v>0</v>
      </c>
      <c r="CA35">
        <v>0</v>
      </c>
      <c r="CB35" s="1" t="s">
        <v>2</v>
      </c>
      <c r="CE35">
        <v>0</v>
      </c>
      <c r="CF35">
        <v>0</v>
      </c>
      <c r="CG35">
        <v>0</v>
      </c>
      <c r="CM35">
        <v>0</v>
      </c>
      <c r="CN35" s="1" t="s">
        <v>2</v>
      </c>
      <c r="CO35">
        <v>0</v>
      </c>
      <c r="CP35">
        <f>AB35*AZ35</f>
        <v>13.38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C35" s="1" t="s">
        <v>2</v>
      </c>
      <c r="DD35" s="1" t="s">
        <v>2</v>
      </c>
      <c r="DE35" s="1" t="s">
        <v>2</v>
      </c>
      <c r="DF35" s="1" t="s">
        <v>2</v>
      </c>
      <c r="DG35" s="1" t="s">
        <v>2</v>
      </c>
      <c r="DH35" s="1" t="s">
        <v>2</v>
      </c>
      <c r="DI35" s="1" t="s">
        <v>2</v>
      </c>
      <c r="DJ35" s="1" t="s">
        <v>2</v>
      </c>
      <c r="DK35" s="1" t="s">
        <v>2</v>
      </c>
      <c r="DL35" s="1" t="s">
        <v>2</v>
      </c>
      <c r="DM35" s="1" t="s">
        <v>2</v>
      </c>
      <c r="DN35">
        <v>0</v>
      </c>
      <c r="DO35">
        <v>0</v>
      </c>
      <c r="DP35">
        <v>1</v>
      </c>
      <c r="DQ35">
        <v>1</v>
      </c>
      <c r="DU35">
        <v>74472246</v>
      </c>
      <c r="DV35" s="1" t="s">
        <v>47</v>
      </c>
      <c r="DW35" s="1" t="s">
        <v>47</v>
      </c>
      <c r="DX35">
        <v>1</v>
      </c>
      <c r="DY35" s="1" t="s">
        <v>2</v>
      </c>
      <c r="DZ35" s="1" t="s">
        <v>2</v>
      </c>
      <c r="EA35" s="1" t="s">
        <v>2</v>
      </c>
      <c r="EB35" s="1" t="s">
        <v>2</v>
      </c>
      <c r="EC35" s="1" t="s">
        <v>2</v>
      </c>
      <c r="ED35" s="1" t="s">
        <v>2</v>
      </c>
      <c r="EE35">
        <v>224908306</v>
      </c>
      <c r="EF35">
        <v>40</v>
      </c>
      <c r="EG35" s="1" t="s">
        <v>49</v>
      </c>
      <c r="EH35">
        <v>107</v>
      </c>
      <c r="EI35" s="1" t="s">
        <v>50</v>
      </c>
      <c r="EJ35">
        <v>1</v>
      </c>
      <c r="EK35">
        <v>700011</v>
      </c>
      <c r="EL35" s="1" t="s">
        <v>51</v>
      </c>
      <c r="EM35" s="1" t="s">
        <v>52</v>
      </c>
      <c r="EN35" s="1" t="s">
        <v>2</v>
      </c>
      <c r="EO35" s="1" t="s">
        <v>2</v>
      </c>
      <c r="EQ35">
        <v>1835008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4"/>
        <v>0</v>
      </c>
      <c r="FS35">
        <v>0</v>
      </c>
      <c r="FX35">
        <v>0</v>
      </c>
      <c r="FY35">
        <v>0</v>
      </c>
      <c r="GA35" s="1" t="s">
        <v>2</v>
      </c>
      <c r="GD35">
        <v>1</v>
      </c>
      <c r="GF35">
        <v>1940526942</v>
      </c>
      <c r="GG35">
        <v>2</v>
      </c>
      <c r="GH35">
        <v>1</v>
      </c>
      <c r="GI35">
        <v>4</v>
      </c>
      <c r="GJ35">
        <v>2</v>
      </c>
      <c r="GK35">
        <v>0</v>
      </c>
      <c r="GL35">
        <f t="shared" si="45"/>
        <v>0</v>
      </c>
      <c r="GM35">
        <f>ROUND(CP35*I35, 2)</f>
        <v>1545390</v>
      </c>
      <c r="GN35">
        <f t="shared" si="47"/>
        <v>1545390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s="1" t="s">
        <v>2</v>
      </c>
      <c r="GV35">
        <f>0</f>
        <v>0</v>
      </c>
      <c r="GW35">
        <v>1</v>
      </c>
      <c r="GX35">
        <f>0</f>
        <v>0</v>
      </c>
      <c r="HA35">
        <v>0</v>
      </c>
      <c r="HB35">
        <v>0</v>
      </c>
      <c r="HC35">
        <v>0</v>
      </c>
      <c r="HD35">
        <f>GM35</f>
        <v>1545390</v>
      </c>
      <c r="HE35" s="1" t="s">
        <v>2</v>
      </c>
      <c r="HF35" s="1" t="s">
        <v>2</v>
      </c>
      <c r="HI35">
        <f t="shared" si="53"/>
        <v>0</v>
      </c>
      <c r="HJ35">
        <f t="shared" si="54"/>
        <v>0</v>
      </c>
      <c r="HM35" s="1" t="s">
        <v>2</v>
      </c>
      <c r="HN35" s="1" t="s">
        <v>2</v>
      </c>
      <c r="HO35" s="1" t="s">
        <v>2</v>
      </c>
      <c r="HP35" s="1" t="s">
        <v>2</v>
      </c>
      <c r="HQ35" s="1" t="s">
        <v>2</v>
      </c>
      <c r="IK35">
        <v>0</v>
      </c>
    </row>
    <row r="36" spans="1:245" x14ac:dyDescent="0.25">
      <c r="A36">
        <v>17</v>
      </c>
      <c r="B36">
        <v>1</v>
      </c>
      <c r="C36">
        <f>ROW(SmtRes!A31)</f>
        <v>31</v>
      </c>
      <c r="D36">
        <f>ROW(EtalonRes!A31)</f>
        <v>31</v>
      </c>
      <c r="E36" s="1" t="s">
        <v>54</v>
      </c>
      <c r="F36" s="1" t="s">
        <v>55</v>
      </c>
      <c r="G36" s="1" t="s">
        <v>56</v>
      </c>
      <c r="H36" s="1" t="s">
        <v>24</v>
      </c>
      <c r="I36">
        <f>ROUND(70000/1000,7)</f>
        <v>70</v>
      </c>
      <c r="J36">
        <v>0</v>
      </c>
      <c r="K36">
        <f>ROUND(70000/1000,7)</f>
        <v>70</v>
      </c>
      <c r="O36">
        <f>ROUND(CP36, 2)</f>
        <v>18459.7</v>
      </c>
      <c r="P36">
        <f>ROUND(CQ36*I36, 2)</f>
        <v>151.9</v>
      </c>
      <c r="Q36">
        <f>ROUND(CR36*I36, 2)</f>
        <v>16822.400000000001</v>
      </c>
      <c r="R36">
        <f>ROUND(CS36*I36, 2)</f>
        <v>2853.9</v>
      </c>
      <c r="S36">
        <f>ROUND(CT36*I36, 2)</f>
        <v>1485.4</v>
      </c>
      <c r="T36">
        <f>ROUND(CU36*I36, 2)</f>
        <v>0</v>
      </c>
      <c r="U36">
        <f>ROUND(CV36*I36, 7)</f>
        <v>190.4</v>
      </c>
      <c r="V36">
        <f>ROUND(CW36*I36, 7)</f>
        <v>212.1</v>
      </c>
      <c r="W36">
        <f>ROUND(CX36*I36, 2)</f>
        <v>0</v>
      </c>
      <c r="X36">
        <f t="shared" ref="X36:Y39" si="57">ROUND(CY36, 2)</f>
        <v>3992.16</v>
      </c>
      <c r="Y36">
        <f t="shared" si="57"/>
        <v>1996.08</v>
      </c>
      <c r="AA36">
        <v>230182696</v>
      </c>
      <c r="AB36">
        <f>ROUND((AC36+AD36+AF36), 2 )</f>
        <v>263.70999999999998</v>
      </c>
      <c r="AC36">
        <f>ROUND((ES36), 2 )</f>
        <v>2.17</v>
      </c>
      <c r="AD36">
        <f>ROUND((((ET36)-(EU36))+AE36), 2 )</f>
        <v>240.32</v>
      </c>
      <c r="AE36">
        <f t="shared" ref="AE36:AF39" si="58">ROUND((EU36), 2 )</f>
        <v>40.770000000000003</v>
      </c>
      <c r="AF36">
        <f t="shared" si="58"/>
        <v>21.22</v>
      </c>
      <c r="AG36">
        <f>ROUND((AP36), 2 )</f>
        <v>0</v>
      </c>
      <c r="AH36">
        <f t="shared" ref="AH36:AI39" si="59">(EW36)</f>
        <v>2.72</v>
      </c>
      <c r="AI36">
        <f t="shared" si="59"/>
        <v>3.03</v>
      </c>
      <c r="AJ36">
        <f>(AS36)</f>
        <v>0</v>
      </c>
      <c r="AK36">
        <v>263.70999999999998</v>
      </c>
      <c r="AL36">
        <v>2.17</v>
      </c>
      <c r="AM36">
        <v>240.32</v>
      </c>
      <c r="AN36">
        <v>40.770000000000003</v>
      </c>
      <c r="AO36">
        <v>21.22</v>
      </c>
      <c r="AP36">
        <v>0</v>
      </c>
      <c r="AQ36">
        <v>2.72</v>
      </c>
      <c r="AR36">
        <v>3.03</v>
      </c>
      <c r="AS36">
        <v>0</v>
      </c>
      <c r="AT36">
        <v>92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s="1" t="s">
        <v>2</v>
      </c>
      <c r="BE36" s="1" t="s">
        <v>2</v>
      </c>
      <c r="BF36" s="1" t="s">
        <v>2</v>
      </c>
      <c r="BG36" s="1" t="s">
        <v>2</v>
      </c>
      <c r="BH36">
        <v>0</v>
      </c>
      <c r="BI36">
        <v>1</v>
      </c>
      <c r="BJ36" s="1" t="s">
        <v>57</v>
      </c>
      <c r="BM36">
        <v>1001</v>
      </c>
      <c r="BN36">
        <v>0</v>
      </c>
      <c r="BO36" s="1" t="s">
        <v>2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s="1" t="s">
        <v>2</v>
      </c>
      <c r="BZ36">
        <v>92</v>
      </c>
      <c r="CA36">
        <v>46</v>
      </c>
      <c r="CB36" s="1" t="s">
        <v>2</v>
      </c>
      <c r="CE36">
        <v>0</v>
      </c>
      <c r="CF36">
        <v>0</v>
      </c>
      <c r="CG36">
        <v>0</v>
      </c>
      <c r="CM36">
        <v>0</v>
      </c>
      <c r="CN36" s="1" t="s">
        <v>2</v>
      </c>
      <c r="CO36">
        <v>0</v>
      </c>
      <c r="CP36">
        <f>(P36+Q36+S36)</f>
        <v>18459.700000000004</v>
      </c>
      <c r="CQ36">
        <f>AC36*BC36</f>
        <v>2.17</v>
      </c>
      <c r="CR36">
        <f>(((ET36)*BB36-(EU36))+AE36)</f>
        <v>240.32</v>
      </c>
      <c r="CS36">
        <f t="shared" ref="CS36:CX39" si="60">AE36</f>
        <v>40.770000000000003</v>
      </c>
      <c r="CT36">
        <f t="shared" si="60"/>
        <v>21.22</v>
      </c>
      <c r="CU36">
        <f t="shared" si="60"/>
        <v>0</v>
      </c>
      <c r="CV36">
        <f t="shared" si="60"/>
        <v>2.72</v>
      </c>
      <c r="CW36">
        <f t="shared" si="60"/>
        <v>3.03</v>
      </c>
      <c r="CX36">
        <f t="shared" si="60"/>
        <v>0</v>
      </c>
      <c r="CY36">
        <f>(((S36+R36)*AT36)/100)</f>
        <v>3992.1560000000004</v>
      </c>
      <c r="CZ36">
        <f>(((S36+R36)*AU36)/100)</f>
        <v>1996.0780000000002</v>
      </c>
      <c r="DC36" s="1" t="s">
        <v>2</v>
      </c>
      <c r="DD36" s="1" t="s">
        <v>2</v>
      </c>
      <c r="DE36" s="1" t="s">
        <v>2</v>
      </c>
      <c r="DF36" s="1" t="s">
        <v>2</v>
      </c>
      <c r="DG36" s="1" t="s">
        <v>2</v>
      </c>
      <c r="DH36" s="1" t="s">
        <v>2</v>
      </c>
      <c r="DI36" s="1" t="s">
        <v>2</v>
      </c>
      <c r="DJ36" s="1" t="s">
        <v>2</v>
      </c>
      <c r="DK36" s="1" t="s">
        <v>2</v>
      </c>
      <c r="DL36" s="1" t="s">
        <v>2</v>
      </c>
      <c r="DM36" s="1" t="s">
        <v>2</v>
      </c>
      <c r="DN36">
        <v>0</v>
      </c>
      <c r="DO36">
        <v>0</v>
      </c>
      <c r="DP36">
        <v>1</v>
      </c>
      <c r="DQ36">
        <v>1</v>
      </c>
      <c r="DU36">
        <v>1007</v>
      </c>
      <c r="DV36" s="1" t="s">
        <v>24</v>
      </c>
      <c r="DW36" s="1" t="s">
        <v>24</v>
      </c>
      <c r="DX36">
        <v>1000</v>
      </c>
      <c r="DY36" s="1" t="s">
        <v>2</v>
      </c>
      <c r="DZ36" s="1" t="s">
        <v>2</v>
      </c>
      <c r="EA36" s="1" t="s">
        <v>2</v>
      </c>
      <c r="EB36" s="1" t="s">
        <v>2</v>
      </c>
      <c r="EC36" s="1" t="s">
        <v>2</v>
      </c>
      <c r="ED36" s="1" t="s">
        <v>2</v>
      </c>
      <c r="EE36">
        <v>224907807</v>
      </c>
      <c r="EF36">
        <v>2</v>
      </c>
      <c r="EG36" s="1" t="s">
        <v>26</v>
      </c>
      <c r="EH36">
        <v>1</v>
      </c>
      <c r="EI36" s="1" t="s">
        <v>20</v>
      </c>
      <c r="EJ36">
        <v>1</v>
      </c>
      <c r="EK36">
        <v>1001</v>
      </c>
      <c r="EL36" s="1" t="s">
        <v>27</v>
      </c>
      <c r="EM36" s="1" t="s">
        <v>28</v>
      </c>
      <c r="EN36" s="1" t="s">
        <v>2</v>
      </c>
      <c r="EO36" s="1" t="s">
        <v>2</v>
      </c>
      <c r="EQ36">
        <v>0</v>
      </c>
      <c r="ER36">
        <v>263.70999999999998</v>
      </c>
      <c r="ES36">
        <v>2.17</v>
      </c>
      <c r="ET36">
        <v>240.32</v>
      </c>
      <c r="EU36">
        <v>40.770000000000003</v>
      </c>
      <c r="EV36">
        <v>21.22</v>
      </c>
      <c r="EW36">
        <v>2.72</v>
      </c>
      <c r="EX36">
        <v>3.03</v>
      </c>
      <c r="EY36">
        <v>0</v>
      </c>
      <c r="FQ36">
        <v>0</v>
      </c>
      <c r="FR36">
        <f t="shared" si="44"/>
        <v>0</v>
      </c>
      <c r="FS36">
        <v>0</v>
      </c>
      <c r="FX36">
        <v>92</v>
      </c>
      <c r="FY36">
        <v>46</v>
      </c>
      <c r="GA36" s="1" t="s">
        <v>2</v>
      </c>
      <c r="GD36">
        <v>1</v>
      </c>
      <c r="GF36">
        <v>190336111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5"/>
        <v>0</v>
      </c>
      <c r="GM36">
        <f>ROUND(O36+X36+Y36, 2)+GX36</f>
        <v>24447.94</v>
      </c>
      <c r="GN36">
        <f t="shared" si="47"/>
        <v>24447.94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s="1" t="s">
        <v>2</v>
      </c>
      <c r="GV36">
        <f>ROUND((GT36), 2 )</f>
        <v>0</v>
      </c>
      <c r="GW36">
        <v>1</v>
      </c>
      <c r="GX36">
        <f>ROUND(HC36*I36, 2)</f>
        <v>0</v>
      </c>
      <c r="HA36">
        <v>0</v>
      </c>
      <c r="HB36">
        <v>0</v>
      </c>
      <c r="HC36">
        <f>GV36*GW36</f>
        <v>0</v>
      </c>
      <c r="HE36" s="1" t="s">
        <v>2</v>
      </c>
      <c r="HF36" s="1" t="s">
        <v>2</v>
      </c>
      <c r="HI36">
        <f t="shared" si="53"/>
        <v>2854</v>
      </c>
      <c r="HJ36">
        <f t="shared" si="54"/>
        <v>1485</v>
      </c>
      <c r="HK36">
        <f>ROUND((((HJ36+HI36)*AT36)/100), 0)</f>
        <v>3992</v>
      </c>
      <c r="HL36">
        <f>ROUND((((HJ36+HI36)*AU36)/100), 0)</f>
        <v>1996</v>
      </c>
      <c r="HM36" s="1" t="s">
        <v>2</v>
      </c>
      <c r="HN36" s="1" t="s">
        <v>29</v>
      </c>
      <c r="HO36" s="1" t="s">
        <v>30</v>
      </c>
      <c r="HP36" s="1" t="s">
        <v>27</v>
      </c>
      <c r="HQ36" s="1" t="s">
        <v>27</v>
      </c>
      <c r="IK36">
        <v>0</v>
      </c>
    </row>
    <row r="37" spans="1:245" x14ac:dyDescent="0.25">
      <c r="A37">
        <v>17</v>
      </c>
      <c r="B37">
        <v>1</v>
      </c>
      <c r="C37">
        <f>ROW(SmtRes!A36)</f>
        <v>36</v>
      </c>
      <c r="D37">
        <f>ROW(EtalonRes!A36)</f>
        <v>36</v>
      </c>
      <c r="E37" s="1" t="s">
        <v>54</v>
      </c>
      <c r="F37" s="1" t="s">
        <v>55</v>
      </c>
      <c r="G37" s="1" t="s">
        <v>56</v>
      </c>
      <c r="H37" s="1" t="s">
        <v>24</v>
      </c>
      <c r="I37">
        <f>ROUND(70000/1000,7)</f>
        <v>70</v>
      </c>
      <c r="J37">
        <v>0</v>
      </c>
      <c r="K37">
        <f>ROUND(70000/1000,7)</f>
        <v>70</v>
      </c>
      <c r="O37">
        <f>ROUND(CP37, 2)</f>
        <v>18459.7</v>
      </c>
      <c r="P37">
        <f>ROUND(CQ37*I37, 2)</f>
        <v>151.9</v>
      </c>
      <c r="Q37">
        <f>ROUND(CR37*I37, 2)</f>
        <v>16822.400000000001</v>
      </c>
      <c r="R37">
        <f>ROUND(CS37*I37, 2)</f>
        <v>2853.9</v>
      </c>
      <c r="S37">
        <f>ROUND(CT37*I37, 2)</f>
        <v>1485.4</v>
      </c>
      <c r="T37">
        <f>ROUND(CU37*I37, 2)</f>
        <v>0</v>
      </c>
      <c r="U37">
        <f>ROUND(CV37*I37, 7)</f>
        <v>190.4</v>
      </c>
      <c r="V37">
        <f>ROUND(CW37*I37, 7)</f>
        <v>212.1</v>
      </c>
      <c r="W37">
        <f>ROUND(CX37*I37, 2)</f>
        <v>0</v>
      </c>
      <c r="X37">
        <f t="shared" si="57"/>
        <v>3992.16</v>
      </c>
      <c r="Y37">
        <f t="shared" si="57"/>
        <v>1996.08</v>
      </c>
      <c r="AA37">
        <v>230184460</v>
      </c>
      <c r="AB37">
        <f>ROUND((AC37+AD37+AF37), 2 )</f>
        <v>263.70999999999998</v>
      </c>
      <c r="AC37">
        <f>ROUND((ES37), 2 )</f>
        <v>2.17</v>
      </c>
      <c r="AD37">
        <f>ROUND((((ET37)-(EU37))+AE37), 2 )</f>
        <v>240.32</v>
      </c>
      <c r="AE37">
        <f t="shared" si="58"/>
        <v>40.770000000000003</v>
      </c>
      <c r="AF37">
        <f t="shared" si="58"/>
        <v>21.22</v>
      </c>
      <c r="AG37">
        <f>ROUND((AP37), 2 )</f>
        <v>0</v>
      </c>
      <c r="AH37">
        <f t="shared" si="59"/>
        <v>2.72</v>
      </c>
      <c r="AI37">
        <f t="shared" si="59"/>
        <v>3.03</v>
      </c>
      <c r="AJ37">
        <f>(AS37)</f>
        <v>0</v>
      </c>
      <c r="AK37">
        <v>263.70999999999998</v>
      </c>
      <c r="AL37">
        <v>2.17</v>
      </c>
      <c r="AM37">
        <v>240.32</v>
      </c>
      <c r="AN37">
        <v>40.770000000000003</v>
      </c>
      <c r="AO37">
        <v>21.22</v>
      </c>
      <c r="AP37">
        <v>0</v>
      </c>
      <c r="AQ37">
        <v>2.72</v>
      </c>
      <c r="AR37">
        <v>3.03</v>
      </c>
      <c r="AS37">
        <v>0</v>
      </c>
      <c r="AT37">
        <v>92</v>
      </c>
      <c r="AU37">
        <v>46</v>
      </c>
      <c r="AV37">
        <v>1</v>
      </c>
      <c r="AW37">
        <v>1</v>
      </c>
      <c r="AZ37">
        <v>1</v>
      </c>
      <c r="BA37">
        <v>37.64</v>
      </c>
      <c r="BB37">
        <v>1</v>
      </c>
      <c r="BC37">
        <v>1</v>
      </c>
      <c r="BD37" s="1" t="s">
        <v>2</v>
      </c>
      <c r="BE37" s="1" t="s">
        <v>2</v>
      </c>
      <c r="BF37" s="1" t="s">
        <v>2</v>
      </c>
      <c r="BG37" s="1" t="s">
        <v>2</v>
      </c>
      <c r="BH37">
        <v>0</v>
      </c>
      <c r="BI37">
        <v>1</v>
      </c>
      <c r="BJ37" s="1" t="s">
        <v>57</v>
      </c>
      <c r="BM37">
        <v>1001</v>
      </c>
      <c r="BN37">
        <v>0</v>
      </c>
      <c r="BO37" s="1" t="s">
        <v>31</v>
      </c>
      <c r="BP37">
        <v>1</v>
      </c>
      <c r="BQ37">
        <v>2</v>
      </c>
      <c r="BR37">
        <v>0</v>
      </c>
      <c r="BS37">
        <v>37.64</v>
      </c>
      <c r="BT37">
        <v>1</v>
      </c>
      <c r="BU37">
        <v>1</v>
      </c>
      <c r="BV37">
        <v>1</v>
      </c>
      <c r="BW37">
        <v>1</v>
      </c>
      <c r="BX37">
        <v>1</v>
      </c>
      <c r="BY37" s="1" t="s">
        <v>2</v>
      </c>
      <c r="BZ37">
        <v>92</v>
      </c>
      <c r="CA37">
        <v>46</v>
      </c>
      <c r="CB37" s="1" t="s">
        <v>2</v>
      </c>
      <c r="CE37">
        <v>0</v>
      </c>
      <c r="CF37">
        <v>0</v>
      </c>
      <c r="CG37">
        <v>0</v>
      </c>
      <c r="CM37">
        <v>0</v>
      </c>
      <c r="CN37" s="1" t="s">
        <v>2</v>
      </c>
      <c r="CO37">
        <v>0</v>
      </c>
      <c r="CP37">
        <f>(P37+Q37+S37)</f>
        <v>18459.700000000004</v>
      </c>
      <c r="CQ37">
        <f>AC37*BC37</f>
        <v>2.17</v>
      </c>
      <c r="CR37">
        <f>(((ET37)*BB37-(EU37))+AE37)</f>
        <v>240.32</v>
      </c>
      <c r="CS37">
        <f t="shared" si="60"/>
        <v>40.770000000000003</v>
      </c>
      <c r="CT37">
        <f t="shared" si="60"/>
        <v>21.22</v>
      </c>
      <c r="CU37">
        <f t="shared" si="60"/>
        <v>0</v>
      </c>
      <c r="CV37">
        <f t="shared" si="60"/>
        <v>2.72</v>
      </c>
      <c r="CW37">
        <f t="shared" si="60"/>
        <v>3.03</v>
      </c>
      <c r="CX37">
        <f t="shared" si="60"/>
        <v>0</v>
      </c>
      <c r="CY37">
        <f>(((S37+R37)*AT37)/100)</f>
        <v>3992.1560000000004</v>
      </c>
      <c r="CZ37">
        <f>(((S37+R37)*AU37)/100)</f>
        <v>1996.0780000000002</v>
      </c>
      <c r="DC37" s="1" t="s">
        <v>2</v>
      </c>
      <c r="DD37" s="1" t="s">
        <v>2</v>
      </c>
      <c r="DE37" s="1" t="s">
        <v>2</v>
      </c>
      <c r="DF37" s="1" t="s">
        <v>2</v>
      </c>
      <c r="DG37" s="1" t="s">
        <v>2</v>
      </c>
      <c r="DH37" s="1" t="s">
        <v>2</v>
      </c>
      <c r="DI37" s="1" t="s">
        <v>2</v>
      </c>
      <c r="DJ37" s="1" t="s">
        <v>2</v>
      </c>
      <c r="DK37" s="1" t="s">
        <v>2</v>
      </c>
      <c r="DL37" s="1" t="s">
        <v>2</v>
      </c>
      <c r="DM37" s="1" t="s">
        <v>2</v>
      </c>
      <c r="DN37">
        <v>0</v>
      </c>
      <c r="DO37">
        <v>0</v>
      </c>
      <c r="DP37">
        <v>1</v>
      </c>
      <c r="DQ37">
        <v>1</v>
      </c>
      <c r="DU37">
        <v>1007</v>
      </c>
      <c r="DV37" s="1" t="s">
        <v>24</v>
      </c>
      <c r="DW37" s="1" t="s">
        <v>24</v>
      </c>
      <c r="DX37">
        <v>1000</v>
      </c>
      <c r="DY37" s="1" t="s">
        <v>2</v>
      </c>
      <c r="DZ37" s="1" t="s">
        <v>2</v>
      </c>
      <c r="EA37" s="1" t="s">
        <v>2</v>
      </c>
      <c r="EB37" s="1" t="s">
        <v>2</v>
      </c>
      <c r="EC37" s="1" t="s">
        <v>2</v>
      </c>
      <c r="ED37" s="1" t="s">
        <v>2</v>
      </c>
      <c r="EE37">
        <v>224907807</v>
      </c>
      <c r="EF37">
        <v>2</v>
      </c>
      <c r="EG37" s="1" t="s">
        <v>26</v>
      </c>
      <c r="EH37">
        <v>1</v>
      </c>
      <c r="EI37" s="1" t="s">
        <v>20</v>
      </c>
      <c r="EJ37">
        <v>1</v>
      </c>
      <c r="EK37">
        <v>1001</v>
      </c>
      <c r="EL37" s="1" t="s">
        <v>27</v>
      </c>
      <c r="EM37" s="1" t="s">
        <v>28</v>
      </c>
      <c r="EN37" s="1" t="s">
        <v>2</v>
      </c>
      <c r="EO37" s="1" t="s">
        <v>2</v>
      </c>
      <c r="EQ37">
        <v>0</v>
      </c>
      <c r="ER37">
        <v>263.70999999999998</v>
      </c>
      <c r="ES37">
        <v>2.17</v>
      </c>
      <c r="ET37">
        <v>240.32</v>
      </c>
      <c r="EU37">
        <v>40.770000000000003</v>
      </c>
      <c r="EV37">
        <v>21.22</v>
      </c>
      <c r="EW37">
        <v>2.72</v>
      </c>
      <c r="EX37">
        <v>3.03</v>
      </c>
      <c r="EY37">
        <v>0</v>
      </c>
      <c r="FQ37">
        <v>0</v>
      </c>
      <c r="FR37">
        <f t="shared" si="44"/>
        <v>0</v>
      </c>
      <c r="FS37">
        <v>0</v>
      </c>
      <c r="FX37">
        <v>92</v>
      </c>
      <c r="FY37">
        <v>46</v>
      </c>
      <c r="GA37" s="1" t="s">
        <v>2</v>
      </c>
      <c r="GD37">
        <v>1</v>
      </c>
      <c r="GF37">
        <v>190336111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5"/>
        <v>0</v>
      </c>
      <c r="GM37">
        <f>ROUND(O37+X37+Y37, 2)+GX37</f>
        <v>24447.94</v>
      </c>
      <c r="GN37">
        <f t="shared" si="47"/>
        <v>24447.94</v>
      </c>
      <c r="GO37">
        <f t="shared" si="48"/>
        <v>0</v>
      </c>
      <c r="GP37">
        <f t="shared" si="49"/>
        <v>0</v>
      </c>
      <c r="GR37">
        <v>0</v>
      </c>
      <c r="GS37">
        <v>3</v>
      </c>
      <c r="GT37">
        <v>0</v>
      </c>
      <c r="GU37" s="1" t="s">
        <v>2</v>
      </c>
      <c r="GV37">
        <f>ROUND((GT37), 2 )</f>
        <v>0</v>
      </c>
      <c r="GW37">
        <v>1</v>
      </c>
      <c r="GX37">
        <f>ROUND(HC37*I37, 2)</f>
        <v>0</v>
      </c>
      <c r="HA37">
        <v>0</v>
      </c>
      <c r="HB37">
        <v>0</v>
      </c>
      <c r="HC37">
        <f>GV37*GW37</f>
        <v>0</v>
      </c>
      <c r="HE37" s="1" t="s">
        <v>2</v>
      </c>
      <c r="HF37" s="1" t="s">
        <v>2</v>
      </c>
      <c r="HI37">
        <f t="shared" si="53"/>
        <v>107421</v>
      </c>
      <c r="HJ37">
        <f t="shared" si="54"/>
        <v>55910</v>
      </c>
      <c r="HK37">
        <f>ROUND((((HJ37+HI37)*AT37)/100), 0)</f>
        <v>150265</v>
      </c>
      <c r="HL37">
        <f>ROUND((((HJ37+HI37)*AU37)/100), 0)</f>
        <v>75132</v>
      </c>
      <c r="HM37" s="1" t="s">
        <v>2</v>
      </c>
      <c r="HN37" s="1" t="s">
        <v>29</v>
      </c>
      <c r="HO37" s="1" t="s">
        <v>30</v>
      </c>
      <c r="HP37" s="1" t="s">
        <v>27</v>
      </c>
      <c r="HQ37" s="1" t="s">
        <v>27</v>
      </c>
      <c r="IK37">
        <v>0</v>
      </c>
    </row>
    <row r="38" spans="1:245" x14ac:dyDescent="0.25">
      <c r="A38">
        <v>17</v>
      </c>
      <c r="B38">
        <v>1</v>
      </c>
      <c r="C38">
        <f>ROW(SmtRes!A38)</f>
        <v>38</v>
      </c>
      <c r="D38">
        <f>ROW(EtalonRes!A38)</f>
        <v>38</v>
      </c>
      <c r="E38" s="1" t="s">
        <v>58</v>
      </c>
      <c r="F38" s="1" t="s">
        <v>59</v>
      </c>
      <c r="G38" s="1" t="s">
        <v>60</v>
      </c>
      <c r="H38" s="1" t="s">
        <v>35</v>
      </c>
      <c r="I38">
        <f>ROUND(70000/100,7)</f>
        <v>700</v>
      </c>
      <c r="J38">
        <v>0</v>
      </c>
      <c r="K38">
        <f>ROUND(70000/100,7)</f>
        <v>700</v>
      </c>
      <c r="O38">
        <f>ROUND(CP38, 2)</f>
        <v>1061060</v>
      </c>
      <c r="P38">
        <f>ROUND(CQ38*I38, 2)</f>
        <v>0</v>
      </c>
      <c r="Q38">
        <f>ROUND(CR38*I38, 2)</f>
        <v>592592</v>
      </c>
      <c r="R38">
        <f>ROUND(CS38*I38, 2)</f>
        <v>0</v>
      </c>
      <c r="S38">
        <f>ROUND(CT38*I38, 2)</f>
        <v>468468</v>
      </c>
      <c r="T38">
        <f>ROUND(CU38*I38, 2)</f>
        <v>0</v>
      </c>
      <c r="U38">
        <f>ROUND(CV38*I38, 7)</f>
        <v>60060</v>
      </c>
      <c r="V38">
        <f>ROUND(CW38*I38, 7)</f>
        <v>0</v>
      </c>
      <c r="W38">
        <f>ROUND(CX38*I38, 2)</f>
        <v>0</v>
      </c>
      <c r="X38">
        <f t="shared" si="57"/>
        <v>416936.52</v>
      </c>
      <c r="Y38">
        <f t="shared" si="57"/>
        <v>192071.88</v>
      </c>
      <c r="AA38">
        <v>230182696</v>
      </c>
      <c r="AB38">
        <f>ROUND((AC38+AD38+AF38), 2 )</f>
        <v>1515.8</v>
      </c>
      <c r="AC38">
        <f>ROUND((ES38), 2 )</f>
        <v>0</v>
      </c>
      <c r="AD38">
        <f>ROUND((((ET38)-(EU38))+AE38), 2 )</f>
        <v>846.56</v>
      </c>
      <c r="AE38">
        <f t="shared" si="58"/>
        <v>0</v>
      </c>
      <c r="AF38">
        <f t="shared" si="58"/>
        <v>669.24</v>
      </c>
      <c r="AG38">
        <f>ROUND((AP38), 2 )</f>
        <v>0</v>
      </c>
      <c r="AH38">
        <f t="shared" si="59"/>
        <v>85.8</v>
      </c>
      <c r="AI38">
        <f t="shared" si="59"/>
        <v>0</v>
      </c>
      <c r="AJ38">
        <f>(AS38)</f>
        <v>0</v>
      </c>
      <c r="AK38">
        <v>1515.8</v>
      </c>
      <c r="AL38">
        <v>0</v>
      </c>
      <c r="AM38">
        <v>846.56</v>
      </c>
      <c r="AN38">
        <v>0</v>
      </c>
      <c r="AO38">
        <v>669.24</v>
      </c>
      <c r="AP38">
        <v>0</v>
      </c>
      <c r="AQ38">
        <v>85.8</v>
      </c>
      <c r="AR38">
        <v>0</v>
      </c>
      <c r="AS38">
        <v>0</v>
      </c>
      <c r="AT38">
        <v>89</v>
      </c>
      <c r="AU38">
        <v>41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s="1" t="s">
        <v>2</v>
      </c>
      <c r="BE38" s="1" t="s">
        <v>2</v>
      </c>
      <c r="BF38" s="1" t="s">
        <v>2</v>
      </c>
      <c r="BG38" s="1" t="s">
        <v>2</v>
      </c>
      <c r="BH38">
        <v>0</v>
      </c>
      <c r="BI38">
        <v>1</v>
      </c>
      <c r="BJ38" s="1" t="s">
        <v>61</v>
      </c>
      <c r="BM38">
        <v>1007</v>
      </c>
      <c r="BN38">
        <v>0</v>
      </c>
      <c r="BO38" s="1" t="s">
        <v>2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s="1" t="s">
        <v>2</v>
      </c>
      <c r="BZ38">
        <v>89</v>
      </c>
      <c r="CA38">
        <v>41</v>
      </c>
      <c r="CB38" s="1" t="s">
        <v>2</v>
      </c>
      <c r="CE38">
        <v>0</v>
      </c>
      <c r="CF38">
        <v>0</v>
      </c>
      <c r="CG38">
        <v>0</v>
      </c>
      <c r="CM38">
        <v>0</v>
      </c>
      <c r="CN38" s="1" t="s">
        <v>2</v>
      </c>
      <c r="CO38">
        <v>0</v>
      </c>
      <c r="CP38">
        <f>(P38+Q38+S38)</f>
        <v>1061060</v>
      </c>
      <c r="CQ38">
        <f>AC38*BC38</f>
        <v>0</v>
      </c>
      <c r="CR38">
        <f>(((ET38)*BB38-(EU38))+AE38)</f>
        <v>846.56</v>
      </c>
      <c r="CS38">
        <f t="shared" si="60"/>
        <v>0</v>
      </c>
      <c r="CT38">
        <f t="shared" si="60"/>
        <v>669.24</v>
      </c>
      <c r="CU38">
        <f t="shared" si="60"/>
        <v>0</v>
      </c>
      <c r="CV38">
        <f t="shared" si="60"/>
        <v>85.8</v>
      </c>
      <c r="CW38">
        <f t="shared" si="60"/>
        <v>0</v>
      </c>
      <c r="CX38">
        <f t="shared" si="60"/>
        <v>0</v>
      </c>
      <c r="CY38">
        <f>(((S38+R38)*AT38)/100)</f>
        <v>416936.52</v>
      </c>
      <c r="CZ38">
        <f>(((S38+R38)*AU38)/100)</f>
        <v>192071.88</v>
      </c>
      <c r="DC38" s="1" t="s">
        <v>2</v>
      </c>
      <c r="DD38" s="1" t="s">
        <v>2</v>
      </c>
      <c r="DE38" s="1" t="s">
        <v>2</v>
      </c>
      <c r="DF38" s="1" t="s">
        <v>2</v>
      </c>
      <c r="DG38" s="1" t="s">
        <v>2</v>
      </c>
      <c r="DH38" s="1" t="s">
        <v>2</v>
      </c>
      <c r="DI38" s="1" t="s">
        <v>2</v>
      </c>
      <c r="DJ38" s="1" t="s">
        <v>2</v>
      </c>
      <c r="DK38" s="1" t="s">
        <v>2</v>
      </c>
      <c r="DL38" s="1" t="s">
        <v>2</v>
      </c>
      <c r="DM38" s="1" t="s">
        <v>2</v>
      </c>
      <c r="DN38">
        <v>0</v>
      </c>
      <c r="DO38">
        <v>0</v>
      </c>
      <c r="DP38">
        <v>1</v>
      </c>
      <c r="DQ38">
        <v>1</v>
      </c>
      <c r="DU38">
        <v>1007</v>
      </c>
      <c r="DV38" s="1" t="s">
        <v>35</v>
      </c>
      <c r="DW38" s="1" t="s">
        <v>35</v>
      </c>
      <c r="DX38">
        <v>100</v>
      </c>
      <c r="DY38" s="1" t="s">
        <v>2</v>
      </c>
      <c r="DZ38" s="1" t="s">
        <v>2</v>
      </c>
      <c r="EA38" s="1" t="s">
        <v>2</v>
      </c>
      <c r="EB38" s="1" t="s">
        <v>2</v>
      </c>
      <c r="EC38" s="1" t="s">
        <v>2</v>
      </c>
      <c r="ED38" s="1" t="s">
        <v>2</v>
      </c>
      <c r="EE38">
        <v>224907812</v>
      </c>
      <c r="EF38">
        <v>2</v>
      </c>
      <c r="EG38" s="1" t="s">
        <v>26</v>
      </c>
      <c r="EH38">
        <v>1</v>
      </c>
      <c r="EI38" s="1" t="s">
        <v>20</v>
      </c>
      <c r="EJ38">
        <v>1</v>
      </c>
      <c r="EK38">
        <v>1007</v>
      </c>
      <c r="EL38" s="1" t="s">
        <v>62</v>
      </c>
      <c r="EM38" s="1" t="s">
        <v>28</v>
      </c>
      <c r="EN38" s="1" t="s">
        <v>2</v>
      </c>
      <c r="EO38" s="1" t="s">
        <v>2</v>
      </c>
      <c r="EQ38">
        <v>0</v>
      </c>
      <c r="ER38">
        <v>1515.8</v>
      </c>
      <c r="ES38">
        <v>0</v>
      </c>
      <c r="ET38">
        <v>846.56</v>
      </c>
      <c r="EU38">
        <v>0</v>
      </c>
      <c r="EV38">
        <v>669.24</v>
      </c>
      <c r="EW38">
        <v>85.8</v>
      </c>
      <c r="EX38">
        <v>0</v>
      </c>
      <c r="EY38">
        <v>0</v>
      </c>
      <c r="FQ38">
        <v>0</v>
      </c>
      <c r="FR38">
        <f t="shared" si="44"/>
        <v>0</v>
      </c>
      <c r="FS38">
        <v>0</v>
      </c>
      <c r="FX38">
        <v>89</v>
      </c>
      <c r="FY38">
        <v>41</v>
      </c>
      <c r="GA38" s="1" t="s">
        <v>2</v>
      </c>
      <c r="GD38">
        <v>1</v>
      </c>
      <c r="GF38">
        <v>795142690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5"/>
        <v>0</v>
      </c>
      <c r="GM38">
        <f>ROUND(O38+X38+Y38, 2)+GX38</f>
        <v>1670068.4</v>
      </c>
      <c r="GN38">
        <f t="shared" si="47"/>
        <v>1670068.4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s="1" t="s">
        <v>2</v>
      </c>
      <c r="GV38">
        <f>ROUND((GT38), 2 )</f>
        <v>0</v>
      </c>
      <c r="GW38">
        <v>1</v>
      </c>
      <c r="GX38">
        <f>ROUND(HC38*I38, 2)</f>
        <v>0</v>
      </c>
      <c r="HA38">
        <v>0</v>
      </c>
      <c r="HB38">
        <v>0</v>
      </c>
      <c r="HC38">
        <f>GV38*GW38</f>
        <v>0</v>
      </c>
      <c r="HE38" s="1" t="s">
        <v>2</v>
      </c>
      <c r="HF38" s="1" t="s">
        <v>2</v>
      </c>
      <c r="HI38">
        <f t="shared" si="53"/>
        <v>0</v>
      </c>
      <c r="HJ38">
        <f t="shared" si="54"/>
        <v>468468</v>
      </c>
      <c r="HK38">
        <f>ROUND((((HJ38+HI38)*AT38)/100), 0)</f>
        <v>416937</v>
      </c>
      <c r="HL38">
        <f>ROUND((((HJ38+HI38)*AU38)/100), 0)</f>
        <v>192072</v>
      </c>
      <c r="HM38" s="1" t="s">
        <v>2</v>
      </c>
      <c r="HN38" s="1" t="s">
        <v>63</v>
      </c>
      <c r="HO38" s="1" t="s">
        <v>64</v>
      </c>
      <c r="HP38" s="1" t="s">
        <v>65</v>
      </c>
      <c r="HQ38" s="1" t="s">
        <v>65</v>
      </c>
      <c r="IK38">
        <v>0</v>
      </c>
    </row>
    <row r="39" spans="1:245" x14ac:dyDescent="0.25">
      <c r="A39">
        <v>17</v>
      </c>
      <c r="B39">
        <v>1</v>
      </c>
      <c r="C39">
        <f>ROW(SmtRes!A40)</f>
        <v>40</v>
      </c>
      <c r="D39">
        <f>ROW(EtalonRes!A40)</f>
        <v>40</v>
      </c>
      <c r="E39" s="1" t="s">
        <v>58</v>
      </c>
      <c r="F39" s="1" t="s">
        <v>59</v>
      </c>
      <c r="G39" s="1" t="s">
        <v>60</v>
      </c>
      <c r="H39" s="1" t="s">
        <v>35</v>
      </c>
      <c r="I39">
        <f>ROUND(70000/100,7)</f>
        <v>700</v>
      </c>
      <c r="J39">
        <v>0</v>
      </c>
      <c r="K39">
        <f>ROUND(70000/100,7)</f>
        <v>700</v>
      </c>
      <c r="O39">
        <f>ROUND(CP39, 2)</f>
        <v>1061060</v>
      </c>
      <c r="P39">
        <f>ROUND(CQ39*I39, 2)</f>
        <v>0</v>
      </c>
      <c r="Q39">
        <f>ROUND(CR39*I39, 2)</f>
        <v>592592</v>
      </c>
      <c r="R39">
        <f>ROUND(CS39*I39, 2)</f>
        <v>0</v>
      </c>
      <c r="S39">
        <f>ROUND(CT39*I39, 2)</f>
        <v>468468</v>
      </c>
      <c r="T39">
        <f>ROUND(CU39*I39, 2)</f>
        <v>0</v>
      </c>
      <c r="U39">
        <f>ROUND(CV39*I39, 7)</f>
        <v>60060</v>
      </c>
      <c r="V39">
        <f>ROUND(CW39*I39, 7)</f>
        <v>0</v>
      </c>
      <c r="W39">
        <f>ROUND(CX39*I39, 2)</f>
        <v>0</v>
      </c>
      <c r="X39">
        <f t="shared" si="57"/>
        <v>416936.52</v>
      </c>
      <c r="Y39">
        <f t="shared" si="57"/>
        <v>192071.88</v>
      </c>
      <c r="AA39">
        <v>230184460</v>
      </c>
      <c r="AB39">
        <f>ROUND((AC39+AD39+AF39), 2 )</f>
        <v>1515.8</v>
      </c>
      <c r="AC39">
        <f>ROUND((ES39), 2 )</f>
        <v>0</v>
      </c>
      <c r="AD39">
        <f>ROUND((((ET39)-(EU39))+AE39), 2 )</f>
        <v>846.56</v>
      </c>
      <c r="AE39">
        <f t="shared" si="58"/>
        <v>0</v>
      </c>
      <c r="AF39">
        <f t="shared" si="58"/>
        <v>669.24</v>
      </c>
      <c r="AG39">
        <f>ROUND((AP39), 2 )</f>
        <v>0</v>
      </c>
      <c r="AH39">
        <f t="shared" si="59"/>
        <v>85.8</v>
      </c>
      <c r="AI39">
        <f t="shared" si="59"/>
        <v>0</v>
      </c>
      <c r="AJ39">
        <f>(AS39)</f>
        <v>0</v>
      </c>
      <c r="AK39">
        <v>1515.8</v>
      </c>
      <c r="AL39">
        <v>0</v>
      </c>
      <c r="AM39">
        <v>846.56</v>
      </c>
      <c r="AN39">
        <v>0</v>
      </c>
      <c r="AO39">
        <v>669.24</v>
      </c>
      <c r="AP39">
        <v>0</v>
      </c>
      <c r="AQ39">
        <v>85.8</v>
      </c>
      <c r="AR39">
        <v>0</v>
      </c>
      <c r="AS39">
        <v>0</v>
      </c>
      <c r="AT39">
        <v>89</v>
      </c>
      <c r="AU39">
        <v>41</v>
      </c>
      <c r="AV39">
        <v>1</v>
      </c>
      <c r="AW39">
        <v>1</v>
      </c>
      <c r="AZ39">
        <v>1</v>
      </c>
      <c r="BA39">
        <v>37.64</v>
      </c>
      <c r="BB39">
        <v>1</v>
      </c>
      <c r="BC39">
        <v>1</v>
      </c>
      <c r="BD39" s="1" t="s">
        <v>2</v>
      </c>
      <c r="BE39" s="1" t="s">
        <v>2</v>
      </c>
      <c r="BF39" s="1" t="s">
        <v>2</v>
      </c>
      <c r="BG39" s="1" t="s">
        <v>2</v>
      </c>
      <c r="BH39">
        <v>0</v>
      </c>
      <c r="BI39">
        <v>1</v>
      </c>
      <c r="BJ39" s="1" t="s">
        <v>61</v>
      </c>
      <c r="BM39">
        <v>1007</v>
      </c>
      <c r="BN39">
        <v>0</v>
      </c>
      <c r="BO39" s="1" t="s">
        <v>31</v>
      </c>
      <c r="BP39">
        <v>1</v>
      </c>
      <c r="BQ39">
        <v>2</v>
      </c>
      <c r="BR39">
        <v>0</v>
      </c>
      <c r="BS39">
        <v>37.64</v>
      </c>
      <c r="BT39">
        <v>1</v>
      </c>
      <c r="BU39">
        <v>1</v>
      </c>
      <c r="BV39">
        <v>1</v>
      </c>
      <c r="BW39">
        <v>1</v>
      </c>
      <c r="BX39">
        <v>1</v>
      </c>
      <c r="BY39" s="1" t="s">
        <v>2</v>
      </c>
      <c r="BZ39">
        <v>89</v>
      </c>
      <c r="CA39">
        <v>41</v>
      </c>
      <c r="CB39" s="1" t="s">
        <v>2</v>
      </c>
      <c r="CE39">
        <v>0</v>
      </c>
      <c r="CF39">
        <v>0</v>
      </c>
      <c r="CG39">
        <v>0</v>
      </c>
      <c r="CM39">
        <v>0</v>
      </c>
      <c r="CN39" s="1" t="s">
        <v>2</v>
      </c>
      <c r="CO39">
        <v>0</v>
      </c>
      <c r="CP39">
        <f>(P39+Q39+S39)</f>
        <v>1061060</v>
      </c>
      <c r="CQ39">
        <f>AC39*BC39</f>
        <v>0</v>
      </c>
      <c r="CR39">
        <f>(((ET39)*BB39-(EU39))+AE39)</f>
        <v>846.56</v>
      </c>
      <c r="CS39">
        <f t="shared" si="60"/>
        <v>0</v>
      </c>
      <c r="CT39">
        <f t="shared" si="60"/>
        <v>669.24</v>
      </c>
      <c r="CU39">
        <f t="shared" si="60"/>
        <v>0</v>
      </c>
      <c r="CV39">
        <f t="shared" si="60"/>
        <v>85.8</v>
      </c>
      <c r="CW39">
        <f t="shared" si="60"/>
        <v>0</v>
      </c>
      <c r="CX39">
        <f t="shared" si="60"/>
        <v>0</v>
      </c>
      <c r="CY39">
        <f>(((S39+R39)*AT39)/100)</f>
        <v>416936.52</v>
      </c>
      <c r="CZ39">
        <f>(((S39+R39)*AU39)/100)</f>
        <v>192071.88</v>
      </c>
      <c r="DC39" s="1" t="s">
        <v>2</v>
      </c>
      <c r="DD39" s="1" t="s">
        <v>2</v>
      </c>
      <c r="DE39" s="1" t="s">
        <v>2</v>
      </c>
      <c r="DF39" s="1" t="s">
        <v>2</v>
      </c>
      <c r="DG39" s="1" t="s">
        <v>2</v>
      </c>
      <c r="DH39" s="1" t="s">
        <v>2</v>
      </c>
      <c r="DI39" s="1" t="s">
        <v>2</v>
      </c>
      <c r="DJ39" s="1" t="s">
        <v>2</v>
      </c>
      <c r="DK39" s="1" t="s">
        <v>2</v>
      </c>
      <c r="DL39" s="1" t="s">
        <v>2</v>
      </c>
      <c r="DM39" s="1" t="s">
        <v>2</v>
      </c>
      <c r="DN39">
        <v>0</v>
      </c>
      <c r="DO39">
        <v>0</v>
      </c>
      <c r="DP39">
        <v>1</v>
      </c>
      <c r="DQ39">
        <v>1</v>
      </c>
      <c r="DU39">
        <v>1007</v>
      </c>
      <c r="DV39" s="1" t="s">
        <v>35</v>
      </c>
      <c r="DW39" s="1" t="s">
        <v>35</v>
      </c>
      <c r="DX39">
        <v>100</v>
      </c>
      <c r="DY39" s="1" t="s">
        <v>2</v>
      </c>
      <c r="DZ39" s="1" t="s">
        <v>2</v>
      </c>
      <c r="EA39" s="1" t="s">
        <v>2</v>
      </c>
      <c r="EB39" s="1" t="s">
        <v>2</v>
      </c>
      <c r="EC39" s="1" t="s">
        <v>2</v>
      </c>
      <c r="ED39" s="1" t="s">
        <v>2</v>
      </c>
      <c r="EE39">
        <v>224907812</v>
      </c>
      <c r="EF39">
        <v>2</v>
      </c>
      <c r="EG39" s="1" t="s">
        <v>26</v>
      </c>
      <c r="EH39">
        <v>1</v>
      </c>
      <c r="EI39" s="1" t="s">
        <v>20</v>
      </c>
      <c r="EJ39">
        <v>1</v>
      </c>
      <c r="EK39">
        <v>1007</v>
      </c>
      <c r="EL39" s="1" t="s">
        <v>62</v>
      </c>
      <c r="EM39" s="1" t="s">
        <v>28</v>
      </c>
      <c r="EN39" s="1" t="s">
        <v>2</v>
      </c>
      <c r="EO39" s="1" t="s">
        <v>2</v>
      </c>
      <c r="EQ39">
        <v>0</v>
      </c>
      <c r="ER39">
        <v>1515.8</v>
      </c>
      <c r="ES39">
        <v>0</v>
      </c>
      <c r="ET39">
        <v>846.56</v>
      </c>
      <c r="EU39">
        <v>0</v>
      </c>
      <c r="EV39">
        <v>669.24</v>
      </c>
      <c r="EW39">
        <v>85.8</v>
      </c>
      <c r="EX39">
        <v>0</v>
      </c>
      <c r="EY39">
        <v>0</v>
      </c>
      <c r="FQ39">
        <v>0</v>
      </c>
      <c r="FR39">
        <f t="shared" si="44"/>
        <v>0</v>
      </c>
      <c r="FS39">
        <v>0</v>
      </c>
      <c r="FX39">
        <v>89</v>
      </c>
      <c r="FY39">
        <v>41</v>
      </c>
      <c r="GA39" s="1" t="s">
        <v>2</v>
      </c>
      <c r="GD39">
        <v>1</v>
      </c>
      <c r="GF39">
        <v>795142690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5"/>
        <v>0</v>
      </c>
      <c r="GM39">
        <f>ROUND(O39+X39+Y39, 2)+GX39</f>
        <v>1670068.4</v>
      </c>
      <c r="GN39">
        <f t="shared" si="47"/>
        <v>1670068.4</v>
      </c>
      <c r="GO39">
        <f t="shared" si="48"/>
        <v>0</v>
      </c>
      <c r="GP39">
        <f t="shared" si="49"/>
        <v>0</v>
      </c>
      <c r="GR39">
        <v>0</v>
      </c>
      <c r="GS39">
        <v>3</v>
      </c>
      <c r="GT39">
        <v>0</v>
      </c>
      <c r="GU39" s="1" t="s">
        <v>2</v>
      </c>
      <c r="GV39">
        <f>ROUND((GT39), 2 )</f>
        <v>0</v>
      </c>
      <c r="GW39">
        <v>1</v>
      </c>
      <c r="GX39">
        <f>ROUND(HC39*I39, 2)</f>
        <v>0</v>
      </c>
      <c r="HA39">
        <v>0</v>
      </c>
      <c r="HB39">
        <v>0</v>
      </c>
      <c r="HC39">
        <f>GV39*GW39</f>
        <v>0</v>
      </c>
      <c r="HE39" s="1" t="s">
        <v>2</v>
      </c>
      <c r="HF39" s="1" t="s">
        <v>2</v>
      </c>
      <c r="HI39">
        <f t="shared" si="53"/>
        <v>0</v>
      </c>
      <c r="HJ39">
        <f t="shared" si="54"/>
        <v>17633136</v>
      </c>
      <c r="HK39">
        <f>ROUND((((HJ39+HI39)*AT39)/100), 0)</f>
        <v>15693491</v>
      </c>
      <c r="HL39">
        <f>ROUND((((HJ39+HI39)*AU39)/100), 0)</f>
        <v>7229586</v>
      </c>
      <c r="HM39" s="1" t="s">
        <v>2</v>
      </c>
      <c r="HN39" s="1" t="s">
        <v>63</v>
      </c>
      <c r="HO39" s="1" t="s">
        <v>64</v>
      </c>
      <c r="HP39" s="1" t="s">
        <v>65</v>
      </c>
      <c r="HQ39" s="1" t="s">
        <v>65</v>
      </c>
      <c r="IK39">
        <v>0</v>
      </c>
    </row>
    <row r="41" spans="1:245" x14ac:dyDescent="0.25">
      <c r="A41">
        <v>51</v>
      </c>
      <c r="B41">
        <f>B24</f>
        <v>1</v>
      </c>
      <c r="C41">
        <f>A24</f>
        <v>4</v>
      </c>
      <c r="D41">
        <f>ROW(A24)</f>
        <v>24</v>
      </c>
      <c r="F41" t="str">
        <f>IF(F24&lt;&gt;"", F24,"")</f>
        <v>Новый раздел</v>
      </c>
      <c r="G41" t="str">
        <f>IF(G24&lt;&gt;"", G24,"")</f>
        <v>Земляные работы</v>
      </c>
      <c r="H41">
        <v>0</v>
      </c>
      <c r="O41">
        <f t="shared" ref="O41:T41" si="61">ROUND(AB41, 2)</f>
        <v>1332711.67</v>
      </c>
      <c r="P41">
        <f t="shared" si="61"/>
        <v>454.36</v>
      </c>
      <c r="Q41">
        <f t="shared" si="61"/>
        <v>839185.26</v>
      </c>
      <c r="R41">
        <f t="shared" si="61"/>
        <v>36504.879999999997</v>
      </c>
      <c r="S41">
        <f t="shared" si="61"/>
        <v>493072.05</v>
      </c>
      <c r="T41">
        <f t="shared" si="61"/>
        <v>0</v>
      </c>
      <c r="U41">
        <f>AH41</f>
        <v>63019.446000000004</v>
      </c>
      <c r="V41">
        <f>AI41</f>
        <v>2876.4207499999998</v>
      </c>
      <c r="W41">
        <f>ROUND(AJ41, 2)</f>
        <v>0</v>
      </c>
      <c r="X41">
        <f>ROUND(AK41, 2)</f>
        <v>472420.49</v>
      </c>
      <c r="Y41">
        <f>ROUND(AL41, 2)</f>
        <v>218709.49</v>
      </c>
      <c r="AB41">
        <f>ROUND(SUMIF(AA28:AA39,"=230182696",O28:O39), 2)</f>
        <v>1332711.67</v>
      </c>
      <c r="AC41">
        <f>ROUND(SUMIF(AA28:AA39,"=230182696",P28:P39), 2)</f>
        <v>454.36</v>
      </c>
      <c r="AD41">
        <f>ROUND(SUMIF(AA28:AA39,"=230182696",Q28:Q39), 2)</f>
        <v>839185.26</v>
      </c>
      <c r="AE41">
        <f>ROUND(SUMIF(AA28:AA39,"=230182696",R28:R39), 2)</f>
        <v>36504.879999999997</v>
      </c>
      <c r="AF41">
        <f>ROUND(SUMIF(AA28:AA39,"=230182696",S28:S39), 2)</f>
        <v>493072.05</v>
      </c>
      <c r="AG41">
        <f>ROUND(SUMIF(AA28:AA39,"=230182696",T28:T39), 2)</f>
        <v>0</v>
      </c>
      <c r="AH41">
        <f>SUMIF(AA28:AA39,"=230182696",U28:U39)</f>
        <v>63019.446000000004</v>
      </c>
      <c r="AI41">
        <f>SUMIF(AA28:AA39,"=230182696",V28:V39)</f>
        <v>2876.4207499999998</v>
      </c>
      <c r="AJ41">
        <f>ROUND(SUMIF(AA28:AA39,"=230182696",W28:W39), 2)</f>
        <v>0</v>
      </c>
      <c r="AK41">
        <f>ROUND(SUMIF(AA28:AA39,"=230182696",X28:X39), 2)</f>
        <v>472420.49</v>
      </c>
      <c r="AL41">
        <f>ROUND(SUMIF(AA28:AA39,"=230182696",Y28:Y39), 2)</f>
        <v>218709.49</v>
      </c>
      <c r="AO41">
        <f t="shared" ref="AO41:BD41" si="62">ROUND(BX41, 2)</f>
        <v>0</v>
      </c>
      <c r="AP41">
        <f t="shared" si="62"/>
        <v>0</v>
      </c>
      <c r="AQ41">
        <f t="shared" si="62"/>
        <v>0</v>
      </c>
      <c r="AR41">
        <f t="shared" si="62"/>
        <v>3569231.65</v>
      </c>
      <c r="AS41">
        <f t="shared" si="62"/>
        <v>3569231.65</v>
      </c>
      <c r="AT41">
        <f t="shared" si="62"/>
        <v>0</v>
      </c>
      <c r="AU41">
        <f t="shared" si="62"/>
        <v>0</v>
      </c>
      <c r="AV41">
        <f t="shared" si="62"/>
        <v>454.36</v>
      </c>
      <c r="AW41">
        <f t="shared" si="62"/>
        <v>454.36</v>
      </c>
      <c r="AX41">
        <f t="shared" si="62"/>
        <v>0</v>
      </c>
      <c r="AY41">
        <f t="shared" si="62"/>
        <v>454.36</v>
      </c>
      <c r="AZ41">
        <f t="shared" si="62"/>
        <v>0</v>
      </c>
      <c r="BA41">
        <f t="shared" si="62"/>
        <v>0</v>
      </c>
      <c r="BB41">
        <f t="shared" si="62"/>
        <v>0</v>
      </c>
      <c r="BC41">
        <f t="shared" si="62"/>
        <v>0</v>
      </c>
      <c r="BD41">
        <f t="shared" si="62"/>
        <v>1545390</v>
      </c>
      <c r="BX41">
        <f>ROUND(SUMIF(AA28:AA39,"=230182696",FQ28:FQ39), 2)</f>
        <v>0</v>
      </c>
      <c r="BY41">
        <f>ROUND(SUMIF(AA28:AA39,"=230182696",FR28:FR39), 2)</f>
        <v>0</v>
      </c>
      <c r="BZ41">
        <f>ROUND(SUMIF(AA28:AA39,"=230182696",GL28:GL39), 2)</f>
        <v>0</v>
      </c>
      <c r="CA41">
        <f>ROUND(SUMIF(AA28:AA39,"=230182696",GM28:GM39), 2)</f>
        <v>3569231.65</v>
      </c>
      <c r="CB41">
        <f>ROUND(SUMIF(AA28:AA39,"=230182696",GN28:GN39), 2)</f>
        <v>3569231.65</v>
      </c>
      <c r="CC41">
        <f>ROUND(SUMIF(AA28:AA39,"=230182696",GO28:GO39), 2)</f>
        <v>0</v>
      </c>
      <c r="CD41">
        <f>ROUND(SUMIF(AA28:AA39,"=230182696",GP28:GP39), 2)</f>
        <v>0</v>
      </c>
      <c r="CE41">
        <f>AC41-BX41</f>
        <v>454.36</v>
      </c>
      <c r="CF41">
        <f>AC41-BY41</f>
        <v>454.36</v>
      </c>
      <c r="CG41">
        <f>BX41-BZ41</f>
        <v>0</v>
      </c>
      <c r="CH41">
        <f>AC41-BX41-BY41+BZ41</f>
        <v>454.36</v>
      </c>
      <c r="CI41">
        <f>BY41-BZ41</f>
        <v>0</v>
      </c>
      <c r="CJ41">
        <f>ROUND(SUMIF(AA28:AA39,"=230182696",GX28:GX39), 2)</f>
        <v>0</v>
      </c>
      <c r="CK41">
        <f>ROUND(SUMIF(AA28:AA39,"=230182696",GY28:GY39), 2)</f>
        <v>0</v>
      </c>
      <c r="CL41">
        <f>ROUND(SUMIF(AA28:AA39,"=230182696",GZ28:GZ39), 2)</f>
        <v>0</v>
      </c>
      <c r="CM41">
        <f>ROUND(SUMIF(AA28:AA39,"=230182696",HD28:HD39), 2)</f>
        <v>1545390</v>
      </c>
      <c r="DG41">
        <f t="shared" ref="DG41:DL41" si="63">ROUND(DT41, 2)</f>
        <v>1332711.67</v>
      </c>
      <c r="DH41">
        <f t="shared" si="63"/>
        <v>454.36</v>
      </c>
      <c r="DI41">
        <f t="shared" si="63"/>
        <v>839185.26</v>
      </c>
      <c r="DJ41">
        <f t="shared" si="63"/>
        <v>36504.879999999997</v>
      </c>
      <c r="DK41">
        <f t="shared" si="63"/>
        <v>493072.05</v>
      </c>
      <c r="DL41">
        <f t="shared" si="63"/>
        <v>0</v>
      </c>
      <c r="DM41">
        <f>DZ41</f>
        <v>63019.446000000004</v>
      </c>
      <c r="DN41">
        <f>EA41</f>
        <v>2876.4207499999998</v>
      </c>
      <c r="DO41">
        <f>ROUND(EB41, 2)</f>
        <v>0</v>
      </c>
      <c r="DP41">
        <f>ROUND(EC41, 2)</f>
        <v>472420.49</v>
      </c>
      <c r="DQ41">
        <f>ROUND(ED41, 2)</f>
        <v>218709.49</v>
      </c>
      <c r="DT41">
        <f>ROUND(SUMIF(AA28:AA39,"=230184460",O28:O39), 2)</f>
        <v>1332711.67</v>
      </c>
      <c r="DU41">
        <f>ROUND(SUMIF(AA28:AA39,"=230184460",P28:P39), 2)</f>
        <v>454.36</v>
      </c>
      <c r="DV41">
        <f>ROUND(SUMIF(AA28:AA39,"=230184460",Q28:Q39), 2)</f>
        <v>839185.26</v>
      </c>
      <c r="DW41">
        <f>ROUND(SUMIF(AA28:AA39,"=230184460",R28:R39), 2)</f>
        <v>36504.879999999997</v>
      </c>
      <c r="DX41">
        <f>ROUND(SUMIF(AA28:AA39,"=230184460",S28:S39), 2)</f>
        <v>493072.05</v>
      </c>
      <c r="DY41">
        <f>ROUND(SUMIF(AA28:AA39,"=230184460",T28:T39), 2)</f>
        <v>0</v>
      </c>
      <c r="DZ41">
        <f>SUMIF(AA28:AA39,"=230184460",U28:U39)</f>
        <v>63019.446000000004</v>
      </c>
      <c r="EA41">
        <f>SUMIF(AA28:AA39,"=230184460",V28:V39)</f>
        <v>2876.4207499999998</v>
      </c>
      <c r="EB41">
        <f>ROUND(SUMIF(AA28:AA39,"=230184460",W28:W39), 2)</f>
        <v>0</v>
      </c>
      <c r="EC41">
        <f>ROUND(SUMIF(AA28:AA39,"=230184460",X28:X39), 2)</f>
        <v>472420.49</v>
      </c>
      <c r="ED41">
        <f>ROUND(SUMIF(AA28:AA39,"=230184460",Y28:Y39), 2)</f>
        <v>218709.49</v>
      </c>
      <c r="EG41">
        <f t="shared" ref="EG41:EV41" si="64">ROUND(FP41, 2)</f>
        <v>0</v>
      </c>
      <c r="EH41">
        <f t="shared" si="64"/>
        <v>0</v>
      </c>
      <c r="EI41">
        <f t="shared" si="64"/>
        <v>0</v>
      </c>
      <c r="EJ41">
        <f t="shared" si="64"/>
        <v>3569231.65</v>
      </c>
      <c r="EK41">
        <f t="shared" si="64"/>
        <v>3569231.65</v>
      </c>
      <c r="EL41">
        <f t="shared" si="64"/>
        <v>0</v>
      </c>
      <c r="EM41">
        <f t="shared" si="64"/>
        <v>0</v>
      </c>
      <c r="EN41">
        <f t="shared" si="64"/>
        <v>454.36</v>
      </c>
      <c r="EO41">
        <f t="shared" si="64"/>
        <v>454.36</v>
      </c>
      <c r="EP41">
        <f t="shared" si="64"/>
        <v>0</v>
      </c>
      <c r="EQ41">
        <f t="shared" si="64"/>
        <v>454.36</v>
      </c>
      <c r="ER41">
        <f t="shared" si="64"/>
        <v>0</v>
      </c>
      <c r="ES41">
        <f t="shared" si="64"/>
        <v>0</v>
      </c>
      <c r="ET41">
        <f t="shared" si="64"/>
        <v>0</v>
      </c>
      <c r="EU41">
        <f t="shared" si="64"/>
        <v>0</v>
      </c>
      <c r="EV41">
        <f t="shared" si="64"/>
        <v>1545390</v>
      </c>
      <c r="FP41">
        <f>ROUND(SUMIF(AA28:AA39,"=230184460",FQ28:FQ39), 2)</f>
        <v>0</v>
      </c>
      <c r="FQ41">
        <f>ROUND(SUMIF(AA28:AA39,"=230184460",FR28:FR39), 2)</f>
        <v>0</v>
      </c>
      <c r="FR41">
        <f>ROUND(SUMIF(AA28:AA39,"=230184460",GL28:GL39), 2)</f>
        <v>0</v>
      </c>
      <c r="FS41">
        <f>ROUND(SUMIF(AA28:AA39,"=230184460",GM28:GM39), 2)</f>
        <v>3569231.65</v>
      </c>
      <c r="FT41">
        <f>ROUND(SUMIF(AA28:AA39,"=230184460",GN28:GN39), 2)</f>
        <v>3569231.65</v>
      </c>
      <c r="FU41">
        <f>ROUND(SUMIF(AA28:AA39,"=230184460",GO28:GO39), 2)</f>
        <v>0</v>
      </c>
      <c r="FV41">
        <f>ROUND(SUMIF(AA28:AA39,"=230184460",GP28:GP39), 2)</f>
        <v>0</v>
      </c>
      <c r="FW41">
        <f>DU41-FP41</f>
        <v>454.36</v>
      </c>
      <c r="FX41">
        <f>DU41-FQ41</f>
        <v>454.36</v>
      </c>
      <c r="FY41">
        <f>FP41-FR41</f>
        <v>0</v>
      </c>
      <c r="FZ41">
        <f>DU41-FP41-FQ41+FR41</f>
        <v>454.36</v>
      </c>
      <c r="GA41">
        <f>FQ41-FR41</f>
        <v>0</v>
      </c>
      <c r="GB41">
        <f>ROUND(SUMIF(AA28:AA39,"=230184460",GX28:GX39), 2)</f>
        <v>0</v>
      </c>
      <c r="GC41">
        <f>ROUND(SUMIF(AA28:AA39,"=230184460",GY28:GY39), 2)</f>
        <v>0</v>
      </c>
      <c r="GD41">
        <f>ROUND(SUMIF(AA28:AA39,"=230184460",GZ28:GZ39), 2)</f>
        <v>0</v>
      </c>
      <c r="GE41">
        <f>ROUND(SUMIF(AA28:AA39,"=230184460",HD28:HD39), 2)</f>
        <v>1545390</v>
      </c>
      <c r="GX41">
        <v>0</v>
      </c>
    </row>
    <row r="43" spans="1:245" x14ac:dyDescent="0.25">
      <c r="A43">
        <v>50</v>
      </c>
      <c r="B43">
        <v>0</v>
      </c>
      <c r="C43">
        <v>0</v>
      </c>
      <c r="D43">
        <v>1</v>
      </c>
      <c r="E43">
        <v>201</v>
      </c>
      <c r="F43">
        <f>ROUND(Source!O41,O43)</f>
        <v>1332711.67</v>
      </c>
      <c r="G43" s="1" t="s">
        <v>66</v>
      </c>
      <c r="H43" s="1" t="s">
        <v>67</v>
      </c>
      <c r="K43">
        <v>201</v>
      </c>
      <c r="L43">
        <v>1</v>
      </c>
      <c r="M43">
        <v>3</v>
      </c>
      <c r="N43" s="1" t="s">
        <v>2</v>
      </c>
      <c r="O43">
        <v>2</v>
      </c>
      <c r="P43">
        <f>ROUND(Source!DG41,O43)</f>
        <v>1332711.67</v>
      </c>
      <c r="W43">
        <v>2878101.67</v>
      </c>
      <c r="X43">
        <v>1</v>
      </c>
      <c r="Y43">
        <v>2878101.67</v>
      </c>
      <c r="Z43">
        <v>2878101.67</v>
      </c>
      <c r="AA43">
        <v>1</v>
      </c>
      <c r="AB43">
        <v>52508890</v>
      </c>
    </row>
    <row r="44" spans="1:245" x14ac:dyDescent="0.25">
      <c r="A44">
        <v>50</v>
      </c>
      <c r="B44">
        <v>0</v>
      </c>
      <c r="C44">
        <v>0</v>
      </c>
      <c r="D44">
        <v>1</v>
      </c>
      <c r="E44">
        <v>202</v>
      </c>
      <c r="F44">
        <f>ROUND(Source!P41,O44)</f>
        <v>454.36</v>
      </c>
      <c r="G44" s="1" t="s">
        <v>68</v>
      </c>
      <c r="H44" s="1" t="s">
        <v>69</v>
      </c>
      <c r="K44">
        <v>202</v>
      </c>
      <c r="L44">
        <v>2</v>
      </c>
      <c r="M44">
        <v>3</v>
      </c>
      <c r="N44" s="1" t="s">
        <v>2</v>
      </c>
      <c r="O44">
        <v>2</v>
      </c>
      <c r="P44">
        <f>ROUND(Source!DH41,O44)</f>
        <v>454.36</v>
      </c>
      <c r="W44">
        <v>454.36</v>
      </c>
      <c r="X44">
        <v>1</v>
      </c>
      <c r="Y44">
        <v>454.36</v>
      </c>
      <c r="Z44">
        <v>454.36</v>
      </c>
      <c r="AA44">
        <v>1</v>
      </c>
      <c r="AB44">
        <v>3803</v>
      </c>
    </row>
    <row r="45" spans="1:245" x14ac:dyDescent="0.25">
      <c r="A45">
        <v>50</v>
      </c>
      <c r="B45">
        <v>0</v>
      </c>
      <c r="C45">
        <v>0</v>
      </c>
      <c r="D45">
        <v>1</v>
      </c>
      <c r="E45">
        <v>222</v>
      </c>
      <c r="F45">
        <f>ROUND(Source!AO41,O45)</f>
        <v>0</v>
      </c>
      <c r="G45" s="1" t="s">
        <v>70</v>
      </c>
      <c r="H45" s="1" t="s">
        <v>71</v>
      </c>
      <c r="K45">
        <v>222</v>
      </c>
      <c r="L45">
        <v>3</v>
      </c>
      <c r="M45">
        <v>3</v>
      </c>
      <c r="N45" s="1" t="s">
        <v>2</v>
      </c>
      <c r="O45">
        <v>2</v>
      </c>
      <c r="P45">
        <f>ROUND(Source!EG41,O45)</f>
        <v>0</v>
      </c>
      <c r="W45">
        <v>0</v>
      </c>
      <c r="X45">
        <v>1</v>
      </c>
      <c r="Y45">
        <v>0</v>
      </c>
      <c r="Z45">
        <v>0</v>
      </c>
      <c r="AA45">
        <v>1</v>
      </c>
      <c r="AB45">
        <v>0</v>
      </c>
    </row>
    <row r="46" spans="1:245" x14ac:dyDescent="0.25">
      <c r="A46">
        <v>50</v>
      </c>
      <c r="B46">
        <v>0</v>
      </c>
      <c r="C46">
        <v>0</v>
      </c>
      <c r="D46">
        <v>1</v>
      </c>
      <c r="E46">
        <v>225</v>
      </c>
      <c r="F46">
        <f>ROUND(Source!AV41,O46)</f>
        <v>454.36</v>
      </c>
      <c r="G46" s="1" t="s">
        <v>72</v>
      </c>
      <c r="H46" s="1" t="s">
        <v>73</v>
      </c>
      <c r="K46">
        <v>225</v>
      </c>
      <c r="L46">
        <v>4</v>
      </c>
      <c r="M46">
        <v>3</v>
      </c>
      <c r="N46" s="1" t="s">
        <v>2</v>
      </c>
      <c r="O46">
        <v>2</v>
      </c>
      <c r="P46">
        <f>ROUND(Source!EN41,O46)</f>
        <v>454.36</v>
      </c>
      <c r="W46">
        <v>454.36</v>
      </c>
      <c r="X46">
        <v>1</v>
      </c>
      <c r="Y46">
        <v>454.36</v>
      </c>
      <c r="Z46">
        <v>454.36</v>
      </c>
      <c r="AA46">
        <v>1</v>
      </c>
      <c r="AB46">
        <v>0</v>
      </c>
    </row>
    <row r="47" spans="1:245" x14ac:dyDescent="0.25">
      <c r="A47">
        <v>50</v>
      </c>
      <c r="B47">
        <v>0</v>
      </c>
      <c r="C47">
        <v>0</v>
      </c>
      <c r="D47">
        <v>1</v>
      </c>
      <c r="E47">
        <v>226</v>
      </c>
      <c r="F47">
        <f>ROUND(Source!AW41,O47)</f>
        <v>454.36</v>
      </c>
      <c r="G47" s="1" t="s">
        <v>74</v>
      </c>
      <c r="H47" s="1" t="s">
        <v>75</v>
      </c>
      <c r="K47">
        <v>226</v>
      </c>
      <c r="L47">
        <v>5</v>
      </c>
      <c r="M47">
        <v>3</v>
      </c>
      <c r="N47" s="1" t="s">
        <v>2</v>
      </c>
      <c r="O47">
        <v>2</v>
      </c>
      <c r="P47">
        <f>ROUND(Source!EO41,O47)</f>
        <v>454.36</v>
      </c>
      <c r="W47">
        <v>454.36</v>
      </c>
      <c r="X47">
        <v>1</v>
      </c>
      <c r="Y47">
        <v>454.36</v>
      </c>
      <c r="Z47">
        <v>454.36</v>
      </c>
      <c r="AA47">
        <v>1</v>
      </c>
      <c r="AB47">
        <v>3803</v>
      </c>
    </row>
    <row r="48" spans="1:245" x14ac:dyDescent="0.25">
      <c r="A48">
        <v>50</v>
      </c>
      <c r="B48">
        <v>0</v>
      </c>
      <c r="C48">
        <v>0</v>
      </c>
      <c r="D48">
        <v>1</v>
      </c>
      <c r="E48">
        <v>227</v>
      </c>
      <c r="F48">
        <f>ROUND(Source!AX41,O48)</f>
        <v>0</v>
      </c>
      <c r="G48" s="1" t="s">
        <v>76</v>
      </c>
      <c r="H48" s="1" t="s">
        <v>77</v>
      </c>
      <c r="K48">
        <v>227</v>
      </c>
      <c r="L48">
        <v>6</v>
      </c>
      <c r="M48">
        <v>3</v>
      </c>
      <c r="N48" s="1" t="s">
        <v>2</v>
      </c>
      <c r="O48">
        <v>2</v>
      </c>
      <c r="P48">
        <f>ROUND(Source!EP41,O48)</f>
        <v>0</v>
      </c>
      <c r="W48">
        <v>0</v>
      </c>
      <c r="X48">
        <v>1</v>
      </c>
      <c r="Y48">
        <v>0</v>
      </c>
      <c r="Z48">
        <v>0</v>
      </c>
      <c r="AA48">
        <v>1</v>
      </c>
      <c r="AB48">
        <v>0</v>
      </c>
    </row>
    <row r="49" spans="1:28" x14ac:dyDescent="0.25">
      <c r="A49">
        <v>50</v>
      </c>
      <c r="B49">
        <v>0</v>
      </c>
      <c r="C49">
        <v>0</v>
      </c>
      <c r="D49">
        <v>1</v>
      </c>
      <c r="E49">
        <v>228</v>
      </c>
      <c r="F49">
        <f>ROUND(Source!AY41,O49)</f>
        <v>454.36</v>
      </c>
      <c r="G49" s="1" t="s">
        <v>78</v>
      </c>
      <c r="H49" s="1" t="s">
        <v>79</v>
      </c>
      <c r="K49">
        <v>228</v>
      </c>
      <c r="L49">
        <v>7</v>
      </c>
      <c r="M49">
        <v>3</v>
      </c>
      <c r="N49" s="1" t="s">
        <v>2</v>
      </c>
      <c r="O49">
        <v>2</v>
      </c>
      <c r="P49">
        <f>ROUND(Source!EQ41,O49)</f>
        <v>454.36</v>
      </c>
      <c r="W49">
        <v>454.36</v>
      </c>
      <c r="X49">
        <v>1</v>
      </c>
      <c r="Y49">
        <v>454.36</v>
      </c>
      <c r="Z49">
        <v>454.36</v>
      </c>
      <c r="AA49">
        <v>1</v>
      </c>
      <c r="AB49">
        <v>3803</v>
      </c>
    </row>
    <row r="50" spans="1:28" x14ac:dyDescent="0.25">
      <c r="A50">
        <v>50</v>
      </c>
      <c r="B50">
        <v>0</v>
      </c>
      <c r="C50">
        <v>0</v>
      </c>
      <c r="D50">
        <v>1</v>
      </c>
      <c r="E50">
        <v>0</v>
      </c>
      <c r="F50">
        <f>ROUND(Source!AP41,O50)</f>
        <v>0</v>
      </c>
      <c r="G50" s="1" t="s">
        <v>80</v>
      </c>
      <c r="H50" s="1" t="s">
        <v>81</v>
      </c>
      <c r="K50">
        <v>216</v>
      </c>
      <c r="L50">
        <v>8</v>
      </c>
      <c r="M50">
        <v>3</v>
      </c>
      <c r="N50" s="1" t="s">
        <v>2</v>
      </c>
      <c r="O50">
        <v>2</v>
      </c>
      <c r="P50">
        <f>ROUND(Source!EH41,O50)</f>
        <v>0</v>
      </c>
      <c r="W50">
        <v>0</v>
      </c>
      <c r="X50">
        <v>1</v>
      </c>
      <c r="Y50">
        <v>0</v>
      </c>
      <c r="Z50">
        <v>0</v>
      </c>
      <c r="AA50">
        <v>1</v>
      </c>
      <c r="AB50">
        <v>0</v>
      </c>
    </row>
    <row r="51" spans="1:28" x14ac:dyDescent="0.25">
      <c r="A51">
        <v>50</v>
      </c>
      <c r="B51">
        <v>0</v>
      </c>
      <c r="C51">
        <v>0</v>
      </c>
      <c r="D51">
        <v>1</v>
      </c>
      <c r="E51">
        <v>223</v>
      </c>
      <c r="F51">
        <f>ROUND(Source!AQ41,O51)</f>
        <v>0</v>
      </c>
      <c r="G51" s="1" t="s">
        <v>82</v>
      </c>
      <c r="H51" s="1" t="s">
        <v>83</v>
      </c>
      <c r="K51">
        <v>223</v>
      </c>
      <c r="L51">
        <v>9</v>
      </c>
      <c r="M51">
        <v>3</v>
      </c>
      <c r="N51" s="1" t="s">
        <v>2</v>
      </c>
      <c r="O51">
        <v>2</v>
      </c>
      <c r="P51">
        <f>ROUND(Source!EI41,O51)</f>
        <v>0</v>
      </c>
      <c r="W51">
        <v>0</v>
      </c>
      <c r="X51">
        <v>1</v>
      </c>
      <c r="Y51">
        <v>0</v>
      </c>
      <c r="Z51">
        <v>0</v>
      </c>
      <c r="AA51">
        <v>1</v>
      </c>
      <c r="AB51">
        <v>0</v>
      </c>
    </row>
    <row r="52" spans="1:28" x14ac:dyDescent="0.25">
      <c r="A52">
        <v>50</v>
      </c>
      <c r="B52">
        <v>0</v>
      </c>
      <c r="C52">
        <v>0</v>
      </c>
      <c r="D52">
        <v>1</v>
      </c>
      <c r="E52">
        <v>229</v>
      </c>
      <c r="F52">
        <f>ROUND(Source!AZ41,O52)</f>
        <v>0</v>
      </c>
      <c r="G52" s="1" t="s">
        <v>84</v>
      </c>
      <c r="H52" s="1" t="s">
        <v>85</v>
      </c>
      <c r="K52">
        <v>229</v>
      </c>
      <c r="L52">
        <v>10</v>
      </c>
      <c r="M52">
        <v>3</v>
      </c>
      <c r="N52" s="1" t="s">
        <v>2</v>
      </c>
      <c r="O52">
        <v>2</v>
      </c>
      <c r="P52">
        <f>ROUND(Source!ER41,O52)</f>
        <v>0</v>
      </c>
      <c r="W52">
        <v>0</v>
      </c>
      <c r="X52">
        <v>1</v>
      </c>
      <c r="Y52">
        <v>0</v>
      </c>
      <c r="Z52">
        <v>0</v>
      </c>
      <c r="AA52">
        <v>1</v>
      </c>
      <c r="AB52">
        <v>0</v>
      </c>
    </row>
    <row r="53" spans="1:28" x14ac:dyDescent="0.25">
      <c r="A53">
        <v>50</v>
      </c>
      <c r="B53">
        <v>0</v>
      </c>
      <c r="C53">
        <v>0</v>
      </c>
      <c r="D53">
        <v>1</v>
      </c>
      <c r="E53">
        <v>203</v>
      </c>
      <c r="F53">
        <f>ROUND(Source!Q41,O53)</f>
        <v>839185.26</v>
      </c>
      <c r="G53" s="1" t="s">
        <v>86</v>
      </c>
      <c r="H53" s="1" t="s">
        <v>87</v>
      </c>
      <c r="K53">
        <v>203</v>
      </c>
      <c r="L53">
        <v>11</v>
      </c>
      <c r="M53">
        <v>3</v>
      </c>
      <c r="N53" s="1" t="s">
        <v>2</v>
      </c>
      <c r="O53">
        <v>2</v>
      </c>
      <c r="P53">
        <f>ROUND(Source!DI41,O53)</f>
        <v>839185.26</v>
      </c>
      <c r="W53">
        <v>839185.26</v>
      </c>
      <c r="X53">
        <v>1</v>
      </c>
      <c r="Y53">
        <v>839185.26</v>
      </c>
      <c r="Z53">
        <v>839185.26</v>
      </c>
      <c r="AA53">
        <v>1</v>
      </c>
      <c r="AB53">
        <v>10842274</v>
      </c>
    </row>
    <row r="54" spans="1:28" x14ac:dyDescent="0.25">
      <c r="A54">
        <v>50</v>
      </c>
      <c r="B54">
        <v>0</v>
      </c>
      <c r="C54">
        <v>0</v>
      </c>
      <c r="D54">
        <v>1</v>
      </c>
      <c r="E54">
        <v>231</v>
      </c>
      <c r="F54">
        <f>ROUND(Source!BB41,O54)</f>
        <v>0</v>
      </c>
      <c r="G54" s="1" t="s">
        <v>88</v>
      </c>
      <c r="H54" s="1" t="s">
        <v>89</v>
      </c>
      <c r="K54">
        <v>231</v>
      </c>
      <c r="L54">
        <v>12</v>
      </c>
      <c r="M54">
        <v>3</v>
      </c>
      <c r="N54" s="1" t="s">
        <v>2</v>
      </c>
      <c r="O54">
        <v>2</v>
      </c>
      <c r="P54">
        <f>ROUND(Source!ET41,O54)</f>
        <v>0</v>
      </c>
      <c r="W54">
        <v>0</v>
      </c>
      <c r="X54">
        <v>1</v>
      </c>
      <c r="Y54">
        <v>0</v>
      </c>
      <c r="Z54">
        <v>0</v>
      </c>
      <c r="AA54">
        <v>1</v>
      </c>
      <c r="AB54">
        <v>0</v>
      </c>
    </row>
    <row r="55" spans="1:28" x14ac:dyDescent="0.25">
      <c r="A55">
        <v>50</v>
      </c>
      <c r="B55">
        <v>0</v>
      </c>
      <c r="C55">
        <v>0</v>
      </c>
      <c r="D55">
        <v>1</v>
      </c>
      <c r="E55">
        <v>204</v>
      </c>
      <c r="F55">
        <f>ROUND(Source!R41,O55)</f>
        <v>36504.879999999997</v>
      </c>
      <c r="G55" s="1" t="s">
        <v>90</v>
      </c>
      <c r="H55" s="1" t="s">
        <v>91</v>
      </c>
      <c r="K55">
        <v>204</v>
      </c>
      <c r="L55">
        <v>13</v>
      </c>
      <c r="M55">
        <v>3</v>
      </c>
      <c r="N55" s="1" t="s">
        <v>2</v>
      </c>
      <c r="O55">
        <v>2</v>
      </c>
      <c r="P55">
        <f>ROUND(Source!DJ41,O55)</f>
        <v>36504.879999999997</v>
      </c>
      <c r="W55">
        <v>36504.879999999997</v>
      </c>
      <c r="X55">
        <v>1</v>
      </c>
      <c r="Y55">
        <v>36504.879999999997</v>
      </c>
      <c r="Z55">
        <v>36504.879999999997</v>
      </c>
      <c r="AA55">
        <v>1</v>
      </c>
      <c r="AB55">
        <v>1374043</v>
      </c>
    </row>
    <row r="56" spans="1:28" x14ac:dyDescent="0.25">
      <c r="A56">
        <v>50</v>
      </c>
      <c r="B56">
        <v>0</v>
      </c>
      <c r="C56">
        <v>0</v>
      </c>
      <c r="D56">
        <v>1</v>
      </c>
      <c r="E56">
        <v>0</v>
      </c>
      <c r="F56">
        <f>ROUND(Source!S41,O56)</f>
        <v>493072.05</v>
      </c>
      <c r="G56" s="1" t="s">
        <v>92</v>
      </c>
      <c r="H56" s="1" t="s">
        <v>93</v>
      </c>
      <c r="K56">
        <v>205</v>
      </c>
      <c r="L56">
        <v>14</v>
      </c>
      <c r="M56">
        <v>3</v>
      </c>
      <c r="N56" s="1" t="s">
        <v>2</v>
      </c>
      <c r="O56">
        <v>2</v>
      </c>
      <c r="P56">
        <f>ROUND(Source!DK41,O56)</f>
        <v>493072.05</v>
      </c>
      <c r="W56">
        <v>493072.05</v>
      </c>
      <c r="X56">
        <v>1</v>
      </c>
      <c r="Y56">
        <v>493072.05</v>
      </c>
      <c r="Z56">
        <v>493072.05</v>
      </c>
      <c r="AA56">
        <v>1</v>
      </c>
      <c r="AB56">
        <v>18559232</v>
      </c>
    </row>
    <row r="57" spans="1:28" x14ac:dyDescent="0.25">
      <c r="A57">
        <v>50</v>
      </c>
      <c r="B57">
        <v>0</v>
      </c>
      <c r="C57">
        <v>0</v>
      </c>
      <c r="D57">
        <v>1</v>
      </c>
      <c r="E57">
        <v>232</v>
      </c>
      <c r="F57">
        <f>ROUND(Source!BC41,O57)</f>
        <v>0</v>
      </c>
      <c r="G57" s="1" t="s">
        <v>94</v>
      </c>
      <c r="H57" s="1" t="s">
        <v>95</v>
      </c>
      <c r="K57">
        <v>232</v>
      </c>
      <c r="L57">
        <v>15</v>
      </c>
      <c r="M57">
        <v>3</v>
      </c>
      <c r="N57" s="1" t="s">
        <v>2</v>
      </c>
      <c r="O57">
        <v>2</v>
      </c>
      <c r="P57">
        <f>ROUND(Source!EU41,O57)</f>
        <v>0</v>
      </c>
      <c r="W57">
        <v>0</v>
      </c>
      <c r="X57">
        <v>1</v>
      </c>
      <c r="Y57">
        <v>0</v>
      </c>
      <c r="Z57">
        <v>0</v>
      </c>
      <c r="AA57">
        <v>1</v>
      </c>
      <c r="AB57">
        <v>0</v>
      </c>
    </row>
    <row r="58" spans="1:28" x14ac:dyDescent="0.25">
      <c r="A58">
        <v>50</v>
      </c>
      <c r="B58">
        <v>0</v>
      </c>
      <c r="C58">
        <v>0</v>
      </c>
      <c r="D58">
        <v>1</v>
      </c>
      <c r="E58">
        <v>0</v>
      </c>
      <c r="F58">
        <f>ROUND(Source!AS41,O58)</f>
        <v>3569231.65</v>
      </c>
      <c r="G58" s="1" t="s">
        <v>96</v>
      </c>
      <c r="H58" s="1" t="s">
        <v>97</v>
      </c>
      <c r="K58">
        <v>214</v>
      </c>
      <c r="L58">
        <v>16</v>
      </c>
      <c r="M58">
        <v>3</v>
      </c>
      <c r="N58" s="1" t="s">
        <v>2</v>
      </c>
      <c r="O58">
        <v>2</v>
      </c>
      <c r="P58">
        <f>ROUND(Source!EK41,O58)</f>
        <v>3569231.65</v>
      </c>
      <c r="W58">
        <v>3569231.65</v>
      </c>
      <c r="X58">
        <v>1</v>
      </c>
      <c r="Y58">
        <v>3569231.65</v>
      </c>
      <c r="Z58">
        <v>3569231.65</v>
      </c>
      <c r="AA58">
        <v>1</v>
      </c>
      <c r="AB58">
        <v>78523022</v>
      </c>
    </row>
    <row r="59" spans="1:28" x14ac:dyDescent="0.25">
      <c r="A59">
        <v>50</v>
      </c>
      <c r="B59">
        <v>0</v>
      </c>
      <c r="C59">
        <v>0</v>
      </c>
      <c r="D59">
        <v>1</v>
      </c>
      <c r="E59">
        <v>0</v>
      </c>
      <c r="F59">
        <f>ROUND(Source!AT41,O59)</f>
        <v>0</v>
      </c>
      <c r="G59" s="1" t="s">
        <v>98</v>
      </c>
      <c r="H59" s="1" t="s">
        <v>99</v>
      </c>
      <c r="K59">
        <v>215</v>
      </c>
      <c r="L59">
        <v>17</v>
      </c>
      <c r="M59">
        <v>3</v>
      </c>
      <c r="N59" s="1" t="s">
        <v>2</v>
      </c>
      <c r="O59">
        <v>2</v>
      </c>
      <c r="P59">
        <f>ROUND(Source!EL41,O59)</f>
        <v>0</v>
      </c>
      <c r="W59">
        <v>0</v>
      </c>
      <c r="X59">
        <v>1</v>
      </c>
      <c r="Y59">
        <v>0</v>
      </c>
      <c r="Z59">
        <v>0</v>
      </c>
      <c r="AA59">
        <v>1</v>
      </c>
      <c r="AB59">
        <v>0</v>
      </c>
    </row>
    <row r="60" spans="1:28" x14ac:dyDescent="0.25">
      <c r="A60">
        <v>50</v>
      </c>
      <c r="B60">
        <v>0</v>
      </c>
      <c r="C60">
        <v>0</v>
      </c>
      <c r="D60">
        <v>1</v>
      </c>
      <c r="E60">
        <v>0</v>
      </c>
      <c r="F60">
        <f>ROUND(Source!AU41,O60)</f>
        <v>0</v>
      </c>
      <c r="G60" s="1" t="s">
        <v>100</v>
      </c>
      <c r="H60" s="1" t="s">
        <v>101</v>
      </c>
      <c r="K60">
        <v>217</v>
      </c>
      <c r="L60">
        <v>18</v>
      </c>
      <c r="M60">
        <v>3</v>
      </c>
      <c r="N60" s="1" t="s">
        <v>2</v>
      </c>
      <c r="O60">
        <v>2</v>
      </c>
      <c r="P60">
        <f>ROUND(Source!EM41,O60)</f>
        <v>0</v>
      </c>
      <c r="W60">
        <v>0</v>
      </c>
      <c r="X60">
        <v>1</v>
      </c>
      <c r="Y60">
        <v>0</v>
      </c>
      <c r="Z60">
        <v>0</v>
      </c>
      <c r="AA60">
        <v>1</v>
      </c>
      <c r="AB60">
        <v>0</v>
      </c>
    </row>
    <row r="61" spans="1:28" x14ac:dyDescent="0.25">
      <c r="A61">
        <v>50</v>
      </c>
      <c r="B61">
        <v>0</v>
      </c>
      <c r="C61">
        <v>0</v>
      </c>
      <c r="D61">
        <v>1</v>
      </c>
      <c r="E61">
        <v>230</v>
      </c>
      <c r="F61">
        <f>ROUND(Source!BA41,O61)</f>
        <v>0</v>
      </c>
      <c r="G61" s="1" t="s">
        <v>102</v>
      </c>
      <c r="H61" s="1" t="s">
        <v>103</v>
      </c>
      <c r="K61">
        <v>230</v>
      </c>
      <c r="L61">
        <v>19</v>
      </c>
      <c r="M61">
        <v>3</v>
      </c>
      <c r="N61" s="1" t="s">
        <v>2</v>
      </c>
      <c r="O61">
        <v>2</v>
      </c>
      <c r="P61">
        <f>ROUND(Source!ES41,O61)</f>
        <v>0</v>
      </c>
      <c r="W61">
        <v>0</v>
      </c>
      <c r="X61">
        <v>1</v>
      </c>
      <c r="Y61">
        <v>0</v>
      </c>
      <c r="Z61">
        <v>0</v>
      </c>
      <c r="AA61">
        <v>1</v>
      </c>
      <c r="AB61">
        <v>0</v>
      </c>
    </row>
    <row r="62" spans="1:28" x14ac:dyDescent="0.25">
      <c r="A62">
        <v>50</v>
      </c>
      <c r="B62">
        <v>0</v>
      </c>
      <c r="C62">
        <v>0</v>
      </c>
      <c r="D62">
        <v>1</v>
      </c>
      <c r="E62">
        <v>206</v>
      </c>
      <c r="F62">
        <f>ROUND(Source!T41,O62)</f>
        <v>0</v>
      </c>
      <c r="G62" s="1" t="s">
        <v>104</v>
      </c>
      <c r="H62" s="1" t="s">
        <v>105</v>
      </c>
      <c r="K62">
        <v>206</v>
      </c>
      <c r="L62">
        <v>20</v>
      </c>
      <c r="M62">
        <v>3</v>
      </c>
      <c r="N62" s="1" t="s">
        <v>2</v>
      </c>
      <c r="O62">
        <v>2</v>
      </c>
      <c r="P62">
        <f>ROUND(Source!DL41,O62)</f>
        <v>0</v>
      </c>
      <c r="W62">
        <v>0</v>
      </c>
      <c r="X62">
        <v>1</v>
      </c>
      <c r="Y62">
        <v>0</v>
      </c>
      <c r="Z62">
        <v>0</v>
      </c>
      <c r="AA62">
        <v>1</v>
      </c>
      <c r="AB62">
        <v>0</v>
      </c>
    </row>
    <row r="63" spans="1:28" x14ac:dyDescent="0.25">
      <c r="A63">
        <v>50</v>
      </c>
      <c r="B63">
        <v>0</v>
      </c>
      <c r="C63">
        <v>0</v>
      </c>
      <c r="D63">
        <v>1</v>
      </c>
      <c r="E63">
        <v>0</v>
      </c>
      <c r="F63">
        <f>ROUND(Source!U41,O63)</f>
        <v>63019.446000000004</v>
      </c>
      <c r="G63" s="1" t="s">
        <v>106</v>
      </c>
      <c r="H63" s="1" t="s">
        <v>107</v>
      </c>
      <c r="K63">
        <v>207</v>
      </c>
      <c r="L63">
        <v>21</v>
      </c>
      <c r="M63">
        <v>3</v>
      </c>
      <c r="N63" s="1" t="s">
        <v>2</v>
      </c>
      <c r="O63">
        <v>7</v>
      </c>
      <c r="P63">
        <f>ROUND(Source!DM41,O63)</f>
        <v>63019.446000000004</v>
      </c>
      <c r="W63">
        <v>63019.446000000004</v>
      </c>
      <c r="X63">
        <v>1</v>
      </c>
      <c r="Y63">
        <v>63019.446000000004</v>
      </c>
      <c r="Z63">
        <v>63019.446000000004</v>
      </c>
      <c r="AA63">
        <v>1</v>
      </c>
      <c r="AB63">
        <v>63019.446000000004</v>
      </c>
    </row>
    <row r="64" spans="1:28" x14ac:dyDescent="0.25">
      <c r="A64">
        <v>50</v>
      </c>
      <c r="B64">
        <v>0</v>
      </c>
      <c r="C64">
        <v>0</v>
      </c>
      <c r="D64">
        <v>1</v>
      </c>
      <c r="E64">
        <v>208</v>
      </c>
      <c r="F64">
        <f>ROUND(Source!V41,O64)</f>
        <v>2876.4207500000002</v>
      </c>
      <c r="G64" s="1" t="s">
        <v>108</v>
      </c>
      <c r="H64" s="1" t="s">
        <v>109</v>
      </c>
      <c r="K64">
        <v>208</v>
      </c>
      <c r="L64">
        <v>22</v>
      </c>
      <c r="M64">
        <v>3</v>
      </c>
      <c r="N64" s="1" t="s">
        <v>2</v>
      </c>
      <c r="O64">
        <v>7</v>
      </c>
      <c r="P64">
        <f>ROUND(Source!DN41,O64)</f>
        <v>2876.4207500000002</v>
      </c>
      <c r="W64">
        <v>2876.4207500000002</v>
      </c>
      <c r="X64">
        <v>1</v>
      </c>
      <c r="Y64">
        <v>2876.4207500000002</v>
      </c>
      <c r="Z64">
        <v>2876.4207500000002</v>
      </c>
      <c r="AA64">
        <v>1</v>
      </c>
      <c r="AB64">
        <v>2876.4207500000002</v>
      </c>
    </row>
    <row r="65" spans="1:28" x14ac:dyDescent="0.25">
      <c r="A65">
        <v>50</v>
      </c>
      <c r="B65">
        <v>0</v>
      </c>
      <c r="C65">
        <v>0</v>
      </c>
      <c r="D65">
        <v>1</v>
      </c>
      <c r="E65">
        <v>209</v>
      </c>
      <c r="F65">
        <f>ROUND(Source!W41,O65)</f>
        <v>0</v>
      </c>
      <c r="G65" s="1" t="s">
        <v>110</v>
      </c>
      <c r="H65" s="1" t="s">
        <v>111</v>
      </c>
      <c r="K65">
        <v>209</v>
      </c>
      <c r="L65">
        <v>23</v>
      </c>
      <c r="M65">
        <v>3</v>
      </c>
      <c r="N65" s="1" t="s">
        <v>2</v>
      </c>
      <c r="O65">
        <v>2</v>
      </c>
      <c r="P65">
        <f>ROUND(Source!DO41,O65)</f>
        <v>0</v>
      </c>
      <c r="W65">
        <v>0</v>
      </c>
      <c r="X65">
        <v>1</v>
      </c>
      <c r="Y65">
        <v>0</v>
      </c>
      <c r="Z65">
        <v>0</v>
      </c>
      <c r="AA65">
        <v>1</v>
      </c>
      <c r="AB65">
        <v>0</v>
      </c>
    </row>
    <row r="66" spans="1:28" x14ac:dyDescent="0.25">
      <c r="A66">
        <v>50</v>
      </c>
      <c r="B66">
        <v>0</v>
      </c>
      <c r="C66">
        <v>0</v>
      </c>
      <c r="D66">
        <v>1</v>
      </c>
      <c r="E66">
        <v>233</v>
      </c>
      <c r="F66">
        <f>ROUND(Source!BD41,O66)</f>
        <v>1545390</v>
      </c>
      <c r="G66" s="1" t="s">
        <v>112</v>
      </c>
      <c r="H66" s="1" t="s">
        <v>113</v>
      </c>
      <c r="K66">
        <v>233</v>
      </c>
      <c r="L66">
        <v>24</v>
      </c>
      <c r="M66">
        <v>3</v>
      </c>
      <c r="N66" s="1" t="s">
        <v>2</v>
      </c>
      <c r="O66">
        <v>2</v>
      </c>
      <c r="P66">
        <f>ROUND(Source!EV41,O66)</f>
        <v>1545390</v>
      </c>
      <c r="W66">
        <v>1545390</v>
      </c>
      <c r="X66">
        <v>1</v>
      </c>
      <c r="Y66">
        <v>1545390</v>
      </c>
      <c r="Z66">
        <v>1545390</v>
      </c>
      <c r="AA66">
        <v>1</v>
      </c>
      <c r="AB66">
        <v>23103581</v>
      </c>
    </row>
    <row r="67" spans="1:28" x14ac:dyDescent="0.25">
      <c r="A67">
        <v>50</v>
      </c>
      <c r="B67">
        <v>0</v>
      </c>
      <c r="C67">
        <v>0</v>
      </c>
      <c r="D67">
        <v>1</v>
      </c>
      <c r="E67">
        <v>210</v>
      </c>
      <c r="F67">
        <f>ROUND(Source!X41,O67)</f>
        <v>472420.49</v>
      </c>
      <c r="G67" s="1" t="s">
        <v>114</v>
      </c>
      <c r="H67" s="1" t="s">
        <v>115</v>
      </c>
      <c r="K67">
        <v>210</v>
      </c>
      <c r="L67">
        <v>25</v>
      </c>
      <c r="M67">
        <v>3</v>
      </c>
      <c r="N67" s="1" t="s">
        <v>2</v>
      </c>
      <c r="O67">
        <v>2</v>
      </c>
      <c r="P67">
        <f>ROUND(Source!DP41,O67)</f>
        <v>472420.49</v>
      </c>
      <c r="W67">
        <v>472420.49</v>
      </c>
      <c r="X67">
        <v>1</v>
      </c>
      <c r="Y67">
        <v>472420.49</v>
      </c>
      <c r="Z67">
        <v>472420.49</v>
      </c>
      <c r="AA67">
        <v>1</v>
      </c>
      <c r="AB67">
        <v>17781908</v>
      </c>
    </row>
    <row r="68" spans="1:28" x14ac:dyDescent="0.25">
      <c r="A68">
        <v>50</v>
      </c>
      <c r="B68">
        <v>0</v>
      </c>
      <c r="C68">
        <v>0</v>
      </c>
      <c r="D68">
        <v>1</v>
      </c>
      <c r="E68">
        <v>211</v>
      </c>
      <c r="F68">
        <f>ROUND(Source!Y41,O68)</f>
        <v>218709.49</v>
      </c>
      <c r="G68" s="1" t="s">
        <v>116</v>
      </c>
      <c r="H68" s="1" t="s">
        <v>117</v>
      </c>
      <c r="K68">
        <v>211</v>
      </c>
      <c r="L68">
        <v>26</v>
      </c>
      <c r="M68">
        <v>3</v>
      </c>
      <c r="N68" s="1" t="s">
        <v>2</v>
      </c>
      <c r="O68">
        <v>2</v>
      </c>
      <c r="P68">
        <f>ROUND(Source!DQ41,O68)</f>
        <v>218709.49</v>
      </c>
      <c r="W68">
        <v>218709.49</v>
      </c>
      <c r="X68">
        <v>1</v>
      </c>
      <c r="Y68">
        <v>218709.49</v>
      </c>
      <c r="Z68">
        <v>218709.49</v>
      </c>
      <c r="AA68">
        <v>1</v>
      </c>
      <c r="AB68">
        <v>8232224</v>
      </c>
    </row>
    <row r="69" spans="1:28" x14ac:dyDescent="0.25">
      <c r="A69">
        <v>50</v>
      </c>
      <c r="B69">
        <v>0</v>
      </c>
      <c r="C69">
        <v>0</v>
      </c>
      <c r="D69">
        <v>1</v>
      </c>
      <c r="E69">
        <v>224</v>
      </c>
      <c r="F69">
        <f>ROUND(Source!AR41,O69)</f>
        <v>3569231.65</v>
      </c>
      <c r="G69" s="1" t="s">
        <v>118</v>
      </c>
      <c r="H69" s="1" t="s">
        <v>119</v>
      </c>
      <c r="K69">
        <v>224</v>
      </c>
      <c r="L69">
        <v>27</v>
      </c>
      <c r="M69">
        <v>3</v>
      </c>
      <c r="N69" s="1" t="s">
        <v>2</v>
      </c>
      <c r="O69">
        <v>2</v>
      </c>
      <c r="P69">
        <f>ROUND(Source!EJ41,O69)</f>
        <v>3569231.65</v>
      </c>
      <c r="W69">
        <v>3569231.6500000004</v>
      </c>
      <c r="X69">
        <v>1</v>
      </c>
      <c r="Y69">
        <v>3569231.6500000004</v>
      </c>
      <c r="Z69">
        <v>3569231.6500000004</v>
      </c>
      <c r="AA69">
        <v>1</v>
      </c>
      <c r="AB69">
        <v>78523022</v>
      </c>
    </row>
    <row r="70" spans="1:28" x14ac:dyDescent="0.25">
      <c r="A70">
        <v>50</v>
      </c>
      <c r="B70">
        <v>0</v>
      </c>
      <c r="C70">
        <v>0</v>
      </c>
      <c r="D70">
        <v>2</v>
      </c>
      <c r="E70">
        <v>0</v>
      </c>
      <c r="F70">
        <v>0</v>
      </c>
      <c r="G70" s="1" t="s">
        <v>120</v>
      </c>
      <c r="H70" s="1" t="s">
        <v>121</v>
      </c>
      <c r="K70">
        <v>212</v>
      </c>
      <c r="L70">
        <v>28</v>
      </c>
      <c r="M70">
        <v>1</v>
      </c>
      <c r="N70" s="1" t="s">
        <v>2</v>
      </c>
      <c r="O70">
        <v>2</v>
      </c>
      <c r="P70">
        <v>0</v>
      </c>
      <c r="W70">
        <v>0</v>
      </c>
      <c r="X70">
        <v>1</v>
      </c>
      <c r="Y70">
        <v>0</v>
      </c>
      <c r="Z70">
        <v>0</v>
      </c>
      <c r="AA70">
        <v>1</v>
      </c>
      <c r="AB70">
        <v>0</v>
      </c>
    </row>
    <row r="71" spans="1:28" x14ac:dyDescent="0.25">
      <c r="A71">
        <v>50</v>
      </c>
      <c r="B71">
        <v>0</v>
      </c>
      <c r="C71">
        <v>0</v>
      </c>
      <c r="D71">
        <v>2</v>
      </c>
      <c r="E71">
        <v>0</v>
      </c>
      <c r="F71">
        <v>0</v>
      </c>
      <c r="G71" s="1" t="s">
        <v>122</v>
      </c>
      <c r="H71" s="1" t="s">
        <v>123</v>
      </c>
      <c r="K71">
        <v>212</v>
      </c>
      <c r="L71">
        <v>29</v>
      </c>
      <c r="M71">
        <v>1</v>
      </c>
      <c r="N71" s="1" t="s">
        <v>124</v>
      </c>
      <c r="O71">
        <v>2</v>
      </c>
      <c r="P71">
        <v>0</v>
      </c>
      <c r="W71">
        <v>0</v>
      </c>
      <c r="X71">
        <v>1</v>
      </c>
      <c r="Y71">
        <v>0</v>
      </c>
      <c r="Z71">
        <v>0</v>
      </c>
      <c r="AA71">
        <v>1</v>
      </c>
      <c r="AB71">
        <v>0</v>
      </c>
    </row>
    <row r="72" spans="1:28" x14ac:dyDescent="0.25">
      <c r="A72">
        <v>50</v>
      </c>
      <c r="B72">
        <v>0</v>
      </c>
      <c r="C72">
        <v>0</v>
      </c>
      <c r="D72">
        <v>2</v>
      </c>
      <c r="E72">
        <v>0</v>
      </c>
      <c r="F72">
        <v>0</v>
      </c>
      <c r="G72" s="1" t="s">
        <v>125</v>
      </c>
      <c r="H72" s="1" t="s">
        <v>126</v>
      </c>
      <c r="K72">
        <v>212</v>
      </c>
      <c r="L72">
        <v>30</v>
      </c>
      <c r="M72">
        <v>1</v>
      </c>
      <c r="N72" s="1" t="s">
        <v>127</v>
      </c>
      <c r="O72">
        <v>2</v>
      </c>
      <c r="P72">
        <v>0</v>
      </c>
      <c r="W72">
        <v>0</v>
      </c>
      <c r="X72">
        <v>1</v>
      </c>
      <c r="Y72">
        <v>0</v>
      </c>
      <c r="Z72">
        <v>0</v>
      </c>
      <c r="AA72">
        <v>1</v>
      </c>
      <c r="AB72">
        <v>0</v>
      </c>
    </row>
    <row r="73" spans="1:28" x14ac:dyDescent="0.25">
      <c r="A73">
        <v>50</v>
      </c>
      <c r="B73">
        <v>0</v>
      </c>
      <c r="C73">
        <v>0</v>
      </c>
      <c r="D73">
        <v>2</v>
      </c>
      <c r="E73">
        <v>0</v>
      </c>
      <c r="F73">
        <v>0</v>
      </c>
      <c r="G73" s="1" t="s">
        <v>128</v>
      </c>
      <c r="H73" s="1" t="s">
        <v>129</v>
      </c>
      <c r="K73">
        <v>212</v>
      </c>
      <c r="L73">
        <v>31</v>
      </c>
      <c r="M73">
        <v>1</v>
      </c>
      <c r="N73" s="1" t="s">
        <v>124</v>
      </c>
      <c r="O73">
        <v>2</v>
      </c>
      <c r="P73">
        <v>0</v>
      </c>
      <c r="W73">
        <v>0</v>
      </c>
      <c r="X73">
        <v>1</v>
      </c>
      <c r="Y73">
        <v>0</v>
      </c>
      <c r="Z73">
        <v>0</v>
      </c>
      <c r="AA73">
        <v>1</v>
      </c>
      <c r="AB73">
        <v>0</v>
      </c>
    </row>
    <row r="74" spans="1:28" x14ac:dyDescent="0.25">
      <c r="A74">
        <v>50</v>
      </c>
      <c r="B74">
        <v>0</v>
      </c>
      <c r="C74">
        <v>0</v>
      </c>
      <c r="D74">
        <v>2</v>
      </c>
      <c r="E74">
        <v>0</v>
      </c>
      <c r="F74">
        <v>0</v>
      </c>
      <c r="G74" s="1" t="s">
        <v>130</v>
      </c>
      <c r="H74" s="1" t="s">
        <v>131</v>
      </c>
      <c r="K74">
        <v>212</v>
      </c>
      <c r="L74">
        <v>32</v>
      </c>
      <c r="M74">
        <v>1</v>
      </c>
      <c r="N74" s="1" t="s">
        <v>132</v>
      </c>
      <c r="O74">
        <v>2</v>
      </c>
      <c r="P74">
        <v>0</v>
      </c>
      <c r="W74">
        <v>0</v>
      </c>
      <c r="X74">
        <v>1</v>
      </c>
      <c r="Y74">
        <v>0</v>
      </c>
      <c r="Z74">
        <v>0</v>
      </c>
      <c r="AA74">
        <v>1</v>
      </c>
      <c r="AB74">
        <v>0</v>
      </c>
    </row>
    <row r="75" spans="1:28" x14ac:dyDescent="0.25">
      <c r="A75">
        <v>50</v>
      </c>
      <c r="B75">
        <v>0</v>
      </c>
      <c r="C75">
        <v>0</v>
      </c>
      <c r="D75">
        <v>2</v>
      </c>
      <c r="E75">
        <v>0</v>
      </c>
      <c r="F75">
        <v>0</v>
      </c>
      <c r="G75" s="1" t="s">
        <v>133</v>
      </c>
      <c r="H75" s="1" t="s">
        <v>134</v>
      </c>
      <c r="K75">
        <v>212</v>
      </c>
      <c r="L75">
        <v>33</v>
      </c>
      <c r="M75">
        <v>1</v>
      </c>
      <c r="N75" s="1" t="s">
        <v>132</v>
      </c>
      <c r="O75">
        <v>2</v>
      </c>
      <c r="P75">
        <v>0</v>
      </c>
      <c r="W75">
        <v>0</v>
      </c>
      <c r="X75">
        <v>1</v>
      </c>
      <c r="Y75">
        <v>0</v>
      </c>
      <c r="Z75">
        <v>0</v>
      </c>
      <c r="AA75">
        <v>1</v>
      </c>
      <c r="AB75">
        <v>0</v>
      </c>
    </row>
    <row r="76" spans="1:28" x14ac:dyDescent="0.25">
      <c r="A76">
        <v>50</v>
      </c>
      <c r="B76">
        <v>0</v>
      </c>
      <c r="C76">
        <v>0</v>
      </c>
      <c r="D76">
        <v>2</v>
      </c>
      <c r="E76">
        <v>0</v>
      </c>
      <c r="F76">
        <v>0</v>
      </c>
      <c r="G76" s="1" t="s">
        <v>135</v>
      </c>
      <c r="H76" s="1" t="s">
        <v>136</v>
      </c>
      <c r="K76">
        <v>212</v>
      </c>
      <c r="L76">
        <v>34</v>
      </c>
      <c r="M76">
        <v>1</v>
      </c>
      <c r="N76" s="1" t="s">
        <v>137</v>
      </c>
      <c r="O76">
        <v>2</v>
      </c>
      <c r="P76">
        <v>0</v>
      </c>
      <c r="W76">
        <v>0</v>
      </c>
      <c r="X76">
        <v>1</v>
      </c>
      <c r="Y76">
        <v>0</v>
      </c>
      <c r="Z76">
        <v>0</v>
      </c>
      <c r="AA76">
        <v>1</v>
      </c>
      <c r="AB76">
        <v>0</v>
      </c>
    </row>
    <row r="77" spans="1:28" x14ac:dyDescent="0.25">
      <c r="A77">
        <v>50</v>
      </c>
      <c r="B77">
        <v>0</v>
      </c>
      <c r="C77">
        <v>0</v>
      </c>
      <c r="D77">
        <v>2</v>
      </c>
      <c r="E77">
        <v>0</v>
      </c>
      <c r="F77">
        <f>ROUND((ROUND(F70,0)+ROUND(F71,0)+ROUND(F72,0)+ROUND(F73,0)+ROUND(F74,0)+ROUND(F75,0)+ROUND(F76,0)),O77)</f>
        <v>0</v>
      </c>
      <c r="G77" s="1" t="s">
        <v>138</v>
      </c>
      <c r="H77" s="1" t="s">
        <v>139</v>
      </c>
      <c r="K77">
        <v>212</v>
      </c>
      <c r="L77">
        <v>35</v>
      </c>
      <c r="M77">
        <v>1</v>
      </c>
      <c r="N77" s="1" t="s">
        <v>140</v>
      </c>
      <c r="O77">
        <v>2</v>
      </c>
      <c r="P77">
        <f>ROUND((ROUND(P70,0)+ROUND(P71,0)+ROUND(P72,0)+ROUND(P73,0)+ROUND(P74,0)+ROUND(P75,0)+ROUND(P76,0)),O77)</f>
        <v>0</v>
      </c>
      <c r="W77">
        <v>0</v>
      </c>
      <c r="X77">
        <v>1</v>
      </c>
      <c r="Y77">
        <v>0</v>
      </c>
      <c r="Z77">
        <v>0</v>
      </c>
      <c r="AA77">
        <v>1</v>
      </c>
      <c r="AB77">
        <v>0</v>
      </c>
    </row>
    <row r="78" spans="1:28" x14ac:dyDescent="0.25">
      <c r="A78">
        <v>50</v>
      </c>
      <c r="B78">
        <v>0</v>
      </c>
      <c r="C78">
        <v>0</v>
      </c>
      <c r="D78">
        <v>2</v>
      </c>
      <c r="E78">
        <v>0</v>
      </c>
      <c r="F78">
        <f>ROUND(F79+F82+F83+F80,O78)</f>
        <v>0</v>
      </c>
      <c r="G78" s="1" t="s">
        <v>141</v>
      </c>
      <c r="H78" s="1" t="s">
        <v>142</v>
      </c>
      <c r="K78">
        <v>212</v>
      </c>
      <c r="L78">
        <v>36</v>
      </c>
      <c r="M78">
        <v>1</v>
      </c>
      <c r="N78" s="1" t="s">
        <v>2</v>
      </c>
      <c r="O78">
        <v>2</v>
      </c>
      <c r="P78">
        <f>ROUND(P79+P82+P83+P80,O78)</f>
        <v>0</v>
      </c>
      <c r="W78">
        <v>0</v>
      </c>
      <c r="X78">
        <v>1</v>
      </c>
      <c r="Y78">
        <v>0</v>
      </c>
      <c r="Z78">
        <v>0</v>
      </c>
      <c r="AA78">
        <v>1</v>
      </c>
      <c r="AB78">
        <v>0</v>
      </c>
    </row>
    <row r="79" spans="1:28" x14ac:dyDescent="0.25">
      <c r="A79">
        <v>50</v>
      </c>
      <c r="B79">
        <v>0</v>
      </c>
      <c r="C79">
        <v>0</v>
      </c>
      <c r="D79">
        <v>2</v>
      </c>
      <c r="E79">
        <v>0</v>
      </c>
      <c r="F79">
        <v>0</v>
      </c>
      <c r="G79" s="1" t="s">
        <v>143</v>
      </c>
      <c r="H79" s="1" t="s">
        <v>144</v>
      </c>
      <c r="K79">
        <v>212</v>
      </c>
      <c r="L79">
        <v>37</v>
      </c>
      <c r="M79">
        <v>3</v>
      </c>
      <c r="N79" s="1" t="s">
        <v>2</v>
      </c>
      <c r="O79">
        <v>2</v>
      </c>
      <c r="P79">
        <v>0</v>
      </c>
      <c r="W79">
        <v>0</v>
      </c>
      <c r="X79">
        <v>1</v>
      </c>
      <c r="Y79">
        <v>0</v>
      </c>
      <c r="Z79">
        <v>0</v>
      </c>
      <c r="AA79">
        <v>1</v>
      </c>
      <c r="AB79">
        <v>0</v>
      </c>
    </row>
    <row r="80" spans="1:28" x14ac:dyDescent="0.25">
      <c r="A80">
        <v>50</v>
      </c>
      <c r="B80">
        <v>0</v>
      </c>
      <c r="C80">
        <v>0</v>
      </c>
      <c r="D80">
        <v>2</v>
      </c>
      <c r="E80">
        <v>0</v>
      </c>
      <c r="F80">
        <v>0</v>
      </c>
      <c r="G80" s="1" t="s">
        <v>145</v>
      </c>
      <c r="H80" s="1" t="s">
        <v>146</v>
      </c>
      <c r="K80">
        <v>212</v>
      </c>
      <c r="L80">
        <v>38</v>
      </c>
      <c r="M80">
        <v>1</v>
      </c>
      <c r="N80" s="1" t="s">
        <v>2</v>
      </c>
      <c r="O80">
        <v>2</v>
      </c>
      <c r="P80">
        <v>0</v>
      </c>
      <c r="W80">
        <v>0</v>
      </c>
      <c r="X80">
        <v>1</v>
      </c>
      <c r="Y80">
        <v>0</v>
      </c>
      <c r="Z80">
        <v>0</v>
      </c>
      <c r="AA80">
        <v>1</v>
      </c>
      <c r="AB80">
        <v>0</v>
      </c>
    </row>
    <row r="81" spans="1:28" x14ac:dyDescent="0.25">
      <c r="A81">
        <v>50</v>
      </c>
      <c r="B81">
        <v>0</v>
      </c>
      <c r="C81">
        <v>0</v>
      </c>
      <c r="D81">
        <v>2</v>
      </c>
      <c r="E81">
        <v>0</v>
      </c>
      <c r="F81">
        <v>0</v>
      </c>
      <c r="G81" s="1" t="s">
        <v>147</v>
      </c>
      <c r="H81" s="1" t="s">
        <v>105</v>
      </c>
      <c r="K81">
        <v>212</v>
      </c>
      <c r="L81">
        <v>39</v>
      </c>
      <c r="M81">
        <v>1</v>
      </c>
      <c r="N81" s="1" t="s">
        <v>2</v>
      </c>
      <c r="O81">
        <v>2</v>
      </c>
      <c r="P81">
        <v>0</v>
      </c>
      <c r="W81">
        <v>0</v>
      </c>
      <c r="X81">
        <v>1</v>
      </c>
      <c r="Y81">
        <v>0</v>
      </c>
      <c r="Z81">
        <v>0</v>
      </c>
      <c r="AA81">
        <v>1</v>
      </c>
      <c r="AB81">
        <v>0</v>
      </c>
    </row>
    <row r="82" spans="1:28" x14ac:dyDescent="0.25">
      <c r="A82">
        <v>50</v>
      </c>
      <c r="B82">
        <v>0</v>
      </c>
      <c r="C82">
        <v>0</v>
      </c>
      <c r="D82">
        <v>2</v>
      </c>
      <c r="E82">
        <v>0</v>
      </c>
      <c r="F82">
        <v>0</v>
      </c>
      <c r="G82" s="1" t="s">
        <v>148</v>
      </c>
      <c r="H82" s="1" t="s">
        <v>149</v>
      </c>
      <c r="K82">
        <v>212</v>
      </c>
      <c r="L82">
        <v>40</v>
      </c>
      <c r="M82">
        <v>3</v>
      </c>
      <c r="N82" s="1" t="s">
        <v>2</v>
      </c>
      <c r="O82">
        <v>2</v>
      </c>
      <c r="P82">
        <v>0</v>
      </c>
      <c r="W82">
        <v>0</v>
      </c>
      <c r="X82">
        <v>1</v>
      </c>
      <c r="Y82">
        <v>0</v>
      </c>
      <c r="Z82">
        <v>0</v>
      </c>
      <c r="AA82">
        <v>1</v>
      </c>
      <c r="AB82">
        <v>0</v>
      </c>
    </row>
    <row r="83" spans="1:28" x14ac:dyDescent="0.25">
      <c r="A83">
        <v>50</v>
      </c>
      <c r="B83">
        <v>0</v>
      </c>
      <c r="C83">
        <v>0</v>
      </c>
      <c r="D83">
        <v>2</v>
      </c>
      <c r="E83">
        <v>0</v>
      </c>
      <c r="F83">
        <v>0</v>
      </c>
      <c r="G83" s="1" t="s">
        <v>150</v>
      </c>
      <c r="H83" s="1" t="s">
        <v>151</v>
      </c>
      <c r="K83">
        <v>212</v>
      </c>
      <c r="L83">
        <v>41</v>
      </c>
      <c r="M83">
        <v>3</v>
      </c>
      <c r="N83" s="1" t="s">
        <v>2</v>
      </c>
      <c r="O83">
        <v>2</v>
      </c>
      <c r="P83">
        <v>0</v>
      </c>
      <c r="W83">
        <v>0</v>
      </c>
      <c r="X83">
        <v>1</v>
      </c>
      <c r="Y83">
        <v>0</v>
      </c>
      <c r="Z83">
        <v>0</v>
      </c>
      <c r="AA83">
        <v>1</v>
      </c>
      <c r="AB83">
        <v>0</v>
      </c>
    </row>
    <row r="84" spans="1:28" x14ac:dyDescent="0.25">
      <c r="A84">
        <v>50</v>
      </c>
      <c r="B84">
        <v>0</v>
      </c>
      <c r="C84">
        <v>0</v>
      </c>
      <c r="D84">
        <v>2</v>
      </c>
      <c r="E84">
        <v>0</v>
      </c>
      <c r="F84">
        <v>0</v>
      </c>
      <c r="G84" s="1" t="s">
        <v>152</v>
      </c>
      <c r="H84" s="1" t="s">
        <v>153</v>
      </c>
      <c r="K84">
        <v>212</v>
      </c>
      <c r="L84">
        <v>42</v>
      </c>
      <c r="M84">
        <v>3</v>
      </c>
      <c r="N84" s="1" t="s">
        <v>2</v>
      </c>
      <c r="O84">
        <v>2</v>
      </c>
      <c r="P84">
        <v>0</v>
      </c>
      <c r="W84">
        <v>0</v>
      </c>
      <c r="X84">
        <v>1</v>
      </c>
      <c r="Y84">
        <v>0</v>
      </c>
      <c r="Z84">
        <v>0</v>
      </c>
      <c r="AA84">
        <v>1</v>
      </c>
      <c r="AB84">
        <v>0</v>
      </c>
    </row>
    <row r="85" spans="1:28" x14ac:dyDescent="0.25">
      <c r="A85">
        <v>50</v>
      </c>
      <c r="B85">
        <v>0</v>
      </c>
      <c r="C85">
        <v>0</v>
      </c>
      <c r="D85">
        <v>2</v>
      </c>
      <c r="E85">
        <v>0</v>
      </c>
      <c r="F85">
        <v>0</v>
      </c>
      <c r="G85" s="1" t="s">
        <v>154</v>
      </c>
      <c r="H85" s="1" t="s">
        <v>107</v>
      </c>
      <c r="K85">
        <v>212</v>
      </c>
      <c r="L85">
        <v>43</v>
      </c>
      <c r="M85">
        <v>3</v>
      </c>
      <c r="N85" s="1" t="s">
        <v>2</v>
      </c>
      <c r="O85">
        <v>2</v>
      </c>
      <c r="P85">
        <v>0</v>
      </c>
      <c r="W85">
        <v>0</v>
      </c>
      <c r="X85">
        <v>1</v>
      </c>
      <c r="Y85">
        <v>0</v>
      </c>
      <c r="Z85">
        <v>0</v>
      </c>
      <c r="AA85">
        <v>1</v>
      </c>
      <c r="AB85">
        <v>0</v>
      </c>
    </row>
    <row r="86" spans="1:28" x14ac:dyDescent="0.25">
      <c r="A86">
        <v>50</v>
      </c>
      <c r="B86">
        <v>0</v>
      </c>
      <c r="C86">
        <v>0</v>
      </c>
      <c r="D86">
        <v>2</v>
      </c>
      <c r="E86">
        <v>0</v>
      </c>
      <c r="F86">
        <v>0</v>
      </c>
      <c r="G86" s="1" t="s">
        <v>155</v>
      </c>
      <c r="H86" s="1" t="s">
        <v>109</v>
      </c>
      <c r="K86">
        <v>212</v>
      </c>
      <c r="L86">
        <v>44</v>
      </c>
      <c r="M86">
        <v>3</v>
      </c>
      <c r="N86" s="1" t="s">
        <v>2</v>
      </c>
      <c r="O86">
        <v>2</v>
      </c>
      <c r="P86">
        <v>0</v>
      </c>
      <c r="W86">
        <v>0</v>
      </c>
      <c r="X86">
        <v>1</v>
      </c>
      <c r="Y86">
        <v>0</v>
      </c>
      <c r="Z86">
        <v>0</v>
      </c>
      <c r="AA86">
        <v>1</v>
      </c>
      <c r="AB86">
        <v>0</v>
      </c>
    </row>
    <row r="87" spans="1:28" x14ac:dyDescent="0.25">
      <c r="A87">
        <v>50</v>
      </c>
      <c r="B87">
        <v>0</v>
      </c>
      <c r="C87">
        <v>0</v>
      </c>
      <c r="D87">
        <v>2</v>
      </c>
      <c r="E87">
        <v>0</v>
      </c>
      <c r="F87">
        <v>0</v>
      </c>
      <c r="G87" s="1" t="s">
        <v>156</v>
      </c>
      <c r="H87" s="1" t="s">
        <v>157</v>
      </c>
      <c r="K87">
        <v>212</v>
      </c>
      <c r="L87">
        <v>45</v>
      </c>
      <c r="M87">
        <v>1</v>
      </c>
      <c r="N87" s="1" t="s">
        <v>2</v>
      </c>
      <c r="O87">
        <v>2</v>
      </c>
      <c r="P87">
        <v>0</v>
      </c>
      <c r="W87">
        <v>0</v>
      </c>
      <c r="X87">
        <v>1</v>
      </c>
      <c r="Y87">
        <v>0</v>
      </c>
      <c r="Z87">
        <v>0</v>
      </c>
      <c r="AA87">
        <v>1</v>
      </c>
      <c r="AB87">
        <v>0</v>
      </c>
    </row>
    <row r="88" spans="1:28" x14ac:dyDescent="0.25">
      <c r="A88">
        <v>50</v>
      </c>
      <c r="B88">
        <v>0</v>
      </c>
      <c r="C88">
        <v>0</v>
      </c>
      <c r="D88">
        <v>2</v>
      </c>
      <c r="E88">
        <v>0</v>
      </c>
      <c r="F88">
        <v>0</v>
      </c>
      <c r="G88" s="1" t="s">
        <v>158</v>
      </c>
      <c r="H88" s="1" t="s">
        <v>159</v>
      </c>
      <c r="K88">
        <v>212</v>
      </c>
      <c r="L88">
        <v>46</v>
      </c>
      <c r="M88">
        <v>1</v>
      </c>
      <c r="N88" s="1" t="s">
        <v>2</v>
      </c>
      <c r="O88">
        <v>2</v>
      </c>
      <c r="P88">
        <v>0</v>
      </c>
      <c r="W88">
        <v>0</v>
      </c>
      <c r="X88">
        <v>1</v>
      </c>
      <c r="Y88">
        <v>0</v>
      </c>
      <c r="Z88">
        <v>0</v>
      </c>
      <c r="AA88">
        <v>1</v>
      </c>
      <c r="AB88">
        <v>0</v>
      </c>
    </row>
    <row r="89" spans="1:28" x14ac:dyDescent="0.25">
      <c r="A89">
        <v>50</v>
      </c>
      <c r="B89">
        <v>0</v>
      </c>
      <c r="C89">
        <v>0</v>
      </c>
      <c r="D89">
        <v>2</v>
      </c>
      <c r="E89">
        <v>0</v>
      </c>
      <c r="F89">
        <f>ROUND(F78+F87+F88,O89)</f>
        <v>0</v>
      </c>
      <c r="G89" s="1" t="s">
        <v>160</v>
      </c>
      <c r="H89" s="1" t="s">
        <v>161</v>
      </c>
      <c r="K89">
        <v>212</v>
      </c>
      <c r="L89">
        <v>47</v>
      </c>
      <c r="M89">
        <v>1</v>
      </c>
      <c r="N89" s="1" t="s">
        <v>162</v>
      </c>
      <c r="O89">
        <v>2</v>
      </c>
      <c r="P89">
        <f>ROUND(P78+P87+P88,O89)</f>
        <v>0</v>
      </c>
      <c r="W89">
        <v>0</v>
      </c>
      <c r="X89">
        <v>1</v>
      </c>
      <c r="Y89">
        <v>0</v>
      </c>
      <c r="Z89">
        <v>0</v>
      </c>
      <c r="AA89">
        <v>1</v>
      </c>
      <c r="AB89">
        <v>0</v>
      </c>
    </row>
    <row r="90" spans="1:28" x14ac:dyDescent="0.25">
      <c r="A90">
        <v>50</v>
      </c>
      <c r="B90">
        <v>1</v>
      </c>
      <c r="C90">
        <v>0</v>
      </c>
      <c r="D90">
        <v>2</v>
      </c>
      <c r="E90">
        <v>0</v>
      </c>
      <c r="F90">
        <f>ROUND(F91+F94+F95+F92,O90)</f>
        <v>1332711.67</v>
      </c>
      <c r="G90" s="1" t="s">
        <v>163</v>
      </c>
      <c r="H90" s="1" t="s">
        <v>164</v>
      </c>
      <c r="K90">
        <v>212</v>
      </c>
      <c r="L90">
        <v>48</v>
      </c>
      <c r="M90">
        <v>1</v>
      </c>
      <c r="N90" s="1" t="s">
        <v>2</v>
      </c>
      <c r="O90">
        <v>2</v>
      </c>
      <c r="P90">
        <f>ROUND(P91+P94+P95+P92,O90)</f>
        <v>1332711.67</v>
      </c>
      <c r="W90">
        <v>1332711.67</v>
      </c>
      <c r="X90">
        <v>1</v>
      </c>
      <c r="Y90">
        <v>1332711.67</v>
      </c>
      <c r="Z90">
        <v>1332711.67</v>
      </c>
      <c r="AA90">
        <v>1</v>
      </c>
      <c r="AB90">
        <v>1332711</v>
      </c>
    </row>
    <row r="91" spans="1:28" x14ac:dyDescent="0.25">
      <c r="A91">
        <v>50</v>
      </c>
      <c r="B91">
        <v>0</v>
      </c>
      <c r="C91">
        <v>0</v>
      </c>
      <c r="D91">
        <v>2</v>
      </c>
      <c r="E91">
        <v>0</v>
      </c>
      <c r="F91">
        <v>454.36</v>
      </c>
      <c r="G91" s="1" t="s">
        <v>165</v>
      </c>
      <c r="H91" s="1" t="s">
        <v>144</v>
      </c>
      <c r="K91">
        <v>212</v>
      </c>
      <c r="L91">
        <v>49</v>
      </c>
      <c r="M91">
        <v>3</v>
      </c>
      <c r="N91" s="1" t="s">
        <v>2</v>
      </c>
      <c r="O91">
        <v>2</v>
      </c>
      <c r="P91">
        <v>454.36</v>
      </c>
      <c r="W91">
        <v>454.36</v>
      </c>
      <c r="X91">
        <v>1</v>
      </c>
      <c r="Y91">
        <v>454.36</v>
      </c>
      <c r="Z91">
        <v>454.36</v>
      </c>
      <c r="AA91">
        <v>1</v>
      </c>
      <c r="AB91">
        <v>454</v>
      </c>
    </row>
    <row r="92" spans="1:28" x14ac:dyDescent="0.25">
      <c r="A92">
        <v>50</v>
      </c>
      <c r="B92">
        <v>0</v>
      </c>
      <c r="C92">
        <v>0</v>
      </c>
      <c r="D92">
        <v>2</v>
      </c>
      <c r="E92">
        <v>0</v>
      </c>
      <c r="F92">
        <v>0</v>
      </c>
      <c r="G92" s="1" t="s">
        <v>166</v>
      </c>
      <c r="H92" s="1" t="s">
        <v>146</v>
      </c>
      <c r="K92">
        <v>212</v>
      </c>
      <c r="L92">
        <v>50</v>
      </c>
      <c r="M92">
        <v>1</v>
      </c>
      <c r="N92" s="1" t="s">
        <v>2</v>
      </c>
      <c r="O92">
        <v>2</v>
      </c>
      <c r="P92">
        <v>0</v>
      </c>
      <c r="W92">
        <v>0</v>
      </c>
      <c r="X92">
        <v>1</v>
      </c>
      <c r="Y92">
        <v>0</v>
      </c>
      <c r="Z92">
        <v>0</v>
      </c>
      <c r="AA92">
        <v>1</v>
      </c>
      <c r="AB92">
        <v>0</v>
      </c>
    </row>
    <row r="93" spans="1:28" x14ac:dyDescent="0.25">
      <c r="A93">
        <v>50</v>
      </c>
      <c r="B93">
        <v>0</v>
      </c>
      <c r="C93">
        <v>0</v>
      </c>
      <c r="D93">
        <v>2</v>
      </c>
      <c r="E93">
        <v>0</v>
      </c>
      <c r="F93">
        <v>0</v>
      </c>
      <c r="G93" s="1" t="s">
        <v>167</v>
      </c>
      <c r="H93" s="1" t="s">
        <v>105</v>
      </c>
      <c r="K93">
        <v>212</v>
      </c>
      <c r="L93">
        <v>51</v>
      </c>
      <c r="M93">
        <v>1</v>
      </c>
      <c r="N93" s="1" t="s">
        <v>2</v>
      </c>
      <c r="O93">
        <v>2</v>
      </c>
      <c r="P93">
        <v>0</v>
      </c>
      <c r="W93">
        <v>0</v>
      </c>
      <c r="X93">
        <v>1</v>
      </c>
      <c r="Y93">
        <v>0</v>
      </c>
      <c r="Z93">
        <v>0</v>
      </c>
      <c r="AA93">
        <v>1</v>
      </c>
      <c r="AB93">
        <v>0</v>
      </c>
    </row>
    <row r="94" spans="1:28" x14ac:dyDescent="0.25">
      <c r="A94">
        <v>50</v>
      </c>
      <c r="B94">
        <v>0</v>
      </c>
      <c r="C94">
        <v>0</v>
      </c>
      <c r="D94">
        <v>2</v>
      </c>
      <c r="E94">
        <v>0</v>
      </c>
      <c r="F94">
        <v>493072.05</v>
      </c>
      <c r="G94" s="1" t="s">
        <v>168</v>
      </c>
      <c r="H94" s="1" t="s">
        <v>149</v>
      </c>
      <c r="K94">
        <v>212</v>
      </c>
      <c r="L94">
        <v>52</v>
      </c>
      <c r="M94">
        <v>3</v>
      </c>
      <c r="N94" s="1" t="s">
        <v>2</v>
      </c>
      <c r="O94">
        <v>2</v>
      </c>
      <c r="P94">
        <v>493072.05</v>
      </c>
      <c r="W94">
        <v>493072.05</v>
      </c>
      <c r="X94">
        <v>1</v>
      </c>
      <c r="Y94">
        <v>493072.05</v>
      </c>
      <c r="Z94">
        <v>493072.05</v>
      </c>
      <c r="AA94">
        <v>1</v>
      </c>
      <c r="AB94">
        <v>493072</v>
      </c>
    </row>
    <row r="95" spans="1:28" x14ac:dyDescent="0.25">
      <c r="A95">
        <v>50</v>
      </c>
      <c r="B95">
        <v>0</v>
      </c>
      <c r="C95">
        <v>0</v>
      </c>
      <c r="D95">
        <v>2</v>
      </c>
      <c r="E95">
        <v>0</v>
      </c>
      <c r="F95">
        <v>839185.26</v>
      </c>
      <c r="G95" s="1" t="s">
        <v>169</v>
      </c>
      <c r="H95" s="1" t="s">
        <v>151</v>
      </c>
      <c r="K95">
        <v>212</v>
      </c>
      <c r="L95">
        <v>53</v>
      </c>
      <c r="M95">
        <v>3</v>
      </c>
      <c r="N95" s="1" t="s">
        <v>2</v>
      </c>
      <c r="O95">
        <v>2</v>
      </c>
      <c r="P95">
        <v>839185.26</v>
      </c>
      <c r="W95">
        <v>839185.26</v>
      </c>
      <c r="X95">
        <v>1</v>
      </c>
      <c r="Y95">
        <v>839185.26</v>
      </c>
      <c r="Z95">
        <v>839185.26</v>
      </c>
      <c r="AA95">
        <v>1</v>
      </c>
      <c r="AB95">
        <v>839185</v>
      </c>
    </row>
    <row r="96" spans="1:28" x14ac:dyDescent="0.25">
      <c r="A96">
        <v>50</v>
      </c>
      <c r="B96">
        <v>0</v>
      </c>
      <c r="C96">
        <v>0</v>
      </c>
      <c r="D96">
        <v>2</v>
      </c>
      <c r="E96">
        <v>0</v>
      </c>
      <c r="F96">
        <v>36504.879999999997</v>
      </c>
      <c r="G96" s="1" t="s">
        <v>170</v>
      </c>
      <c r="H96" s="1" t="s">
        <v>153</v>
      </c>
      <c r="K96">
        <v>212</v>
      </c>
      <c r="L96">
        <v>54</v>
      </c>
      <c r="M96">
        <v>3</v>
      </c>
      <c r="N96" s="1" t="s">
        <v>2</v>
      </c>
      <c r="O96">
        <v>2</v>
      </c>
      <c r="P96">
        <v>36504.879999999997</v>
      </c>
      <c r="W96">
        <v>36504.879999999997</v>
      </c>
      <c r="X96">
        <v>1</v>
      </c>
      <c r="Y96">
        <v>36504.879999999997</v>
      </c>
      <c r="Z96">
        <v>36504.879999999997</v>
      </c>
      <c r="AA96">
        <v>1</v>
      </c>
      <c r="AB96">
        <v>36505</v>
      </c>
    </row>
    <row r="97" spans="1:28" x14ac:dyDescent="0.25">
      <c r="A97">
        <v>50</v>
      </c>
      <c r="B97">
        <v>0</v>
      </c>
      <c r="C97">
        <v>0</v>
      </c>
      <c r="D97">
        <v>2</v>
      </c>
      <c r="E97">
        <v>0</v>
      </c>
      <c r="F97">
        <v>63019.45</v>
      </c>
      <c r="G97" s="1" t="s">
        <v>171</v>
      </c>
      <c r="H97" s="1" t="s">
        <v>107</v>
      </c>
      <c r="K97">
        <v>212</v>
      </c>
      <c r="L97">
        <v>55</v>
      </c>
      <c r="M97">
        <v>3</v>
      </c>
      <c r="N97" s="1" t="s">
        <v>2</v>
      </c>
      <c r="O97">
        <v>2</v>
      </c>
      <c r="P97">
        <v>63019.45</v>
      </c>
      <c r="W97">
        <v>63019.45</v>
      </c>
      <c r="X97">
        <v>1</v>
      </c>
      <c r="Y97">
        <v>63019.45</v>
      </c>
      <c r="Z97">
        <v>63019.45</v>
      </c>
      <c r="AA97">
        <v>1</v>
      </c>
      <c r="AB97">
        <v>63019</v>
      </c>
    </row>
    <row r="98" spans="1:28" x14ac:dyDescent="0.25">
      <c r="A98">
        <v>50</v>
      </c>
      <c r="B98">
        <v>0</v>
      </c>
      <c r="C98">
        <v>0</v>
      </c>
      <c r="D98">
        <v>2</v>
      </c>
      <c r="E98">
        <v>0</v>
      </c>
      <c r="F98">
        <v>2876.42</v>
      </c>
      <c r="G98" s="1" t="s">
        <v>172</v>
      </c>
      <c r="H98" s="1" t="s">
        <v>109</v>
      </c>
      <c r="K98">
        <v>212</v>
      </c>
      <c r="L98">
        <v>56</v>
      </c>
      <c r="M98">
        <v>3</v>
      </c>
      <c r="N98" s="1" t="s">
        <v>2</v>
      </c>
      <c r="O98">
        <v>2</v>
      </c>
      <c r="P98">
        <v>2876.42</v>
      </c>
      <c r="W98">
        <v>2876.42</v>
      </c>
      <c r="X98">
        <v>1</v>
      </c>
      <c r="Y98">
        <v>2876.42</v>
      </c>
      <c r="Z98">
        <v>2876.42</v>
      </c>
      <c r="AA98">
        <v>1</v>
      </c>
      <c r="AB98">
        <v>2876</v>
      </c>
    </row>
    <row r="99" spans="1:28" x14ac:dyDescent="0.25">
      <c r="A99">
        <v>50</v>
      </c>
      <c r="B99">
        <v>1</v>
      </c>
      <c r="C99">
        <v>0</v>
      </c>
      <c r="D99">
        <v>2</v>
      </c>
      <c r="E99">
        <v>0</v>
      </c>
      <c r="F99">
        <v>472420.49</v>
      </c>
      <c r="G99" s="1" t="s">
        <v>173</v>
      </c>
      <c r="H99" s="1" t="s">
        <v>157</v>
      </c>
      <c r="K99">
        <v>212</v>
      </c>
      <c r="L99">
        <v>57</v>
      </c>
      <c r="M99">
        <v>1</v>
      </c>
      <c r="N99" s="1" t="s">
        <v>2</v>
      </c>
      <c r="O99">
        <v>2</v>
      </c>
      <c r="P99">
        <v>472420.49</v>
      </c>
      <c r="W99">
        <v>472420.49</v>
      </c>
      <c r="X99">
        <v>1</v>
      </c>
      <c r="Y99">
        <v>472420.49</v>
      </c>
      <c r="Z99">
        <v>472420.49</v>
      </c>
      <c r="AA99">
        <v>1</v>
      </c>
      <c r="AB99">
        <v>472420</v>
      </c>
    </row>
    <row r="100" spans="1:28" x14ac:dyDescent="0.25">
      <c r="A100">
        <v>50</v>
      </c>
      <c r="B100">
        <v>1</v>
      </c>
      <c r="C100">
        <v>0</v>
      </c>
      <c r="D100">
        <v>2</v>
      </c>
      <c r="E100">
        <v>0</v>
      </c>
      <c r="F100">
        <v>218709.49</v>
      </c>
      <c r="G100" s="1" t="s">
        <v>174</v>
      </c>
      <c r="H100" s="1" t="s">
        <v>159</v>
      </c>
      <c r="K100">
        <v>212</v>
      </c>
      <c r="L100">
        <v>58</v>
      </c>
      <c r="M100">
        <v>1</v>
      </c>
      <c r="N100" s="1" t="s">
        <v>2</v>
      </c>
      <c r="O100">
        <v>2</v>
      </c>
      <c r="P100">
        <v>218709.49</v>
      </c>
      <c r="W100">
        <v>218709.49</v>
      </c>
      <c r="X100">
        <v>1</v>
      </c>
      <c r="Y100">
        <v>218709.49</v>
      </c>
      <c r="Z100">
        <v>218709.49</v>
      </c>
      <c r="AA100">
        <v>1</v>
      </c>
      <c r="AB100">
        <v>218709</v>
      </c>
    </row>
    <row r="101" spans="1:28" x14ac:dyDescent="0.25">
      <c r="A101">
        <v>50</v>
      </c>
      <c r="B101">
        <v>1</v>
      </c>
      <c r="C101">
        <v>0</v>
      </c>
      <c r="D101">
        <v>2</v>
      </c>
      <c r="E101">
        <v>0</v>
      </c>
      <c r="F101">
        <f>ROUND(F90+F99+F100,O101)</f>
        <v>2023841.65</v>
      </c>
      <c r="G101" s="1" t="s">
        <v>175</v>
      </c>
      <c r="H101" s="1" t="s">
        <v>176</v>
      </c>
      <c r="K101">
        <v>212</v>
      </c>
      <c r="L101">
        <v>59</v>
      </c>
      <c r="M101">
        <v>1</v>
      </c>
      <c r="N101" s="1" t="s">
        <v>177</v>
      </c>
      <c r="O101">
        <v>2</v>
      </c>
      <c r="P101">
        <f>ROUND(P90+P99+P100,O101)</f>
        <v>2023841.65</v>
      </c>
      <c r="W101">
        <v>2023841.65</v>
      </c>
      <c r="X101">
        <v>1</v>
      </c>
      <c r="Y101">
        <v>2023841.65</v>
      </c>
      <c r="Z101">
        <v>2023841.65</v>
      </c>
      <c r="AA101">
        <v>1</v>
      </c>
      <c r="AB101">
        <v>2023840</v>
      </c>
    </row>
    <row r="102" spans="1:28" x14ac:dyDescent="0.25">
      <c r="A102">
        <v>50</v>
      </c>
      <c r="B102">
        <v>0</v>
      </c>
      <c r="C102">
        <v>0</v>
      </c>
      <c r="D102">
        <v>2</v>
      </c>
      <c r="E102">
        <v>0</v>
      </c>
      <c r="F102">
        <f>ROUND(F103+F106+F107+F104,O102)</f>
        <v>0</v>
      </c>
      <c r="G102" s="1" t="s">
        <v>178</v>
      </c>
      <c r="H102" s="1" t="s">
        <v>179</v>
      </c>
      <c r="K102">
        <v>212</v>
      </c>
      <c r="L102">
        <v>60</v>
      </c>
      <c r="M102">
        <v>1</v>
      </c>
      <c r="N102" s="1" t="s">
        <v>2</v>
      </c>
      <c r="O102">
        <v>2</v>
      </c>
      <c r="P102">
        <f>ROUND(P103+P106+P107+P104,O102)</f>
        <v>0</v>
      </c>
      <c r="W102">
        <v>0</v>
      </c>
      <c r="X102">
        <v>1</v>
      </c>
      <c r="Y102">
        <v>0</v>
      </c>
      <c r="Z102">
        <v>0</v>
      </c>
      <c r="AA102">
        <v>1</v>
      </c>
      <c r="AB102">
        <v>0</v>
      </c>
    </row>
    <row r="103" spans="1:28" x14ac:dyDescent="0.25">
      <c r="A103">
        <v>50</v>
      </c>
      <c r="B103">
        <v>0</v>
      </c>
      <c r="C103">
        <v>0</v>
      </c>
      <c r="D103">
        <v>2</v>
      </c>
      <c r="E103">
        <v>0</v>
      </c>
      <c r="F103">
        <v>0</v>
      </c>
      <c r="G103" s="1" t="s">
        <v>180</v>
      </c>
      <c r="H103" s="1" t="s">
        <v>144</v>
      </c>
      <c r="K103">
        <v>212</v>
      </c>
      <c r="L103">
        <v>61</v>
      </c>
      <c r="M103">
        <v>3</v>
      </c>
      <c r="N103" s="1" t="s">
        <v>2</v>
      </c>
      <c r="O103">
        <v>2</v>
      </c>
      <c r="P103">
        <v>0</v>
      </c>
      <c r="W103">
        <v>0</v>
      </c>
      <c r="X103">
        <v>1</v>
      </c>
      <c r="Y103">
        <v>0</v>
      </c>
      <c r="Z103">
        <v>0</v>
      </c>
      <c r="AA103">
        <v>1</v>
      </c>
      <c r="AB103">
        <v>0</v>
      </c>
    </row>
    <row r="104" spans="1:28" x14ac:dyDescent="0.25">
      <c r="A104">
        <v>50</v>
      </c>
      <c r="B104">
        <v>0</v>
      </c>
      <c r="C104">
        <v>0</v>
      </c>
      <c r="D104">
        <v>2</v>
      </c>
      <c r="E104">
        <v>0</v>
      </c>
      <c r="F104">
        <v>0</v>
      </c>
      <c r="G104" s="1" t="s">
        <v>181</v>
      </c>
      <c r="H104" s="1" t="s">
        <v>146</v>
      </c>
      <c r="K104">
        <v>212</v>
      </c>
      <c r="L104">
        <v>62</v>
      </c>
      <c r="M104">
        <v>1</v>
      </c>
      <c r="N104" s="1" t="s">
        <v>2</v>
      </c>
      <c r="O104">
        <v>2</v>
      </c>
      <c r="P104">
        <v>0</v>
      </c>
      <c r="W104">
        <v>0</v>
      </c>
      <c r="X104">
        <v>1</v>
      </c>
      <c r="Y104">
        <v>0</v>
      </c>
      <c r="Z104">
        <v>0</v>
      </c>
      <c r="AA104">
        <v>1</v>
      </c>
      <c r="AB104">
        <v>0</v>
      </c>
    </row>
    <row r="105" spans="1:28" x14ac:dyDescent="0.25">
      <c r="A105">
        <v>50</v>
      </c>
      <c r="B105">
        <v>0</v>
      </c>
      <c r="C105">
        <v>0</v>
      </c>
      <c r="D105">
        <v>2</v>
      </c>
      <c r="E105">
        <v>0</v>
      </c>
      <c r="F105">
        <v>0</v>
      </c>
      <c r="G105" s="1" t="s">
        <v>182</v>
      </c>
      <c r="H105" s="1" t="s">
        <v>105</v>
      </c>
      <c r="K105">
        <v>212</v>
      </c>
      <c r="L105">
        <v>63</v>
      </c>
      <c r="M105">
        <v>1</v>
      </c>
      <c r="N105" s="1" t="s">
        <v>2</v>
      </c>
      <c r="O105">
        <v>2</v>
      </c>
      <c r="P105">
        <v>0</v>
      </c>
      <c r="W105">
        <v>0</v>
      </c>
      <c r="X105">
        <v>1</v>
      </c>
      <c r="Y105">
        <v>0</v>
      </c>
      <c r="Z105">
        <v>0</v>
      </c>
      <c r="AA105">
        <v>1</v>
      </c>
      <c r="AB105">
        <v>0</v>
      </c>
    </row>
    <row r="106" spans="1:28" x14ac:dyDescent="0.25">
      <c r="A106">
        <v>50</v>
      </c>
      <c r="B106">
        <v>0</v>
      </c>
      <c r="C106">
        <v>0</v>
      </c>
      <c r="D106">
        <v>2</v>
      </c>
      <c r="E106">
        <v>0</v>
      </c>
      <c r="F106">
        <v>0</v>
      </c>
      <c r="G106" s="1" t="s">
        <v>183</v>
      </c>
      <c r="H106" s="1" t="s">
        <v>149</v>
      </c>
      <c r="K106">
        <v>212</v>
      </c>
      <c r="L106">
        <v>64</v>
      </c>
      <c r="M106">
        <v>3</v>
      </c>
      <c r="N106" s="1" t="s">
        <v>2</v>
      </c>
      <c r="O106">
        <v>2</v>
      </c>
      <c r="P106">
        <v>0</v>
      </c>
      <c r="W106">
        <v>0</v>
      </c>
      <c r="X106">
        <v>1</v>
      </c>
      <c r="Y106">
        <v>0</v>
      </c>
      <c r="Z106">
        <v>0</v>
      </c>
      <c r="AA106">
        <v>1</v>
      </c>
      <c r="AB106">
        <v>0</v>
      </c>
    </row>
    <row r="107" spans="1:28" x14ac:dyDescent="0.25">
      <c r="A107">
        <v>50</v>
      </c>
      <c r="B107">
        <v>0</v>
      </c>
      <c r="C107">
        <v>0</v>
      </c>
      <c r="D107">
        <v>2</v>
      </c>
      <c r="E107">
        <v>0</v>
      </c>
      <c r="F107">
        <v>0</v>
      </c>
      <c r="G107" s="1" t="s">
        <v>184</v>
      </c>
      <c r="H107" s="1" t="s">
        <v>151</v>
      </c>
      <c r="K107">
        <v>212</v>
      </c>
      <c r="L107">
        <v>65</v>
      </c>
      <c r="M107">
        <v>3</v>
      </c>
      <c r="N107" s="1" t="s">
        <v>2</v>
      </c>
      <c r="O107">
        <v>2</v>
      </c>
      <c r="P107">
        <v>0</v>
      </c>
      <c r="W107">
        <v>0</v>
      </c>
      <c r="X107">
        <v>1</v>
      </c>
      <c r="Y107">
        <v>0</v>
      </c>
      <c r="Z107">
        <v>0</v>
      </c>
      <c r="AA107">
        <v>1</v>
      </c>
      <c r="AB107">
        <v>0</v>
      </c>
    </row>
    <row r="108" spans="1:28" x14ac:dyDescent="0.25">
      <c r="A108">
        <v>50</v>
      </c>
      <c r="B108">
        <v>0</v>
      </c>
      <c r="C108">
        <v>0</v>
      </c>
      <c r="D108">
        <v>2</v>
      </c>
      <c r="E108">
        <v>0</v>
      </c>
      <c r="F108">
        <v>0</v>
      </c>
      <c r="G108" s="1" t="s">
        <v>185</v>
      </c>
      <c r="H108" s="1" t="s">
        <v>153</v>
      </c>
      <c r="K108">
        <v>212</v>
      </c>
      <c r="L108">
        <v>66</v>
      </c>
      <c r="M108">
        <v>3</v>
      </c>
      <c r="N108" s="1" t="s">
        <v>2</v>
      </c>
      <c r="O108">
        <v>2</v>
      </c>
      <c r="P108">
        <v>0</v>
      </c>
      <c r="W108">
        <v>0</v>
      </c>
      <c r="X108">
        <v>1</v>
      </c>
      <c r="Y108">
        <v>0</v>
      </c>
      <c r="Z108">
        <v>0</v>
      </c>
      <c r="AA108">
        <v>1</v>
      </c>
      <c r="AB108">
        <v>0</v>
      </c>
    </row>
    <row r="109" spans="1:28" x14ac:dyDescent="0.25">
      <c r="A109">
        <v>50</v>
      </c>
      <c r="B109">
        <v>0</v>
      </c>
      <c r="C109">
        <v>0</v>
      </c>
      <c r="D109">
        <v>2</v>
      </c>
      <c r="E109">
        <v>0</v>
      </c>
      <c r="F109">
        <v>0</v>
      </c>
      <c r="G109" s="1" t="s">
        <v>186</v>
      </c>
      <c r="H109" s="1" t="s">
        <v>107</v>
      </c>
      <c r="K109">
        <v>212</v>
      </c>
      <c r="L109">
        <v>67</v>
      </c>
      <c r="M109">
        <v>3</v>
      </c>
      <c r="N109" s="1" t="s">
        <v>2</v>
      </c>
      <c r="O109">
        <v>2</v>
      </c>
      <c r="P109">
        <v>0</v>
      </c>
      <c r="W109">
        <v>0</v>
      </c>
      <c r="X109">
        <v>1</v>
      </c>
      <c r="Y109">
        <v>0</v>
      </c>
      <c r="Z109">
        <v>0</v>
      </c>
      <c r="AA109">
        <v>1</v>
      </c>
      <c r="AB109">
        <v>0</v>
      </c>
    </row>
    <row r="110" spans="1:28" x14ac:dyDescent="0.25">
      <c r="A110">
        <v>50</v>
      </c>
      <c r="B110">
        <v>0</v>
      </c>
      <c r="C110">
        <v>0</v>
      </c>
      <c r="D110">
        <v>2</v>
      </c>
      <c r="E110">
        <v>0</v>
      </c>
      <c r="F110">
        <v>0</v>
      </c>
      <c r="G110" s="1" t="s">
        <v>187</v>
      </c>
      <c r="H110" s="1" t="s">
        <v>109</v>
      </c>
      <c r="K110">
        <v>212</v>
      </c>
      <c r="L110">
        <v>68</v>
      </c>
      <c r="M110">
        <v>3</v>
      </c>
      <c r="N110" s="1" t="s">
        <v>2</v>
      </c>
      <c r="O110">
        <v>2</v>
      </c>
      <c r="P110">
        <v>0</v>
      </c>
      <c r="W110">
        <v>0</v>
      </c>
      <c r="X110">
        <v>1</v>
      </c>
      <c r="Y110">
        <v>0</v>
      </c>
      <c r="Z110">
        <v>0</v>
      </c>
      <c r="AA110">
        <v>1</v>
      </c>
      <c r="AB110">
        <v>0</v>
      </c>
    </row>
    <row r="111" spans="1:28" x14ac:dyDescent="0.25">
      <c r="A111">
        <v>50</v>
      </c>
      <c r="B111">
        <v>0</v>
      </c>
      <c r="C111">
        <v>0</v>
      </c>
      <c r="D111">
        <v>2</v>
      </c>
      <c r="E111">
        <v>0</v>
      </c>
      <c r="F111">
        <v>0</v>
      </c>
      <c r="G111" s="1" t="s">
        <v>188</v>
      </c>
      <c r="H111" s="1" t="s">
        <v>157</v>
      </c>
      <c r="K111">
        <v>212</v>
      </c>
      <c r="L111">
        <v>69</v>
      </c>
      <c r="M111">
        <v>1</v>
      </c>
      <c r="N111" s="1" t="s">
        <v>2</v>
      </c>
      <c r="O111">
        <v>2</v>
      </c>
      <c r="P111">
        <v>0</v>
      </c>
      <c r="W111">
        <v>0</v>
      </c>
      <c r="X111">
        <v>1</v>
      </c>
      <c r="Y111">
        <v>0</v>
      </c>
      <c r="Z111">
        <v>0</v>
      </c>
      <c r="AA111">
        <v>1</v>
      </c>
      <c r="AB111">
        <v>0</v>
      </c>
    </row>
    <row r="112" spans="1:28" x14ac:dyDescent="0.25">
      <c r="A112">
        <v>50</v>
      </c>
      <c r="B112">
        <v>0</v>
      </c>
      <c r="C112">
        <v>0</v>
      </c>
      <c r="D112">
        <v>2</v>
      </c>
      <c r="E112">
        <v>0</v>
      </c>
      <c r="F112">
        <v>0</v>
      </c>
      <c r="G112" s="1" t="s">
        <v>189</v>
      </c>
      <c r="H112" s="1" t="s">
        <v>159</v>
      </c>
      <c r="K112">
        <v>212</v>
      </c>
      <c r="L112">
        <v>70</v>
      </c>
      <c r="M112">
        <v>1</v>
      </c>
      <c r="N112" s="1" t="s">
        <v>2</v>
      </c>
      <c r="O112">
        <v>2</v>
      </c>
      <c r="P112">
        <v>0</v>
      </c>
      <c r="W112">
        <v>0</v>
      </c>
      <c r="X112">
        <v>1</v>
      </c>
      <c r="Y112">
        <v>0</v>
      </c>
      <c r="Z112">
        <v>0</v>
      </c>
      <c r="AA112">
        <v>1</v>
      </c>
      <c r="AB112">
        <v>0</v>
      </c>
    </row>
    <row r="113" spans="1:28" x14ac:dyDescent="0.25">
      <c r="A113">
        <v>50</v>
      </c>
      <c r="B113">
        <v>0</v>
      </c>
      <c r="C113">
        <v>0</v>
      </c>
      <c r="D113">
        <v>2</v>
      </c>
      <c r="E113">
        <v>0</v>
      </c>
      <c r="F113">
        <f>ROUND(F102+F111+F112,O113)</f>
        <v>0</v>
      </c>
      <c r="G113" s="1" t="s">
        <v>190</v>
      </c>
      <c r="H113" s="1" t="s">
        <v>191</v>
      </c>
      <c r="K113">
        <v>212</v>
      </c>
      <c r="L113">
        <v>71</v>
      </c>
      <c r="M113">
        <v>1</v>
      </c>
      <c r="N113" s="1" t="s">
        <v>192</v>
      </c>
      <c r="O113">
        <v>2</v>
      </c>
      <c r="P113">
        <f>ROUND(P102+P111+P112,O113)</f>
        <v>0</v>
      </c>
      <c r="W113">
        <v>0</v>
      </c>
      <c r="X113">
        <v>1</v>
      </c>
      <c r="Y113">
        <v>0</v>
      </c>
      <c r="Z113">
        <v>0</v>
      </c>
      <c r="AA113">
        <v>1</v>
      </c>
      <c r="AB113">
        <v>0</v>
      </c>
    </row>
    <row r="114" spans="1:28" x14ac:dyDescent="0.25">
      <c r="A114">
        <v>50</v>
      </c>
      <c r="B114">
        <v>0</v>
      </c>
      <c r="C114">
        <v>0</v>
      </c>
      <c r="D114">
        <v>2</v>
      </c>
      <c r="E114">
        <v>0</v>
      </c>
      <c r="F114">
        <f>ROUND(F115+F118+F119+F116,O114)</f>
        <v>0</v>
      </c>
      <c r="G114" s="1" t="s">
        <v>193</v>
      </c>
      <c r="H114" s="1" t="s">
        <v>194</v>
      </c>
      <c r="K114">
        <v>212</v>
      </c>
      <c r="L114">
        <v>72</v>
      </c>
      <c r="M114">
        <v>1</v>
      </c>
      <c r="N114" s="1" t="s">
        <v>2</v>
      </c>
      <c r="O114">
        <v>2</v>
      </c>
      <c r="P114">
        <f>ROUND(P115+P118+P119+P116,O114)</f>
        <v>0</v>
      </c>
      <c r="W114">
        <v>0</v>
      </c>
      <c r="X114">
        <v>1</v>
      </c>
      <c r="Y114">
        <v>0</v>
      </c>
      <c r="Z114">
        <v>0</v>
      </c>
      <c r="AA114">
        <v>1</v>
      </c>
      <c r="AB114">
        <v>0</v>
      </c>
    </row>
    <row r="115" spans="1:28" x14ac:dyDescent="0.25">
      <c r="A115">
        <v>50</v>
      </c>
      <c r="B115">
        <v>0</v>
      </c>
      <c r="C115">
        <v>0</v>
      </c>
      <c r="D115">
        <v>2</v>
      </c>
      <c r="E115">
        <v>0</v>
      </c>
      <c r="F115">
        <v>0</v>
      </c>
      <c r="G115" s="1" t="s">
        <v>195</v>
      </c>
      <c r="H115" s="1" t="s">
        <v>144</v>
      </c>
      <c r="K115">
        <v>212</v>
      </c>
      <c r="L115">
        <v>73</v>
      </c>
      <c r="M115">
        <v>3</v>
      </c>
      <c r="N115" s="1" t="s">
        <v>2</v>
      </c>
      <c r="O115">
        <v>2</v>
      </c>
      <c r="P115">
        <v>0</v>
      </c>
      <c r="W115">
        <v>0</v>
      </c>
      <c r="X115">
        <v>1</v>
      </c>
      <c r="Y115">
        <v>0</v>
      </c>
      <c r="Z115">
        <v>0</v>
      </c>
      <c r="AA115">
        <v>1</v>
      </c>
      <c r="AB115">
        <v>0</v>
      </c>
    </row>
    <row r="116" spans="1:28" x14ac:dyDescent="0.25">
      <c r="A116">
        <v>50</v>
      </c>
      <c r="B116">
        <v>0</v>
      </c>
      <c r="C116">
        <v>0</v>
      </c>
      <c r="D116">
        <v>2</v>
      </c>
      <c r="E116">
        <v>0</v>
      </c>
      <c r="F116">
        <v>0</v>
      </c>
      <c r="G116" s="1" t="s">
        <v>196</v>
      </c>
      <c r="H116" s="1" t="s">
        <v>146</v>
      </c>
      <c r="K116">
        <v>212</v>
      </c>
      <c r="L116">
        <v>74</v>
      </c>
      <c r="M116">
        <v>1</v>
      </c>
      <c r="N116" s="1" t="s">
        <v>2</v>
      </c>
      <c r="O116">
        <v>2</v>
      </c>
      <c r="P116">
        <v>0</v>
      </c>
      <c r="W116">
        <v>0</v>
      </c>
      <c r="X116">
        <v>1</v>
      </c>
      <c r="Y116">
        <v>0</v>
      </c>
      <c r="Z116">
        <v>0</v>
      </c>
      <c r="AA116">
        <v>1</v>
      </c>
      <c r="AB116">
        <v>0</v>
      </c>
    </row>
    <row r="117" spans="1:28" x14ac:dyDescent="0.25">
      <c r="A117">
        <v>50</v>
      </c>
      <c r="B117">
        <v>0</v>
      </c>
      <c r="C117">
        <v>0</v>
      </c>
      <c r="D117">
        <v>2</v>
      </c>
      <c r="E117">
        <v>0</v>
      </c>
      <c r="F117">
        <v>0</v>
      </c>
      <c r="G117" s="1" t="s">
        <v>197</v>
      </c>
      <c r="H117" s="1" t="s">
        <v>198</v>
      </c>
      <c r="K117">
        <v>212</v>
      </c>
      <c r="L117">
        <v>75</v>
      </c>
      <c r="M117">
        <v>1</v>
      </c>
      <c r="N117" s="1" t="s">
        <v>2</v>
      </c>
      <c r="O117">
        <v>2</v>
      </c>
      <c r="P117">
        <v>0</v>
      </c>
      <c r="W117">
        <v>0</v>
      </c>
      <c r="X117">
        <v>1</v>
      </c>
      <c r="Y117">
        <v>0</v>
      </c>
      <c r="Z117">
        <v>0</v>
      </c>
      <c r="AA117">
        <v>1</v>
      </c>
      <c r="AB117">
        <v>0</v>
      </c>
    </row>
    <row r="118" spans="1:28" x14ac:dyDescent="0.25">
      <c r="A118">
        <v>50</v>
      </c>
      <c r="B118">
        <v>0</v>
      </c>
      <c r="C118">
        <v>0</v>
      </c>
      <c r="D118">
        <v>2</v>
      </c>
      <c r="E118">
        <v>0</v>
      </c>
      <c r="F118">
        <v>0</v>
      </c>
      <c r="G118" s="1" t="s">
        <v>199</v>
      </c>
      <c r="H118" s="1" t="s">
        <v>149</v>
      </c>
      <c r="K118">
        <v>212</v>
      </c>
      <c r="L118">
        <v>76</v>
      </c>
      <c r="M118">
        <v>3</v>
      </c>
      <c r="N118" s="1" t="s">
        <v>2</v>
      </c>
      <c r="O118">
        <v>2</v>
      </c>
      <c r="P118">
        <v>0</v>
      </c>
      <c r="W118">
        <v>0</v>
      </c>
      <c r="X118">
        <v>1</v>
      </c>
      <c r="Y118">
        <v>0</v>
      </c>
      <c r="Z118">
        <v>0</v>
      </c>
      <c r="AA118">
        <v>1</v>
      </c>
      <c r="AB118">
        <v>0</v>
      </c>
    </row>
    <row r="119" spans="1:28" x14ac:dyDescent="0.25">
      <c r="A119">
        <v>50</v>
      </c>
      <c r="B119">
        <v>0</v>
      </c>
      <c r="C119">
        <v>0</v>
      </c>
      <c r="D119">
        <v>2</v>
      </c>
      <c r="E119">
        <v>0</v>
      </c>
      <c r="F119">
        <v>0</v>
      </c>
      <c r="G119" s="1" t="s">
        <v>200</v>
      </c>
      <c r="H119" s="1" t="s">
        <v>151</v>
      </c>
      <c r="K119">
        <v>212</v>
      </c>
      <c r="L119">
        <v>77</v>
      </c>
      <c r="M119">
        <v>3</v>
      </c>
      <c r="N119" s="1" t="s">
        <v>2</v>
      </c>
      <c r="O119">
        <v>2</v>
      </c>
      <c r="P119">
        <v>0</v>
      </c>
      <c r="W119">
        <v>0</v>
      </c>
      <c r="X119">
        <v>1</v>
      </c>
      <c r="Y119">
        <v>0</v>
      </c>
      <c r="Z119">
        <v>0</v>
      </c>
      <c r="AA119">
        <v>1</v>
      </c>
      <c r="AB119">
        <v>0</v>
      </c>
    </row>
    <row r="120" spans="1:28" x14ac:dyDescent="0.25">
      <c r="A120">
        <v>50</v>
      </c>
      <c r="B120">
        <v>0</v>
      </c>
      <c r="C120">
        <v>0</v>
      </c>
      <c r="D120">
        <v>2</v>
      </c>
      <c r="E120">
        <v>0</v>
      </c>
      <c r="F120">
        <v>0</v>
      </c>
      <c r="G120" s="1" t="s">
        <v>201</v>
      </c>
      <c r="H120" s="1" t="s">
        <v>153</v>
      </c>
      <c r="K120">
        <v>212</v>
      </c>
      <c r="L120">
        <v>78</v>
      </c>
      <c r="M120">
        <v>3</v>
      </c>
      <c r="N120" s="1" t="s">
        <v>2</v>
      </c>
      <c r="O120">
        <v>2</v>
      </c>
      <c r="P120">
        <v>0</v>
      </c>
      <c r="W120">
        <v>0</v>
      </c>
      <c r="X120">
        <v>1</v>
      </c>
      <c r="Y120">
        <v>0</v>
      </c>
      <c r="Z120">
        <v>0</v>
      </c>
      <c r="AA120">
        <v>1</v>
      </c>
      <c r="AB120">
        <v>0</v>
      </c>
    </row>
    <row r="121" spans="1:28" x14ac:dyDescent="0.25">
      <c r="A121">
        <v>50</v>
      </c>
      <c r="B121">
        <v>0</v>
      </c>
      <c r="C121">
        <v>0</v>
      </c>
      <c r="D121">
        <v>2</v>
      </c>
      <c r="E121">
        <v>0</v>
      </c>
      <c r="F121">
        <v>0</v>
      </c>
      <c r="G121" s="1" t="s">
        <v>202</v>
      </c>
      <c r="H121" s="1" t="s">
        <v>107</v>
      </c>
      <c r="K121">
        <v>212</v>
      </c>
      <c r="L121">
        <v>79</v>
      </c>
      <c r="M121">
        <v>3</v>
      </c>
      <c r="N121" s="1" t="s">
        <v>2</v>
      </c>
      <c r="O121">
        <v>2</v>
      </c>
      <c r="P121">
        <v>0</v>
      </c>
      <c r="W121">
        <v>0</v>
      </c>
      <c r="X121">
        <v>1</v>
      </c>
      <c r="Y121">
        <v>0</v>
      </c>
      <c r="Z121">
        <v>0</v>
      </c>
      <c r="AA121">
        <v>1</v>
      </c>
      <c r="AB121">
        <v>0</v>
      </c>
    </row>
    <row r="122" spans="1:28" x14ac:dyDescent="0.25">
      <c r="A122">
        <v>50</v>
      </c>
      <c r="B122">
        <v>0</v>
      </c>
      <c r="C122">
        <v>0</v>
      </c>
      <c r="D122">
        <v>2</v>
      </c>
      <c r="E122">
        <v>0</v>
      </c>
      <c r="F122">
        <v>0</v>
      </c>
      <c r="G122" s="1" t="s">
        <v>203</v>
      </c>
      <c r="H122" s="1" t="s">
        <v>109</v>
      </c>
      <c r="K122">
        <v>212</v>
      </c>
      <c r="L122">
        <v>80</v>
      </c>
      <c r="M122">
        <v>3</v>
      </c>
      <c r="N122" s="1" t="s">
        <v>2</v>
      </c>
      <c r="O122">
        <v>2</v>
      </c>
      <c r="P122">
        <v>0</v>
      </c>
      <c r="W122">
        <v>0</v>
      </c>
      <c r="X122">
        <v>1</v>
      </c>
      <c r="Y122">
        <v>0</v>
      </c>
      <c r="Z122">
        <v>0</v>
      </c>
      <c r="AA122">
        <v>1</v>
      </c>
      <c r="AB122">
        <v>0</v>
      </c>
    </row>
    <row r="123" spans="1:28" x14ac:dyDescent="0.25">
      <c r="A123">
        <v>50</v>
      </c>
      <c r="B123">
        <v>0</v>
      </c>
      <c r="C123">
        <v>0</v>
      </c>
      <c r="D123">
        <v>2</v>
      </c>
      <c r="E123">
        <v>0</v>
      </c>
      <c r="F123">
        <v>0</v>
      </c>
      <c r="G123" s="1" t="s">
        <v>204</v>
      </c>
      <c r="H123" s="1" t="s">
        <v>157</v>
      </c>
      <c r="K123">
        <v>212</v>
      </c>
      <c r="L123">
        <v>81</v>
      </c>
      <c r="M123">
        <v>1</v>
      </c>
      <c r="N123" s="1" t="s">
        <v>2</v>
      </c>
      <c r="O123">
        <v>2</v>
      </c>
      <c r="P123">
        <v>0</v>
      </c>
      <c r="W123">
        <v>0</v>
      </c>
      <c r="X123">
        <v>1</v>
      </c>
      <c r="Y123">
        <v>0</v>
      </c>
      <c r="Z123">
        <v>0</v>
      </c>
      <c r="AA123">
        <v>1</v>
      </c>
      <c r="AB123">
        <v>0</v>
      </c>
    </row>
    <row r="124" spans="1:28" x14ac:dyDescent="0.25">
      <c r="A124">
        <v>50</v>
      </c>
      <c r="B124">
        <v>0</v>
      </c>
      <c r="C124">
        <v>0</v>
      </c>
      <c r="D124">
        <v>2</v>
      </c>
      <c r="E124">
        <v>0</v>
      </c>
      <c r="F124">
        <v>0</v>
      </c>
      <c r="G124" s="1" t="s">
        <v>205</v>
      </c>
      <c r="H124" s="1" t="s">
        <v>159</v>
      </c>
      <c r="K124">
        <v>212</v>
      </c>
      <c r="L124">
        <v>82</v>
      </c>
      <c r="M124">
        <v>1</v>
      </c>
      <c r="N124" s="1" t="s">
        <v>2</v>
      </c>
      <c r="O124">
        <v>2</v>
      </c>
      <c r="P124">
        <v>0</v>
      </c>
      <c r="W124">
        <v>0</v>
      </c>
      <c r="X124">
        <v>1</v>
      </c>
      <c r="Y124">
        <v>0</v>
      </c>
      <c r="Z124">
        <v>0</v>
      </c>
      <c r="AA124">
        <v>1</v>
      </c>
      <c r="AB124">
        <v>0</v>
      </c>
    </row>
    <row r="125" spans="1:28" x14ac:dyDescent="0.25">
      <c r="A125">
        <v>50</v>
      </c>
      <c r="B125">
        <v>0</v>
      </c>
      <c r="C125">
        <v>0</v>
      </c>
      <c r="D125">
        <v>2</v>
      </c>
      <c r="E125">
        <v>0</v>
      </c>
      <c r="F125">
        <f>ROUND(F114+F123+F124,O125)</f>
        <v>0</v>
      </c>
      <c r="G125" s="1" t="s">
        <v>206</v>
      </c>
      <c r="H125" s="1" t="s">
        <v>207</v>
      </c>
      <c r="K125">
        <v>212</v>
      </c>
      <c r="L125">
        <v>83</v>
      </c>
      <c r="M125">
        <v>1</v>
      </c>
      <c r="N125" s="1" t="s">
        <v>208</v>
      </c>
      <c r="O125">
        <v>2</v>
      </c>
      <c r="P125">
        <f>ROUND(P114+P123+P124,O125)</f>
        <v>0</v>
      </c>
      <c r="W125">
        <v>0</v>
      </c>
      <c r="X125">
        <v>1</v>
      </c>
      <c r="Y125">
        <v>0</v>
      </c>
      <c r="Z125">
        <v>0</v>
      </c>
      <c r="AA125">
        <v>1</v>
      </c>
      <c r="AB125">
        <v>0</v>
      </c>
    </row>
    <row r="126" spans="1:28" x14ac:dyDescent="0.25">
      <c r="A126">
        <v>50</v>
      </c>
      <c r="B126">
        <v>0</v>
      </c>
      <c r="C126">
        <v>0</v>
      </c>
      <c r="D126">
        <v>2</v>
      </c>
      <c r="E126">
        <v>0</v>
      </c>
      <c r="F126">
        <f>ROUND(F127+F130+F131+F128,O126)</f>
        <v>0</v>
      </c>
      <c r="G126" s="1" t="s">
        <v>209</v>
      </c>
      <c r="H126" s="1" t="s">
        <v>210</v>
      </c>
      <c r="K126">
        <v>212</v>
      </c>
      <c r="L126">
        <v>84</v>
      </c>
      <c r="M126">
        <v>1</v>
      </c>
      <c r="N126" s="1" t="s">
        <v>2</v>
      </c>
      <c r="O126">
        <v>2</v>
      </c>
      <c r="P126">
        <f>ROUND(P127+P130+P131+P128,O126)</f>
        <v>0</v>
      </c>
      <c r="W126">
        <v>0</v>
      </c>
      <c r="X126">
        <v>1</v>
      </c>
      <c r="Y126">
        <v>0</v>
      </c>
      <c r="Z126">
        <v>0</v>
      </c>
      <c r="AA126">
        <v>1</v>
      </c>
      <c r="AB126">
        <v>0</v>
      </c>
    </row>
    <row r="127" spans="1:28" x14ac:dyDescent="0.25">
      <c r="A127">
        <v>50</v>
      </c>
      <c r="B127">
        <v>0</v>
      </c>
      <c r="C127">
        <v>0</v>
      </c>
      <c r="D127">
        <v>2</v>
      </c>
      <c r="E127">
        <v>0</v>
      </c>
      <c r="F127">
        <v>0</v>
      </c>
      <c r="G127" s="1" t="s">
        <v>211</v>
      </c>
      <c r="H127" s="1" t="s">
        <v>144</v>
      </c>
      <c r="K127">
        <v>212</v>
      </c>
      <c r="L127">
        <v>85</v>
      </c>
      <c r="M127">
        <v>3</v>
      </c>
      <c r="N127" s="1" t="s">
        <v>2</v>
      </c>
      <c r="O127">
        <v>2</v>
      </c>
      <c r="P127">
        <v>0</v>
      </c>
      <c r="W127">
        <v>0</v>
      </c>
      <c r="X127">
        <v>1</v>
      </c>
      <c r="Y127">
        <v>0</v>
      </c>
      <c r="Z127">
        <v>0</v>
      </c>
      <c r="AA127">
        <v>1</v>
      </c>
      <c r="AB127">
        <v>0</v>
      </c>
    </row>
    <row r="128" spans="1:28" x14ac:dyDescent="0.25">
      <c r="A128">
        <v>50</v>
      </c>
      <c r="B128">
        <v>0</v>
      </c>
      <c r="C128">
        <v>0</v>
      </c>
      <c r="D128">
        <v>2</v>
      </c>
      <c r="E128">
        <v>0</v>
      </c>
      <c r="F128">
        <v>0</v>
      </c>
      <c r="G128" s="1" t="s">
        <v>212</v>
      </c>
      <c r="H128" s="1" t="s">
        <v>146</v>
      </c>
      <c r="K128">
        <v>212</v>
      </c>
      <c r="L128">
        <v>86</v>
      </c>
      <c r="M128">
        <v>1</v>
      </c>
      <c r="N128" s="1" t="s">
        <v>2</v>
      </c>
      <c r="O128">
        <v>2</v>
      </c>
      <c r="P128">
        <v>0</v>
      </c>
      <c r="W128">
        <v>0</v>
      </c>
      <c r="X128">
        <v>1</v>
      </c>
      <c r="Y128">
        <v>0</v>
      </c>
      <c r="Z128">
        <v>0</v>
      </c>
      <c r="AA128">
        <v>1</v>
      </c>
      <c r="AB128">
        <v>0</v>
      </c>
    </row>
    <row r="129" spans="1:28" x14ac:dyDescent="0.25">
      <c r="A129">
        <v>50</v>
      </c>
      <c r="B129">
        <v>0</v>
      </c>
      <c r="C129">
        <v>0</v>
      </c>
      <c r="D129">
        <v>2</v>
      </c>
      <c r="E129">
        <v>0</v>
      </c>
      <c r="F129">
        <v>0</v>
      </c>
      <c r="G129" s="1" t="s">
        <v>213</v>
      </c>
      <c r="H129" s="1" t="s">
        <v>105</v>
      </c>
      <c r="K129">
        <v>212</v>
      </c>
      <c r="L129">
        <v>87</v>
      </c>
      <c r="M129">
        <v>1</v>
      </c>
      <c r="N129" s="1" t="s">
        <v>2</v>
      </c>
      <c r="O129">
        <v>2</v>
      </c>
      <c r="P129">
        <v>0</v>
      </c>
      <c r="W129">
        <v>0</v>
      </c>
      <c r="X129">
        <v>1</v>
      </c>
      <c r="Y129">
        <v>0</v>
      </c>
      <c r="Z129">
        <v>0</v>
      </c>
      <c r="AA129">
        <v>1</v>
      </c>
      <c r="AB129">
        <v>0</v>
      </c>
    </row>
    <row r="130" spans="1:28" x14ac:dyDescent="0.25">
      <c r="A130">
        <v>50</v>
      </c>
      <c r="B130">
        <v>0</v>
      </c>
      <c r="C130">
        <v>0</v>
      </c>
      <c r="D130">
        <v>2</v>
      </c>
      <c r="E130">
        <v>0</v>
      </c>
      <c r="F130">
        <v>0</v>
      </c>
      <c r="G130" s="1" t="s">
        <v>214</v>
      </c>
      <c r="H130" s="1" t="s">
        <v>149</v>
      </c>
      <c r="K130">
        <v>212</v>
      </c>
      <c r="L130">
        <v>88</v>
      </c>
      <c r="M130">
        <v>3</v>
      </c>
      <c r="N130" s="1" t="s">
        <v>2</v>
      </c>
      <c r="O130">
        <v>2</v>
      </c>
      <c r="P130">
        <v>0</v>
      </c>
      <c r="W130">
        <v>0</v>
      </c>
      <c r="X130">
        <v>1</v>
      </c>
      <c r="Y130">
        <v>0</v>
      </c>
      <c r="Z130">
        <v>0</v>
      </c>
      <c r="AA130">
        <v>1</v>
      </c>
      <c r="AB130">
        <v>0</v>
      </c>
    </row>
    <row r="131" spans="1:28" x14ac:dyDescent="0.25">
      <c r="A131">
        <v>50</v>
      </c>
      <c r="B131">
        <v>0</v>
      </c>
      <c r="C131">
        <v>0</v>
      </c>
      <c r="D131">
        <v>2</v>
      </c>
      <c r="E131">
        <v>0</v>
      </c>
      <c r="F131">
        <v>0</v>
      </c>
      <c r="G131" s="1" t="s">
        <v>215</v>
      </c>
      <c r="H131" s="1" t="s">
        <v>151</v>
      </c>
      <c r="K131">
        <v>212</v>
      </c>
      <c r="L131">
        <v>89</v>
      </c>
      <c r="M131">
        <v>3</v>
      </c>
      <c r="N131" s="1" t="s">
        <v>2</v>
      </c>
      <c r="O131">
        <v>2</v>
      </c>
      <c r="P131">
        <v>0</v>
      </c>
      <c r="W131">
        <v>0</v>
      </c>
      <c r="X131">
        <v>1</v>
      </c>
      <c r="Y131">
        <v>0</v>
      </c>
      <c r="Z131">
        <v>0</v>
      </c>
      <c r="AA131">
        <v>1</v>
      </c>
      <c r="AB131">
        <v>0</v>
      </c>
    </row>
    <row r="132" spans="1:28" x14ac:dyDescent="0.25">
      <c r="A132">
        <v>50</v>
      </c>
      <c r="B132">
        <v>0</v>
      </c>
      <c r="C132">
        <v>0</v>
      </c>
      <c r="D132">
        <v>2</v>
      </c>
      <c r="E132">
        <v>0</v>
      </c>
      <c r="F132">
        <v>0</v>
      </c>
      <c r="G132" s="1" t="s">
        <v>216</v>
      </c>
      <c r="H132" s="1" t="s">
        <v>153</v>
      </c>
      <c r="K132">
        <v>212</v>
      </c>
      <c r="L132">
        <v>90</v>
      </c>
      <c r="M132">
        <v>3</v>
      </c>
      <c r="N132" s="1" t="s">
        <v>2</v>
      </c>
      <c r="O132">
        <v>2</v>
      </c>
      <c r="P132">
        <v>0</v>
      </c>
      <c r="W132">
        <v>0</v>
      </c>
      <c r="X132">
        <v>1</v>
      </c>
      <c r="Y132">
        <v>0</v>
      </c>
      <c r="Z132">
        <v>0</v>
      </c>
      <c r="AA132">
        <v>1</v>
      </c>
      <c r="AB132">
        <v>0</v>
      </c>
    </row>
    <row r="133" spans="1:28" x14ac:dyDescent="0.25">
      <c r="A133">
        <v>50</v>
      </c>
      <c r="B133">
        <v>0</v>
      </c>
      <c r="C133">
        <v>0</v>
      </c>
      <c r="D133">
        <v>2</v>
      </c>
      <c r="E133">
        <v>0</v>
      </c>
      <c r="F133">
        <v>0</v>
      </c>
      <c r="G133" s="1" t="s">
        <v>217</v>
      </c>
      <c r="H133" s="1" t="s">
        <v>107</v>
      </c>
      <c r="K133">
        <v>212</v>
      </c>
      <c r="L133">
        <v>91</v>
      </c>
      <c r="M133">
        <v>3</v>
      </c>
      <c r="N133" s="1" t="s">
        <v>2</v>
      </c>
      <c r="O133">
        <v>2</v>
      </c>
      <c r="P133">
        <v>0</v>
      </c>
      <c r="W133">
        <v>0</v>
      </c>
      <c r="X133">
        <v>1</v>
      </c>
      <c r="Y133">
        <v>0</v>
      </c>
      <c r="Z133">
        <v>0</v>
      </c>
      <c r="AA133">
        <v>1</v>
      </c>
      <c r="AB133">
        <v>0</v>
      </c>
    </row>
    <row r="134" spans="1:28" x14ac:dyDescent="0.25">
      <c r="A134">
        <v>50</v>
      </c>
      <c r="B134">
        <v>0</v>
      </c>
      <c r="C134">
        <v>0</v>
      </c>
      <c r="D134">
        <v>2</v>
      </c>
      <c r="E134">
        <v>0</v>
      </c>
      <c r="F134">
        <v>0</v>
      </c>
      <c r="G134" s="1" t="s">
        <v>218</v>
      </c>
      <c r="H134" s="1" t="s">
        <v>109</v>
      </c>
      <c r="K134">
        <v>212</v>
      </c>
      <c r="L134">
        <v>92</v>
      </c>
      <c r="M134">
        <v>3</v>
      </c>
      <c r="N134" s="1" t="s">
        <v>2</v>
      </c>
      <c r="O134">
        <v>2</v>
      </c>
      <c r="P134">
        <v>0</v>
      </c>
      <c r="W134">
        <v>0</v>
      </c>
      <c r="X134">
        <v>1</v>
      </c>
      <c r="Y134">
        <v>0</v>
      </c>
      <c r="Z134">
        <v>0</v>
      </c>
      <c r="AA134">
        <v>1</v>
      </c>
      <c r="AB134">
        <v>0</v>
      </c>
    </row>
    <row r="135" spans="1:28" x14ac:dyDescent="0.25">
      <c r="A135">
        <v>50</v>
      </c>
      <c r="B135">
        <v>0</v>
      </c>
      <c r="C135">
        <v>0</v>
      </c>
      <c r="D135">
        <v>2</v>
      </c>
      <c r="E135">
        <v>0</v>
      </c>
      <c r="F135">
        <v>0</v>
      </c>
      <c r="G135" s="1" t="s">
        <v>219</v>
      </c>
      <c r="H135" s="1" t="s">
        <v>157</v>
      </c>
      <c r="K135">
        <v>212</v>
      </c>
      <c r="L135">
        <v>93</v>
      </c>
      <c r="M135">
        <v>1</v>
      </c>
      <c r="N135" s="1" t="s">
        <v>2</v>
      </c>
      <c r="O135">
        <v>2</v>
      </c>
      <c r="P135">
        <v>0</v>
      </c>
      <c r="W135">
        <v>0</v>
      </c>
      <c r="X135">
        <v>1</v>
      </c>
      <c r="Y135">
        <v>0</v>
      </c>
      <c r="Z135">
        <v>0</v>
      </c>
      <c r="AA135">
        <v>1</v>
      </c>
      <c r="AB135">
        <v>0</v>
      </c>
    </row>
    <row r="136" spans="1:28" x14ac:dyDescent="0.25">
      <c r="A136">
        <v>50</v>
      </c>
      <c r="B136">
        <v>0</v>
      </c>
      <c r="C136">
        <v>0</v>
      </c>
      <c r="D136">
        <v>2</v>
      </c>
      <c r="E136">
        <v>0</v>
      </c>
      <c r="F136">
        <v>0</v>
      </c>
      <c r="G136" s="1" t="s">
        <v>220</v>
      </c>
      <c r="H136" s="1" t="s">
        <v>159</v>
      </c>
      <c r="K136">
        <v>212</v>
      </c>
      <c r="L136">
        <v>94</v>
      </c>
      <c r="M136">
        <v>1</v>
      </c>
      <c r="N136" s="1" t="s">
        <v>2</v>
      </c>
      <c r="O136">
        <v>2</v>
      </c>
      <c r="P136">
        <v>0</v>
      </c>
      <c r="W136">
        <v>0</v>
      </c>
      <c r="X136">
        <v>1</v>
      </c>
      <c r="Y136">
        <v>0</v>
      </c>
      <c r="Z136">
        <v>0</v>
      </c>
      <c r="AA136">
        <v>1</v>
      </c>
      <c r="AB136">
        <v>0</v>
      </c>
    </row>
    <row r="137" spans="1:28" x14ac:dyDescent="0.25">
      <c r="A137">
        <v>50</v>
      </c>
      <c r="B137">
        <v>0</v>
      </c>
      <c r="C137">
        <v>0</v>
      </c>
      <c r="D137">
        <v>2</v>
      </c>
      <c r="E137">
        <v>0</v>
      </c>
      <c r="F137">
        <f>ROUND(F126+F135+F136,O137)</f>
        <v>0</v>
      </c>
      <c r="G137" s="1" t="s">
        <v>221</v>
      </c>
      <c r="H137" s="1" t="s">
        <v>222</v>
      </c>
      <c r="K137">
        <v>212</v>
      </c>
      <c r="L137">
        <v>95</v>
      </c>
      <c r="M137">
        <v>1</v>
      </c>
      <c r="N137" s="1" t="s">
        <v>223</v>
      </c>
      <c r="O137">
        <v>2</v>
      </c>
      <c r="P137">
        <f>ROUND(P126+P135+P136,O137)</f>
        <v>0</v>
      </c>
      <c r="W137">
        <v>0</v>
      </c>
      <c r="X137">
        <v>1</v>
      </c>
      <c r="Y137">
        <v>0</v>
      </c>
      <c r="Z137">
        <v>0</v>
      </c>
      <c r="AA137">
        <v>1</v>
      </c>
      <c r="AB137">
        <v>0</v>
      </c>
    </row>
    <row r="138" spans="1:28" x14ac:dyDescent="0.25">
      <c r="A138">
        <v>50</v>
      </c>
      <c r="B138">
        <v>0</v>
      </c>
      <c r="C138">
        <v>0</v>
      </c>
      <c r="D138">
        <v>2</v>
      </c>
      <c r="E138">
        <v>0</v>
      </c>
      <c r="F138">
        <f>ROUND(F139+F142+F143+F140,O138)</f>
        <v>0</v>
      </c>
      <c r="G138" s="1" t="s">
        <v>224</v>
      </c>
      <c r="H138" s="1" t="s">
        <v>225</v>
      </c>
      <c r="K138">
        <v>212</v>
      </c>
      <c r="L138">
        <v>96</v>
      </c>
      <c r="M138">
        <v>1</v>
      </c>
      <c r="N138" s="1" t="s">
        <v>2</v>
      </c>
      <c r="O138">
        <v>2</v>
      </c>
      <c r="P138">
        <f>ROUND(P139+P142+P143+P140,O138)</f>
        <v>0</v>
      </c>
      <c r="W138">
        <v>0</v>
      </c>
      <c r="X138">
        <v>1</v>
      </c>
      <c r="Y138">
        <v>0</v>
      </c>
      <c r="Z138">
        <v>0</v>
      </c>
      <c r="AA138">
        <v>1</v>
      </c>
      <c r="AB138">
        <v>0</v>
      </c>
    </row>
    <row r="139" spans="1:28" x14ac:dyDescent="0.25">
      <c r="A139">
        <v>50</v>
      </c>
      <c r="B139">
        <v>0</v>
      </c>
      <c r="C139">
        <v>0</v>
      </c>
      <c r="D139">
        <v>2</v>
      </c>
      <c r="E139">
        <v>0</v>
      </c>
      <c r="F139">
        <v>0</v>
      </c>
      <c r="G139" s="1" t="s">
        <v>226</v>
      </c>
      <c r="H139" s="1" t="s">
        <v>144</v>
      </c>
      <c r="K139">
        <v>212</v>
      </c>
      <c r="L139">
        <v>97</v>
      </c>
      <c r="M139">
        <v>3</v>
      </c>
      <c r="N139" s="1" t="s">
        <v>2</v>
      </c>
      <c r="O139">
        <v>2</v>
      </c>
      <c r="P139">
        <v>0</v>
      </c>
      <c r="W139">
        <v>0</v>
      </c>
      <c r="X139">
        <v>1</v>
      </c>
      <c r="Y139">
        <v>0</v>
      </c>
      <c r="Z139">
        <v>0</v>
      </c>
      <c r="AA139">
        <v>1</v>
      </c>
      <c r="AB139">
        <v>0</v>
      </c>
    </row>
    <row r="140" spans="1:28" x14ac:dyDescent="0.25">
      <c r="A140">
        <v>50</v>
      </c>
      <c r="B140">
        <v>0</v>
      </c>
      <c r="C140">
        <v>0</v>
      </c>
      <c r="D140">
        <v>2</v>
      </c>
      <c r="E140">
        <v>0</v>
      </c>
      <c r="F140">
        <v>0</v>
      </c>
      <c r="G140" s="1" t="s">
        <v>227</v>
      </c>
      <c r="H140" s="1" t="s">
        <v>146</v>
      </c>
      <c r="K140">
        <v>212</v>
      </c>
      <c r="L140">
        <v>98</v>
      </c>
      <c r="M140">
        <v>1</v>
      </c>
      <c r="N140" s="1" t="s">
        <v>2</v>
      </c>
      <c r="O140">
        <v>2</v>
      </c>
      <c r="P140">
        <v>0</v>
      </c>
      <c r="W140">
        <v>0</v>
      </c>
      <c r="X140">
        <v>1</v>
      </c>
      <c r="Y140">
        <v>0</v>
      </c>
      <c r="Z140">
        <v>0</v>
      </c>
      <c r="AA140">
        <v>1</v>
      </c>
      <c r="AB140">
        <v>0</v>
      </c>
    </row>
    <row r="141" spans="1:28" x14ac:dyDescent="0.25">
      <c r="A141">
        <v>50</v>
      </c>
      <c r="B141">
        <v>0</v>
      </c>
      <c r="C141">
        <v>0</v>
      </c>
      <c r="D141">
        <v>2</v>
      </c>
      <c r="E141">
        <v>0</v>
      </c>
      <c r="F141">
        <v>0</v>
      </c>
      <c r="G141" s="1" t="s">
        <v>228</v>
      </c>
      <c r="H141" s="1" t="s">
        <v>105</v>
      </c>
      <c r="K141">
        <v>212</v>
      </c>
      <c r="L141">
        <v>99</v>
      </c>
      <c r="M141">
        <v>1</v>
      </c>
      <c r="N141" s="1" t="s">
        <v>2</v>
      </c>
      <c r="O141">
        <v>2</v>
      </c>
      <c r="P141">
        <v>0</v>
      </c>
      <c r="W141">
        <v>0</v>
      </c>
      <c r="X141">
        <v>1</v>
      </c>
      <c r="Y141">
        <v>0</v>
      </c>
      <c r="Z141">
        <v>0</v>
      </c>
      <c r="AA141">
        <v>1</v>
      </c>
      <c r="AB141">
        <v>0</v>
      </c>
    </row>
    <row r="142" spans="1:28" x14ac:dyDescent="0.25">
      <c r="A142">
        <v>50</v>
      </c>
      <c r="B142">
        <v>0</v>
      </c>
      <c r="C142">
        <v>0</v>
      </c>
      <c r="D142">
        <v>2</v>
      </c>
      <c r="E142">
        <v>0</v>
      </c>
      <c r="F142">
        <v>0</v>
      </c>
      <c r="G142" s="1" t="s">
        <v>229</v>
      </c>
      <c r="H142" s="1" t="s">
        <v>149</v>
      </c>
      <c r="K142">
        <v>212</v>
      </c>
      <c r="L142">
        <v>100</v>
      </c>
      <c r="M142">
        <v>3</v>
      </c>
      <c r="N142" s="1" t="s">
        <v>2</v>
      </c>
      <c r="O142">
        <v>2</v>
      </c>
      <c r="P142">
        <v>0</v>
      </c>
      <c r="W142">
        <v>0</v>
      </c>
      <c r="X142">
        <v>1</v>
      </c>
      <c r="Y142">
        <v>0</v>
      </c>
      <c r="Z142">
        <v>0</v>
      </c>
      <c r="AA142">
        <v>1</v>
      </c>
      <c r="AB142">
        <v>0</v>
      </c>
    </row>
    <row r="143" spans="1:28" x14ac:dyDescent="0.25">
      <c r="A143">
        <v>50</v>
      </c>
      <c r="B143">
        <v>0</v>
      </c>
      <c r="C143">
        <v>0</v>
      </c>
      <c r="D143">
        <v>2</v>
      </c>
      <c r="E143">
        <v>0</v>
      </c>
      <c r="F143">
        <v>0</v>
      </c>
      <c r="G143" s="1" t="s">
        <v>230</v>
      </c>
      <c r="H143" s="1" t="s">
        <v>151</v>
      </c>
      <c r="K143">
        <v>212</v>
      </c>
      <c r="L143">
        <v>101</v>
      </c>
      <c r="M143">
        <v>3</v>
      </c>
      <c r="N143" s="1" t="s">
        <v>2</v>
      </c>
      <c r="O143">
        <v>2</v>
      </c>
      <c r="P143">
        <v>0</v>
      </c>
      <c r="W143">
        <v>0</v>
      </c>
      <c r="X143">
        <v>1</v>
      </c>
      <c r="Y143">
        <v>0</v>
      </c>
      <c r="Z143">
        <v>0</v>
      </c>
      <c r="AA143">
        <v>1</v>
      </c>
      <c r="AB143">
        <v>0</v>
      </c>
    </row>
    <row r="144" spans="1:28" x14ac:dyDescent="0.25">
      <c r="A144">
        <v>50</v>
      </c>
      <c r="B144">
        <v>0</v>
      </c>
      <c r="C144">
        <v>0</v>
      </c>
      <c r="D144">
        <v>2</v>
      </c>
      <c r="E144">
        <v>0</v>
      </c>
      <c r="F144">
        <v>0</v>
      </c>
      <c r="G144" s="1" t="s">
        <v>231</v>
      </c>
      <c r="H144" s="1" t="s">
        <v>153</v>
      </c>
      <c r="K144">
        <v>212</v>
      </c>
      <c r="L144">
        <v>102</v>
      </c>
      <c r="M144">
        <v>3</v>
      </c>
      <c r="N144" s="1" t="s">
        <v>2</v>
      </c>
      <c r="O144">
        <v>2</v>
      </c>
      <c r="P144">
        <v>0</v>
      </c>
      <c r="W144">
        <v>0</v>
      </c>
      <c r="X144">
        <v>1</v>
      </c>
      <c r="Y144">
        <v>0</v>
      </c>
      <c r="Z144">
        <v>0</v>
      </c>
      <c r="AA144">
        <v>1</v>
      </c>
      <c r="AB144">
        <v>0</v>
      </c>
    </row>
    <row r="145" spans="1:28" x14ac:dyDescent="0.25">
      <c r="A145">
        <v>50</v>
      </c>
      <c r="B145">
        <v>0</v>
      </c>
      <c r="C145">
        <v>0</v>
      </c>
      <c r="D145">
        <v>2</v>
      </c>
      <c r="E145">
        <v>0</v>
      </c>
      <c r="F145">
        <v>0</v>
      </c>
      <c r="G145" s="1" t="s">
        <v>232</v>
      </c>
      <c r="H145" s="1" t="s">
        <v>107</v>
      </c>
      <c r="K145">
        <v>212</v>
      </c>
      <c r="L145">
        <v>103</v>
      </c>
      <c r="M145">
        <v>3</v>
      </c>
      <c r="N145" s="1" t="s">
        <v>2</v>
      </c>
      <c r="O145">
        <v>2</v>
      </c>
      <c r="P145">
        <v>0</v>
      </c>
      <c r="W145">
        <v>0</v>
      </c>
      <c r="X145">
        <v>1</v>
      </c>
      <c r="Y145">
        <v>0</v>
      </c>
      <c r="Z145">
        <v>0</v>
      </c>
      <c r="AA145">
        <v>1</v>
      </c>
      <c r="AB145">
        <v>0</v>
      </c>
    </row>
    <row r="146" spans="1:28" x14ac:dyDescent="0.25">
      <c r="A146">
        <v>50</v>
      </c>
      <c r="B146">
        <v>0</v>
      </c>
      <c r="C146">
        <v>0</v>
      </c>
      <c r="D146">
        <v>2</v>
      </c>
      <c r="E146">
        <v>0</v>
      </c>
      <c r="F146">
        <v>0</v>
      </c>
      <c r="G146" s="1" t="s">
        <v>233</v>
      </c>
      <c r="H146" s="1" t="s">
        <v>109</v>
      </c>
      <c r="K146">
        <v>212</v>
      </c>
      <c r="L146">
        <v>104</v>
      </c>
      <c r="M146">
        <v>3</v>
      </c>
      <c r="N146" s="1" t="s">
        <v>2</v>
      </c>
      <c r="O146">
        <v>2</v>
      </c>
      <c r="P146">
        <v>0</v>
      </c>
      <c r="W146">
        <v>0</v>
      </c>
      <c r="X146">
        <v>1</v>
      </c>
      <c r="Y146">
        <v>0</v>
      </c>
      <c r="Z146">
        <v>0</v>
      </c>
      <c r="AA146">
        <v>1</v>
      </c>
      <c r="AB146">
        <v>0</v>
      </c>
    </row>
    <row r="147" spans="1:28" x14ac:dyDescent="0.25">
      <c r="A147">
        <v>50</v>
      </c>
      <c r="B147">
        <v>0</v>
      </c>
      <c r="C147">
        <v>0</v>
      </c>
      <c r="D147">
        <v>2</v>
      </c>
      <c r="E147">
        <v>0</v>
      </c>
      <c r="F147">
        <v>0</v>
      </c>
      <c r="G147" s="1" t="s">
        <v>234</v>
      </c>
      <c r="H147" s="1" t="s">
        <v>157</v>
      </c>
      <c r="K147">
        <v>212</v>
      </c>
      <c r="L147">
        <v>105</v>
      </c>
      <c r="M147">
        <v>1</v>
      </c>
      <c r="N147" s="1" t="s">
        <v>2</v>
      </c>
      <c r="O147">
        <v>2</v>
      </c>
      <c r="P147">
        <v>0</v>
      </c>
      <c r="W147">
        <v>0</v>
      </c>
      <c r="X147">
        <v>1</v>
      </c>
      <c r="Y147">
        <v>0</v>
      </c>
      <c r="Z147">
        <v>0</v>
      </c>
      <c r="AA147">
        <v>1</v>
      </c>
      <c r="AB147">
        <v>0</v>
      </c>
    </row>
    <row r="148" spans="1:28" x14ac:dyDescent="0.25">
      <c r="A148">
        <v>50</v>
      </c>
      <c r="B148">
        <v>0</v>
      </c>
      <c r="C148">
        <v>0</v>
      </c>
      <c r="D148">
        <v>2</v>
      </c>
      <c r="E148">
        <v>0</v>
      </c>
      <c r="F148">
        <v>0</v>
      </c>
      <c r="G148" s="1" t="s">
        <v>235</v>
      </c>
      <c r="H148" s="1" t="s">
        <v>159</v>
      </c>
      <c r="K148">
        <v>212</v>
      </c>
      <c r="L148">
        <v>106</v>
      </c>
      <c r="M148">
        <v>1</v>
      </c>
      <c r="N148" s="1" t="s">
        <v>2</v>
      </c>
      <c r="O148">
        <v>2</v>
      </c>
      <c r="P148">
        <v>0</v>
      </c>
      <c r="W148">
        <v>0</v>
      </c>
      <c r="X148">
        <v>1</v>
      </c>
      <c r="Y148">
        <v>0</v>
      </c>
      <c r="Z148">
        <v>0</v>
      </c>
      <c r="AA148">
        <v>1</v>
      </c>
      <c r="AB148">
        <v>0</v>
      </c>
    </row>
    <row r="149" spans="1:28" x14ac:dyDescent="0.25">
      <c r="A149">
        <v>50</v>
      </c>
      <c r="B149">
        <v>0</v>
      </c>
      <c r="C149">
        <v>0</v>
      </c>
      <c r="D149">
        <v>2</v>
      </c>
      <c r="E149">
        <v>0</v>
      </c>
      <c r="F149">
        <f>ROUND(F138+F147+F148,O149)</f>
        <v>0</v>
      </c>
      <c r="G149" s="1" t="s">
        <v>236</v>
      </c>
      <c r="H149" s="1" t="s">
        <v>237</v>
      </c>
      <c r="K149">
        <v>212</v>
      </c>
      <c r="L149">
        <v>107</v>
      </c>
      <c r="M149">
        <v>1</v>
      </c>
      <c r="N149" s="1" t="s">
        <v>238</v>
      </c>
      <c r="O149">
        <v>2</v>
      </c>
      <c r="P149">
        <f>ROUND(P138+P147+P148,O149)</f>
        <v>0</v>
      </c>
      <c r="W149">
        <v>0</v>
      </c>
      <c r="X149">
        <v>1</v>
      </c>
      <c r="Y149">
        <v>0</v>
      </c>
      <c r="Z149">
        <v>0</v>
      </c>
      <c r="AA149">
        <v>1</v>
      </c>
      <c r="AB149">
        <v>0</v>
      </c>
    </row>
    <row r="150" spans="1:28" x14ac:dyDescent="0.25">
      <c r="A150">
        <v>50</v>
      </c>
      <c r="B150">
        <v>0</v>
      </c>
      <c r="C150">
        <v>0</v>
      </c>
      <c r="D150">
        <v>2</v>
      </c>
      <c r="E150">
        <v>0</v>
      </c>
      <c r="F150">
        <f>ROUND(F151+F154+F155+F152,O150)</f>
        <v>0</v>
      </c>
      <c r="G150" s="1" t="s">
        <v>239</v>
      </c>
      <c r="H150" s="1" t="s">
        <v>240</v>
      </c>
      <c r="K150">
        <v>212</v>
      </c>
      <c r="L150">
        <v>108</v>
      </c>
      <c r="M150">
        <v>1</v>
      </c>
      <c r="N150" s="1" t="s">
        <v>2</v>
      </c>
      <c r="O150">
        <v>2</v>
      </c>
      <c r="P150">
        <f>ROUND(P151+P154+P155+P152,O150)</f>
        <v>0</v>
      </c>
      <c r="W150">
        <v>0</v>
      </c>
      <c r="X150">
        <v>1</v>
      </c>
      <c r="Y150">
        <v>0</v>
      </c>
      <c r="Z150">
        <v>0</v>
      </c>
      <c r="AA150">
        <v>1</v>
      </c>
      <c r="AB150">
        <v>0</v>
      </c>
    </row>
    <row r="151" spans="1:28" x14ac:dyDescent="0.25">
      <c r="A151">
        <v>50</v>
      </c>
      <c r="B151">
        <v>0</v>
      </c>
      <c r="C151">
        <v>0</v>
      </c>
      <c r="D151">
        <v>2</v>
      </c>
      <c r="E151">
        <v>0</v>
      </c>
      <c r="F151">
        <v>0</v>
      </c>
      <c r="G151" s="1" t="s">
        <v>241</v>
      </c>
      <c r="H151" s="1" t="s">
        <v>144</v>
      </c>
      <c r="K151">
        <v>212</v>
      </c>
      <c r="L151">
        <v>109</v>
      </c>
      <c r="M151">
        <v>3</v>
      </c>
      <c r="N151" s="1" t="s">
        <v>2</v>
      </c>
      <c r="O151">
        <v>2</v>
      </c>
      <c r="P151">
        <v>0</v>
      </c>
      <c r="W151">
        <v>0</v>
      </c>
      <c r="X151">
        <v>1</v>
      </c>
      <c r="Y151">
        <v>0</v>
      </c>
      <c r="Z151">
        <v>0</v>
      </c>
      <c r="AA151">
        <v>1</v>
      </c>
      <c r="AB151">
        <v>0</v>
      </c>
    </row>
    <row r="152" spans="1:28" x14ac:dyDescent="0.25">
      <c r="A152">
        <v>50</v>
      </c>
      <c r="B152">
        <v>0</v>
      </c>
      <c r="C152">
        <v>0</v>
      </c>
      <c r="D152">
        <v>2</v>
      </c>
      <c r="E152">
        <v>0</v>
      </c>
      <c r="F152">
        <v>0</v>
      </c>
      <c r="G152" s="1" t="s">
        <v>242</v>
      </c>
      <c r="H152" s="1" t="s">
        <v>146</v>
      </c>
      <c r="K152">
        <v>212</v>
      </c>
      <c r="L152">
        <v>110</v>
      </c>
      <c r="M152">
        <v>1</v>
      </c>
      <c r="N152" s="1" t="s">
        <v>2</v>
      </c>
      <c r="O152">
        <v>2</v>
      </c>
      <c r="P152">
        <v>0</v>
      </c>
      <c r="W152">
        <v>0</v>
      </c>
      <c r="X152">
        <v>1</v>
      </c>
      <c r="Y152">
        <v>0</v>
      </c>
      <c r="Z152">
        <v>0</v>
      </c>
      <c r="AA152">
        <v>1</v>
      </c>
      <c r="AB152">
        <v>0</v>
      </c>
    </row>
    <row r="153" spans="1:28" x14ac:dyDescent="0.25">
      <c r="A153">
        <v>50</v>
      </c>
      <c r="B153">
        <v>0</v>
      </c>
      <c r="C153">
        <v>0</v>
      </c>
      <c r="D153">
        <v>2</v>
      </c>
      <c r="E153">
        <v>0</v>
      </c>
      <c r="F153">
        <v>0</v>
      </c>
      <c r="G153" s="1" t="s">
        <v>243</v>
      </c>
      <c r="H153" s="1" t="s">
        <v>198</v>
      </c>
      <c r="K153">
        <v>212</v>
      </c>
      <c r="L153">
        <v>111</v>
      </c>
      <c r="M153">
        <v>1</v>
      </c>
      <c r="N153" s="1" t="s">
        <v>2</v>
      </c>
      <c r="O153">
        <v>2</v>
      </c>
      <c r="P153">
        <v>0</v>
      </c>
      <c r="W153">
        <v>0</v>
      </c>
      <c r="X153">
        <v>1</v>
      </c>
      <c r="Y153">
        <v>0</v>
      </c>
      <c r="Z153">
        <v>0</v>
      </c>
      <c r="AA153">
        <v>1</v>
      </c>
      <c r="AB153">
        <v>0</v>
      </c>
    </row>
    <row r="154" spans="1:28" x14ac:dyDescent="0.25">
      <c r="A154">
        <v>50</v>
      </c>
      <c r="B154">
        <v>0</v>
      </c>
      <c r="C154">
        <v>0</v>
      </c>
      <c r="D154">
        <v>2</v>
      </c>
      <c r="E154">
        <v>0</v>
      </c>
      <c r="F154">
        <v>0</v>
      </c>
      <c r="G154" s="1" t="s">
        <v>244</v>
      </c>
      <c r="H154" s="1" t="s">
        <v>149</v>
      </c>
      <c r="K154">
        <v>212</v>
      </c>
      <c r="L154">
        <v>112</v>
      </c>
      <c r="M154">
        <v>3</v>
      </c>
      <c r="N154" s="1" t="s">
        <v>2</v>
      </c>
      <c r="O154">
        <v>2</v>
      </c>
      <c r="P154">
        <v>0</v>
      </c>
      <c r="W154">
        <v>0</v>
      </c>
      <c r="X154">
        <v>1</v>
      </c>
      <c r="Y154">
        <v>0</v>
      </c>
      <c r="Z154">
        <v>0</v>
      </c>
      <c r="AA154">
        <v>1</v>
      </c>
      <c r="AB154">
        <v>0</v>
      </c>
    </row>
    <row r="155" spans="1:28" x14ac:dyDescent="0.25">
      <c r="A155">
        <v>50</v>
      </c>
      <c r="B155">
        <v>0</v>
      </c>
      <c r="C155">
        <v>0</v>
      </c>
      <c r="D155">
        <v>2</v>
      </c>
      <c r="E155">
        <v>0</v>
      </c>
      <c r="F155">
        <v>0</v>
      </c>
      <c r="G155" s="1" t="s">
        <v>245</v>
      </c>
      <c r="H155" s="1" t="s">
        <v>151</v>
      </c>
      <c r="K155">
        <v>212</v>
      </c>
      <c r="L155">
        <v>113</v>
      </c>
      <c r="M155">
        <v>3</v>
      </c>
      <c r="N155" s="1" t="s">
        <v>2</v>
      </c>
      <c r="O155">
        <v>2</v>
      </c>
      <c r="P155">
        <v>0</v>
      </c>
      <c r="W155">
        <v>0</v>
      </c>
      <c r="X155">
        <v>1</v>
      </c>
      <c r="Y155">
        <v>0</v>
      </c>
      <c r="Z155">
        <v>0</v>
      </c>
      <c r="AA155">
        <v>1</v>
      </c>
      <c r="AB155">
        <v>0</v>
      </c>
    </row>
    <row r="156" spans="1:28" x14ac:dyDescent="0.25">
      <c r="A156">
        <v>50</v>
      </c>
      <c r="B156">
        <v>0</v>
      </c>
      <c r="C156">
        <v>0</v>
      </c>
      <c r="D156">
        <v>2</v>
      </c>
      <c r="E156">
        <v>0</v>
      </c>
      <c r="F156">
        <v>0</v>
      </c>
      <c r="G156" s="1" t="s">
        <v>246</v>
      </c>
      <c r="H156" s="1" t="s">
        <v>153</v>
      </c>
      <c r="K156">
        <v>212</v>
      </c>
      <c r="L156">
        <v>114</v>
      </c>
      <c r="M156">
        <v>3</v>
      </c>
      <c r="N156" s="1" t="s">
        <v>2</v>
      </c>
      <c r="O156">
        <v>2</v>
      </c>
      <c r="P156">
        <v>0</v>
      </c>
      <c r="W156">
        <v>0</v>
      </c>
      <c r="X156">
        <v>1</v>
      </c>
      <c r="Y156">
        <v>0</v>
      </c>
      <c r="Z156">
        <v>0</v>
      </c>
      <c r="AA156">
        <v>1</v>
      </c>
      <c r="AB156">
        <v>0</v>
      </c>
    </row>
    <row r="157" spans="1:28" x14ac:dyDescent="0.25">
      <c r="A157">
        <v>50</v>
      </c>
      <c r="B157">
        <v>0</v>
      </c>
      <c r="C157">
        <v>0</v>
      </c>
      <c r="D157">
        <v>2</v>
      </c>
      <c r="E157">
        <v>0</v>
      </c>
      <c r="F157">
        <v>0</v>
      </c>
      <c r="G157" s="1" t="s">
        <v>247</v>
      </c>
      <c r="H157" s="1" t="s">
        <v>107</v>
      </c>
      <c r="K157">
        <v>212</v>
      </c>
      <c r="L157">
        <v>115</v>
      </c>
      <c r="M157">
        <v>3</v>
      </c>
      <c r="N157" s="1" t="s">
        <v>2</v>
      </c>
      <c r="O157">
        <v>2</v>
      </c>
      <c r="P157">
        <v>0</v>
      </c>
      <c r="W157">
        <v>0</v>
      </c>
      <c r="X157">
        <v>1</v>
      </c>
      <c r="Y157">
        <v>0</v>
      </c>
      <c r="Z157">
        <v>0</v>
      </c>
      <c r="AA157">
        <v>1</v>
      </c>
      <c r="AB157">
        <v>0</v>
      </c>
    </row>
    <row r="158" spans="1:28" x14ac:dyDescent="0.25">
      <c r="A158">
        <v>50</v>
      </c>
      <c r="B158">
        <v>0</v>
      </c>
      <c r="C158">
        <v>0</v>
      </c>
      <c r="D158">
        <v>2</v>
      </c>
      <c r="E158">
        <v>0</v>
      </c>
      <c r="F158">
        <v>0</v>
      </c>
      <c r="G158" s="1" t="s">
        <v>248</v>
      </c>
      <c r="H158" s="1" t="s">
        <v>109</v>
      </c>
      <c r="K158">
        <v>212</v>
      </c>
      <c r="L158">
        <v>116</v>
      </c>
      <c r="M158">
        <v>3</v>
      </c>
      <c r="N158" s="1" t="s">
        <v>2</v>
      </c>
      <c r="O158">
        <v>2</v>
      </c>
      <c r="P158">
        <v>0</v>
      </c>
      <c r="W158">
        <v>0</v>
      </c>
      <c r="X158">
        <v>1</v>
      </c>
      <c r="Y158">
        <v>0</v>
      </c>
      <c r="Z158">
        <v>0</v>
      </c>
      <c r="AA158">
        <v>1</v>
      </c>
      <c r="AB158">
        <v>0</v>
      </c>
    </row>
    <row r="159" spans="1:28" x14ac:dyDescent="0.25">
      <c r="A159">
        <v>50</v>
      </c>
      <c r="B159">
        <v>0</v>
      </c>
      <c r="C159">
        <v>0</v>
      </c>
      <c r="D159">
        <v>2</v>
      </c>
      <c r="E159">
        <v>0</v>
      </c>
      <c r="F159">
        <v>0</v>
      </c>
      <c r="G159" s="1" t="s">
        <v>249</v>
      </c>
      <c r="H159" s="1" t="s">
        <v>157</v>
      </c>
      <c r="K159">
        <v>212</v>
      </c>
      <c r="L159">
        <v>117</v>
      </c>
      <c r="M159">
        <v>1</v>
      </c>
      <c r="N159" s="1" t="s">
        <v>2</v>
      </c>
      <c r="O159">
        <v>2</v>
      </c>
      <c r="P159">
        <v>0</v>
      </c>
      <c r="W159">
        <v>0</v>
      </c>
      <c r="X159">
        <v>1</v>
      </c>
      <c r="Y159">
        <v>0</v>
      </c>
      <c r="Z159">
        <v>0</v>
      </c>
      <c r="AA159">
        <v>1</v>
      </c>
      <c r="AB159">
        <v>0</v>
      </c>
    </row>
    <row r="160" spans="1:28" x14ac:dyDescent="0.25">
      <c r="A160">
        <v>50</v>
      </c>
      <c r="B160">
        <v>0</v>
      </c>
      <c r="C160">
        <v>0</v>
      </c>
      <c r="D160">
        <v>2</v>
      </c>
      <c r="E160">
        <v>0</v>
      </c>
      <c r="F160">
        <v>0</v>
      </c>
      <c r="G160" s="1" t="s">
        <v>250</v>
      </c>
      <c r="H160" s="1" t="s">
        <v>159</v>
      </c>
      <c r="K160">
        <v>212</v>
      </c>
      <c r="L160">
        <v>118</v>
      </c>
      <c r="M160">
        <v>1</v>
      </c>
      <c r="N160" s="1" t="s">
        <v>2</v>
      </c>
      <c r="O160">
        <v>2</v>
      </c>
      <c r="P160">
        <v>0</v>
      </c>
      <c r="W160">
        <v>0</v>
      </c>
      <c r="X160">
        <v>1</v>
      </c>
      <c r="Y160">
        <v>0</v>
      </c>
      <c r="Z160">
        <v>0</v>
      </c>
      <c r="AA160">
        <v>1</v>
      </c>
      <c r="AB160">
        <v>0</v>
      </c>
    </row>
    <row r="161" spans="1:28" x14ac:dyDescent="0.25">
      <c r="A161">
        <v>50</v>
      </c>
      <c r="B161">
        <v>0</v>
      </c>
      <c r="C161">
        <v>0</v>
      </c>
      <c r="D161">
        <v>2</v>
      </c>
      <c r="E161">
        <v>0</v>
      </c>
      <c r="F161">
        <f>ROUND(F150+F159+F160,O161)</f>
        <v>0</v>
      </c>
      <c r="G161" s="1" t="s">
        <v>251</v>
      </c>
      <c r="H161" s="1" t="s">
        <v>252</v>
      </c>
      <c r="K161">
        <v>212</v>
      </c>
      <c r="L161">
        <v>119</v>
      </c>
      <c r="M161">
        <v>1</v>
      </c>
      <c r="N161" s="1" t="s">
        <v>253</v>
      </c>
      <c r="O161">
        <v>2</v>
      </c>
      <c r="P161">
        <f>ROUND(P150+P159+P160,O161)</f>
        <v>0</v>
      </c>
      <c r="W161">
        <v>0</v>
      </c>
      <c r="X161">
        <v>1</v>
      </c>
      <c r="Y161">
        <v>0</v>
      </c>
      <c r="Z161">
        <v>0</v>
      </c>
      <c r="AA161">
        <v>1</v>
      </c>
      <c r="AB161">
        <v>0</v>
      </c>
    </row>
    <row r="162" spans="1:28" x14ac:dyDescent="0.25">
      <c r="A162">
        <v>50</v>
      </c>
      <c r="B162">
        <v>0</v>
      </c>
      <c r="C162">
        <v>0</v>
      </c>
      <c r="D162">
        <v>2</v>
      </c>
      <c r="E162">
        <v>0</v>
      </c>
      <c r="F162">
        <f>ROUND(F163+F166+F167+F164,O162)</f>
        <v>0</v>
      </c>
      <c r="G162" s="1" t="s">
        <v>254</v>
      </c>
      <c r="H162" s="1" t="s">
        <v>255</v>
      </c>
      <c r="K162">
        <v>212</v>
      </c>
      <c r="L162">
        <v>120</v>
      </c>
      <c r="M162">
        <v>1</v>
      </c>
      <c r="N162" s="1" t="s">
        <v>2</v>
      </c>
      <c r="O162">
        <v>2</v>
      </c>
      <c r="P162">
        <f>ROUND(P163+P166+P167+P164,O162)</f>
        <v>0</v>
      </c>
      <c r="W162">
        <v>0</v>
      </c>
      <c r="X162">
        <v>1</v>
      </c>
      <c r="Y162">
        <v>0</v>
      </c>
      <c r="Z162">
        <v>0</v>
      </c>
      <c r="AA162">
        <v>1</v>
      </c>
      <c r="AB162">
        <v>0</v>
      </c>
    </row>
    <row r="163" spans="1:28" x14ac:dyDescent="0.25">
      <c r="A163">
        <v>50</v>
      </c>
      <c r="B163">
        <v>0</v>
      </c>
      <c r="C163">
        <v>0</v>
      </c>
      <c r="D163">
        <v>2</v>
      </c>
      <c r="E163">
        <v>0</v>
      </c>
      <c r="F163">
        <v>0</v>
      </c>
      <c r="G163" s="1" t="s">
        <v>256</v>
      </c>
      <c r="H163" s="1" t="s">
        <v>144</v>
      </c>
      <c r="K163">
        <v>212</v>
      </c>
      <c r="L163">
        <v>121</v>
      </c>
      <c r="M163">
        <v>3</v>
      </c>
      <c r="N163" s="1" t="s">
        <v>2</v>
      </c>
      <c r="O163">
        <v>2</v>
      </c>
      <c r="P163">
        <v>0</v>
      </c>
      <c r="W163">
        <v>0</v>
      </c>
      <c r="X163">
        <v>1</v>
      </c>
      <c r="Y163">
        <v>0</v>
      </c>
      <c r="Z163">
        <v>0</v>
      </c>
      <c r="AA163">
        <v>1</v>
      </c>
      <c r="AB163">
        <v>0</v>
      </c>
    </row>
    <row r="164" spans="1:28" x14ac:dyDescent="0.25">
      <c r="A164">
        <v>50</v>
      </c>
      <c r="B164">
        <v>0</v>
      </c>
      <c r="C164">
        <v>0</v>
      </c>
      <c r="D164">
        <v>2</v>
      </c>
      <c r="E164">
        <v>0</v>
      </c>
      <c r="F164">
        <v>0</v>
      </c>
      <c r="G164" s="1" t="s">
        <v>257</v>
      </c>
      <c r="H164" s="1" t="s">
        <v>146</v>
      </c>
      <c r="K164">
        <v>212</v>
      </c>
      <c r="L164">
        <v>122</v>
      </c>
      <c r="M164">
        <v>1</v>
      </c>
      <c r="N164" s="1" t="s">
        <v>2</v>
      </c>
      <c r="O164">
        <v>2</v>
      </c>
      <c r="P164">
        <v>0</v>
      </c>
      <c r="W164">
        <v>0</v>
      </c>
      <c r="X164">
        <v>1</v>
      </c>
      <c r="Y164">
        <v>0</v>
      </c>
      <c r="Z164">
        <v>0</v>
      </c>
      <c r="AA164">
        <v>1</v>
      </c>
      <c r="AB164">
        <v>0</v>
      </c>
    </row>
    <row r="165" spans="1:28" x14ac:dyDescent="0.25">
      <c r="A165">
        <v>50</v>
      </c>
      <c r="B165">
        <v>0</v>
      </c>
      <c r="C165">
        <v>0</v>
      </c>
      <c r="D165">
        <v>2</v>
      </c>
      <c r="E165">
        <v>0</v>
      </c>
      <c r="F165">
        <v>0</v>
      </c>
      <c r="G165" s="1" t="s">
        <v>258</v>
      </c>
      <c r="H165" s="1" t="s">
        <v>105</v>
      </c>
      <c r="K165">
        <v>212</v>
      </c>
      <c r="L165">
        <v>123</v>
      </c>
      <c r="M165">
        <v>1</v>
      </c>
      <c r="N165" s="1" t="s">
        <v>2</v>
      </c>
      <c r="O165">
        <v>2</v>
      </c>
      <c r="P165">
        <v>0</v>
      </c>
      <c r="W165">
        <v>0</v>
      </c>
      <c r="X165">
        <v>1</v>
      </c>
      <c r="Y165">
        <v>0</v>
      </c>
      <c r="Z165">
        <v>0</v>
      </c>
      <c r="AA165">
        <v>1</v>
      </c>
      <c r="AB165">
        <v>0</v>
      </c>
    </row>
    <row r="166" spans="1:28" x14ac:dyDescent="0.25">
      <c r="A166">
        <v>50</v>
      </c>
      <c r="B166">
        <v>0</v>
      </c>
      <c r="C166">
        <v>0</v>
      </c>
      <c r="D166">
        <v>2</v>
      </c>
      <c r="E166">
        <v>0</v>
      </c>
      <c r="F166">
        <v>0</v>
      </c>
      <c r="G166" s="1" t="s">
        <v>259</v>
      </c>
      <c r="H166" s="1" t="s">
        <v>149</v>
      </c>
      <c r="K166">
        <v>212</v>
      </c>
      <c r="L166">
        <v>124</v>
      </c>
      <c r="M166">
        <v>3</v>
      </c>
      <c r="N166" s="1" t="s">
        <v>2</v>
      </c>
      <c r="O166">
        <v>2</v>
      </c>
      <c r="P166">
        <v>0</v>
      </c>
      <c r="W166">
        <v>0</v>
      </c>
      <c r="X166">
        <v>1</v>
      </c>
      <c r="Y166">
        <v>0</v>
      </c>
      <c r="Z166">
        <v>0</v>
      </c>
      <c r="AA166">
        <v>1</v>
      </c>
      <c r="AB166">
        <v>0</v>
      </c>
    </row>
    <row r="167" spans="1:28" x14ac:dyDescent="0.25">
      <c r="A167">
        <v>50</v>
      </c>
      <c r="B167">
        <v>0</v>
      </c>
      <c r="C167">
        <v>0</v>
      </c>
      <c r="D167">
        <v>2</v>
      </c>
      <c r="E167">
        <v>0</v>
      </c>
      <c r="F167">
        <v>0</v>
      </c>
      <c r="G167" s="1" t="s">
        <v>260</v>
      </c>
      <c r="H167" s="1" t="s">
        <v>151</v>
      </c>
      <c r="K167">
        <v>212</v>
      </c>
      <c r="L167">
        <v>125</v>
      </c>
      <c r="M167">
        <v>3</v>
      </c>
      <c r="N167" s="1" t="s">
        <v>2</v>
      </c>
      <c r="O167">
        <v>2</v>
      </c>
      <c r="P167">
        <v>0</v>
      </c>
      <c r="W167">
        <v>0</v>
      </c>
      <c r="X167">
        <v>1</v>
      </c>
      <c r="Y167">
        <v>0</v>
      </c>
      <c r="Z167">
        <v>0</v>
      </c>
      <c r="AA167">
        <v>1</v>
      </c>
      <c r="AB167">
        <v>0</v>
      </c>
    </row>
    <row r="168" spans="1:28" x14ac:dyDescent="0.25">
      <c r="A168">
        <v>50</v>
      </c>
      <c r="B168">
        <v>0</v>
      </c>
      <c r="C168">
        <v>0</v>
      </c>
      <c r="D168">
        <v>2</v>
      </c>
      <c r="E168">
        <v>0</v>
      </c>
      <c r="F168">
        <v>0</v>
      </c>
      <c r="G168" s="1" t="s">
        <v>261</v>
      </c>
      <c r="H168" s="1" t="s">
        <v>153</v>
      </c>
      <c r="K168">
        <v>212</v>
      </c>
      <c r="L168">
        <v>126</v>
      </c>
      <c r="M168">
        <v>3</v>
      </c>
      <c r="N168" s="1" t="s">
        <v>2</v>
      </c>
      <c r="O168">
        <v>2</v>
      </c>
      <c r="P168">
        <v>0</v>
      </c>
      <c r="W168">
        <v>0</v>
      </c>
      <c r="X168">
        <v>1</v>
      </c>
      <c r="Y168">
        <v>0</v>
      </c>
      <c r="Z168">
        <v>0</v>
      </c>
      <c r="AA168">
        <v>1</v>
      </c>
      <c r="AB168">
        <v>0</v>
      </c>
    </row>
    <row r="169" spans="1:28" x14ac:dyDescent="0.25">
      <c r="A169">
        <v>50</v>
      </c>
      <c r="B169">
        <v>0</v>
      </c>
      <c r="C169">
        <v>0</v>
      </c>
      <c r="D169">
        <v>2</v>
      </c>
      <c r="E169">
        <v>0</v>
      </c>
      <c r="F169">
        <v>0</v>
      </c>
      <c r="G169" s="1" t="s">
        <v>262</v>
      </c>
      <c r="H169" s="1" t="s">
        <v>107</v>
      </c>
      <c r="K169">
        <v>212</v>
      </c>
      <c r="L169">
        <v>127</v>
      </c>
      <c r="M169">
        <v>3</v>
      </c>
      <c r="N169" s="1" t="s">
        <v>2</v>
      </c>
      <c r="O169">
        <v>2</v>
      </c>
      <c r="P169">
        <v>0</v>
      </c>
      <c r="W169">
        <v>0</v>
      </c>
      <c r="X169">
        <v>1</v>
      </c>
      <c r="Y169">
        <v>0</v>
      </c>
      <c r="Z169">
        <v>0</v>
      </c>
      <c r="AA169">
        <v>1</v>
      </c>
      <c r="AB169">
        <v>0</v>
      </c>
    </row>
    <row r="170" spans="1:28" x14ac:dyDescent="0.25">
      <c r="A170">
        <v>50</v>
      </c>
      <c r="B170">
        <v>0</v>
      </c>
      <c r="C170">
        <v>0</v>
      </c>
      <c r="D170">
        <v>2</v>
      </c>
      <c r="E170">
        <v>0</v>
      </c>
      <c r="F170">
        <v>0</v>
      </c>
      <c r="G170" s="1" t="s">
        <v>263</v>
      </c>
      <c r="H170" s="1" t="s">
        <v>109</v>
      </c>
      <c r="K170">
        <v>212</v>
      </c>
      <c r="L170">
        <v>128</v>
      </c>
      <c r="M170">
        <v>3</v>
      </c>
      <c r="N170" s="1" t="s">
        <v>2</v>
      </c>
      <c r="O170">
        <v>2</v>
      </c>
      <c r="P170">
        <v>0</v>
      </c>
      <c r="W170">
        <v>0</v>
      </c>
      <c r="X170">
        <v>1</v>
      </c>
      <c r="Y170">
        <v>0</v>
      </c>
      <c r="Z170">
        <v>0</v>
      </c>
      <c r="AA170">
        <v>1</v>
      </c>
      <c r="AB170">
        <v>0</v>
      </c>
    </row>
    <row r="171" spans="1:28" x14ac:dyDescent="0.25">
      <c r="A171">
        <v>50</v>
      </c>
      <c r="B171">
        <v>0</v>
      </c>
      <c r="C171">
        <v>0</v>
      </c>
      <c r="D171">
        <v>2</v>
      </c>
      <c r="E171">
        <v>0</v>
      </c>
      <c r="F171">
        <v>0</v>
      </c>
      <c r="G171" s="1" t="s">
        <v>264</v>
      </c>
      <c r="H171" s="1" t="s">
        <v>157</v>
      </c>
      <c r="K171">
        <v>212</v>
      </c>
      <c r="L171">
        <v>129</v>
      </c>
      <c r="M171">
        <v>1</v>
      </c>
      <c r="N171" s="1" t="s">
        <v>2</v>
      </c>
      <c r="O171">
        <v>2</v>
      </c>
      <c r="P171">
        <v>0</v>
      </c>
      <c r="W171">
        <v>0</v>
      </c>
      <c r="X171">
        <v>1</v>
      </c>
      <c r="Y171">
        <v>0</v>
      </c>
      <c r="Z171">
        <v>0</v>
      </c>
      <c r="AA171">
        <v>1</v>
      </c>
      <c r="AB171">
        <v>0</v>
      </c>
    </row>
    <row r="172" spans="1:28" x14ac:dyDescent="0.25">
      <c r="A172">
        <v>50</v>
      </c>
      <c r="B172">
        <v>0</v>
      </c>
      <c r="C172">
        <v>0</v>
      </c>
      <c r="D172">
        <v>2</v>
      </c>
      <c r="E172">
        <v>0</v>
      </c>
      <c r="F172">
        <v>0</v>
      </c>
      <c r="G172" s="1" t="s">
        <v>265</v>
      </c>
      <c r="H172" s="1" t="s">
        <v>159</v>
      </c>
      <c r="K172">
        <v>212</v>
      </c>
      <c r="L172">
        <v>130</v>
      </c>
      <c r="M172">
        <v>1</v>
      </c>
      <c r="N172" s="1" t="s">
        <v>2</v>
      </c>
      <c r="O172">
        <v>2</v>
      </c>
      <c r="P172">
        <v>0</v>
      </c>
      <c r="W172">
        <v>0</v>
      </c>
      <c r="X172">
        <v>1</v>
      </c>
      <c r="Y172">
        <v>0</v>
      </c>
      <c r="Z172">
        <v>0</v>
      </c>
      <c r="AA172">
        <v>1</v>
      </c>
      <c r="AB172">
        <v>0</v>
      </c>
    </row>
    <row r="173" spans="1:28" x14ac:dyDescent="0.25">
      <c r="A173">
        <v>50</v>
      </c>
      <c r="B173">
        <v>0</v>
      </c>
      <c r="C173">
        <v>0</v>
      </c>
      <c r="D173">
        <v>2</v>
      </c>
      <c r="E173">
        <v>0</v>
      </c>
      <c r="F173">
        <f>ROUND(F162+F171+F172,O173)</f>
        <v>0</v>
      </c>
      <c r="G173" s="1" t="s">
        <v>266</v>
      </c>
      <c r="H173" s="1" t="s">
        <v>267</v>
      </c>
      <c r="K173">
        <v>212</v>
      </c>
      <c r="L173">
        <v>131</v>
      </c>
      <c r="M173">
        <v>1</v>
      </c>
      <c r="N173" s="1" t="s">
        <v>268</v>
      </c>
      <c r="O173">
        <v>2</v>
      </c>
      <c r="P173">
        <f>ROUND(P162+P171+P172,O173)</f>
        <v>0</v>
      </c>
      <c r="W173">
        <v>0</v>
      </c>
      <c r="X173">
        <v>1</v>
      </c>
      <c r="Y173">
        <v>0</v>
      </c>
      <c r="Z173">
        <v>0</v>
      </c>
      <c r="AA173">
        <v>1</v>
      </c>
      <c r="AB173">
        <v>0</v>
      </c>
    </row>
    <row r="174" spans="1:28" x14ac:dyDescent="0.25">
      <c r="A174">
        <v>50</v>
      </c>
      <c r="B174">
        <v>0</v>
      </c>
      <c r="C174">
        <v>0</v>
      </c>
      <c r="D174">
        <v>2</v>
      </c>
      <c r="E174">
        <v>0</v>
      </c>
      <c r="F174">
        <f>ROUND(F175+F178+F179+F176,O174)</f>
        <v>0</v>
      </c>
      <c r="G174" s="1" t="s">
        <v>269</v>
      </c>
      <c r="H174" s="1" t="s">
        <v>270</v>
      </c>
      <c r="K174">
        <v>212</v>
      </c>
      <c r="L174">
        <v>132</v>
      </c>
      <c r="M174">
        <v>1</v>
      </c>
      <c r="N174" s="1" t="s">
        <v>2</v>
      </c>
      <c r="O174">
        <v>2</v>
      </c>
      <c r="P174">
        <f>ROUND(P175+P178+P179+P176,O174)</f>
        <v>0</v>
      </c>
      <c r="W174">
        <v>0</v>
      </c>
      <c r="X174">
        <v>1</v>
      </c>
      <c r="Y174">
        <v>0</v>
      </c>
      <c r="Z174">
        <v>0</v>
      </c>
      <c r="AA174">
        <v>1</v>
      </c>
      <c r="AB174">
        <v>0</v>
      </c>
    </row>
    <row r="175" spans="1:28" x14ac:dyDescent="0.25">
      <c r="A175">
        <v>50</v>
      </c>
      <c r="B175">
        <v>0</v>
      </c>
      <c r="C175">
        <v>0</v>
      </c>
      <c r="D175">
        <v>2</v>
      </c>
      <c r="E175">
        <v>0</v>
      </c>
      <c r="F175">
        <v>0</v>
      </c>
      <c r="G175" s="1" t="s">
        <v>271</v>
      </c>
      <c r="H175" s="1" t="s">
        <v>144</v>
      </c>
      <c r="K175">
        <v>212</v>
      </c>
      <c r="L175">
        <v>133</v>
      </c>
      <c r="M175">
        <v>3</v>
      </c>
      <c r="N175" s="1" t="s">
        <v>2</v>
      </c>
      <c r="O175">
        <v>2</v>
      </c>
      <c r="P175">
        <v>0</v>
      </c>
      <c r="W175">
        <v>0</v>
      </c>
      <c r="X175">
        <v>1</v>
      </c>
      <c r="Y175">
        <v>0</v>
      </c>
      <c r="Z175">
        <v>0</v>
      </c>
      <c r="AA175">
        <v>1</v>
      </c>
      <c r="AB175">
        <v>0</v>
      </c>
    </row>
    <row r="176" spans="1:28" x14ac:dyDescent="0.25">
      <c r="A176">
        <v>50</v>
      </c>
      <c r="B176">
        <v>0</v>
      </c>
      <c r="C176">
        <v>0</v>
      </c>
      <c r="D176">
        <v>2</v>
      </c>
      <c r="E176">
        <v>0</v>
      </c>
      <c r="F176">
        <f>ROUND(0,O176)</f>
        <v>0</v>
      </c>
      <c r="G176" s="1" t="s">
        <v>272</v>
      </c>
      <c r="H176" s="1" t="s">
        <v>146</v>
      </c>
      <c r="K176">
        <v>212</v>
      </c>
      <c r="L176">
        <v>134</v>
      </c>
      <c r="M176">
        <v>1</v>
      </c>
      <c r="N176" s="1" t="s">
        <v>2</v>
      </c>
      <c r="O176">
        <v>2</v>
      </c>
      <c r="P176">
        <f>ROUND(0,O176)</f>
        <v>0</v>
      </c>
      <c r="W176">
        <v>0</v>
      </c>
      <c r="X176">
        <v>1</v>
      </c>
      <c r="Y176">
        <v>0</v>
      </c>
      <c r="Z176">
        <v>0</v>
      </c>
      <c r="AA176">
        <v>1</v>
      </c>
      <c r="AB176">
        <v>0</v>
      </c>
    </row>
    <row r="177" spans="1:28" x14ac:dyDescent="0.25">
      <c r="A177">
        <v>50</v>
      </c>
      <c r="B177">
        <v>0</v>
      </c>
      <c r="C177">
        <v>0</v>
      </c>
      <c r="D177">
        <v>2</v>
      </c>
      <c r="E177">
        <v>0</v>
      </c>
      <c r="F177">
        <v>0</v>
      </c>
      <c r="G177" s="1" t="s">
        <v>273</v>
      </c>
      <c r="H177" s="1" t="s">
        <v>198</v>
      </c>
      <c r="K177">
        <v>212</v>
      </c>
      <c r="L177">
        <v>135</v>
      </c>
      <c r="M177">
        <v>1</v>
      </c>
      <c r="N177" s="1" t="s">
        <v>2</v>
      </c>
      <c r="O177">
        <v>2</v>
      </c>
      <c r="P177">
        <v>0</v>
      </c>
      <c r="W177">
        <v>0</v>
      </c>
      <c r="X177">
        <v>1</v>
      </c>
      <c r="Y177">
        <v>0</v>
      </c>
      <c r="Z177">
        <v>0</v>
      </c>
      <c r="AA177">
        <v>1</v>
      </c>
      <c r="AB177">
        <v>0</v>
      </c>
    </row>
    <row r="178" spans="1:28" x14ac:dyDescent="0.25">
      <c r="A178">
        <v>50</v>
      </c>
      <c r="B178">
        <v>0</v>
      </c>
      <c r="C178">
        <v>0</v>
      </c>
      <c r="D178">
        <v>2</v>
      </c>
      <c r="E178">
        <v>0</v>
      </c>
      <c r="F178">
        <v>0</v>
      </c>
      <c r="G178" s="1" t="s">
        <v>274</v>
      </c>
      <c r="H178" s="1" t="s">
        <v>149</v>
      </c>
      <c r="K178">
        <v>212</v>
      </c>
      <c r="L178">
        <v>136</v>
      </c>
      <c r="M178">
        <v>3</v>
      </c>
      <c r="N178" s="1" t="s">
        <v>2</v>
      </c>
      <c r="O178">
        <v>2</v>
      </c>
      <c r="P178">
        <v>0</v>
      </c>
      <c r="W178">
        <v>0</v>
      </c>
      <c r="X178">
        <v>1</v>
      </c>
      <c r="Y178">
        <v>0</v>
      </c>
      <c r="Z178">
        <v>0</v>
      </c>
      <c r="AA178">
        <v>1</v>
      </c>
      <c r="AB178">
        <v>0</v>
      </c>
    </row>
    <row r="179" spans="1:28" x14ac:dyDescent="0.25">
      <c r="A179">
        <v>50</v>
      </c>
      <c r="B179">
        <v>0</v>
      </c>
      <c r="C179">
        <v>0</v>
      </c>
      <c r="D179">
        <v>2</v>
      </c>
      <c r="E179">
        <v>0</v>
      </c>
      <c r="F179">
        <v>0</v>
      </c>
      <c r="G179" s="1" t="s">
        <v>275</v>
      </c>
      <c r="H179" s="1" t="s">
        <v>151</v>
      </c>
      <c r="K179">
        <v>212</v>
      </c>
      <c r="L179">
        <v>137</v>
      </c>
      <c r="M179">
        <v>3</v>
      </c>
      <c r="N179" s="1" t="s">
        <v>2</v>
      </c>
      <c r="O179">
        <v>2</v>
      </c>
      <c r="P179">
        <v>0</v>
      </c>
      <c r="W179">
        <v>0</v>
      </c>
      <c r="X179">
        <v>1</v>
      </c>
      <c r="Y179">
        <v>0</v>
      </c>
      <c r="Z179">
        <v>0</v>
      </c>
      <c r="AA179">
        <v>1</v>
      </c>
      <c r="AB179">
        <v>0</v>
      </c>
    </row>
    <row r="180" spans="1:28" x14ac:dyDescent="0.25">
      <c r="A180">
        <v>50</v>
      </c>
      <c r="B180">
        <v>0</v>
      </c>
      <c r="C180">
        <v>0</v>
      </c>
      <c r="D180">
        <v>2</v>
      </c>
      <c r="E180">
        <v>0</v>
      </c>
      <c r="F180">
        <v>0</v>
      </c>
      <c r="G180" s="1" t="s">
        <v>276</v>
      </c>
      <c r="H180" s="1" t="s">
        <v>153</v>
      </c>
      <c r="K180">
        <v>212</v>
      </c>
      <c r="L180">
        <v>138</v>
      </c>
      <c r="M180">
        <v>3</v>
      </c>
      <c r="N180" s="1" t="s">
        <v>2</v>
      </c>
      <c r="O180">
        <v>2</v>
      </c>
      <c r="P180">
        <v>0</v>
      </c>
      <c r="W180">
        <v>0</v>
      </c>
      <c r="X180">
        <v>1</v>
      </c>
      <c r="Y180">
        <v>0</v>
      </c>
      <c r="Z180">
        <v>0</v>
      </c>
      <c r="AA180">
        <v>1</v>
      </c>
      <c r="AB180">
        <v>0</v>
      </c>
    </row>
    <row r="181" spans="1:28" x14ac:dyDescent="0.25">
      <c r="A181">
        <v>50</v>
      </c>
      <c r="B181">
        <v>0</v>
      </c>
      <c r="C181">
        <v>0</v>
      </c>
      <c r="D181">
        <v>2</v>
      </c>
      <c r="E181">
        <v>0</v>
      </c>
      <c r="F181">
        <v>0</v>
      </c>
      <c r="G181" s="1" t="s">
        <v>277</v>
      </c>
      <c r="H181" s="1" t="s">
        <v>107</v>
      </c>
      <c r="K181">
        <v>212</v>
      </c>
      <c r="L181">
        <v>139</v>
      </c>
      <c r="M181">
        <v>3</v>
      </c>
      <c r="N181" s="1" t="s">
        <v>2</v>
      </c>
      <c r="O181">
        <v>2</v>
      </c>
      <c r="P181">
        <v>0</v>
      </c>
      <c r="W181">
        <v>0</v>
      </c>
      <c r="X181">
        <v>1</v>
      </c>
      <c r="Y181">
        <v>0</v>
      </c>
      <c r="Z181">
        <v>0</v>
      </c>
      <c r="AA181">
        <v>1</v>
      </c>
      <c r="AB181">
        <v>0</v>
      </c>
    </row>
    <row r="182" spans="1:28" x14ac:dyDescent="0.25">
      <c r="A182">
        <v>50</v>
      </c>
      <c r="B182">
        <v>0</v>
      </c>
      <c r="C182">
        <v>0</v>
      </c>
      <c r="D182">
        <v>2</v>
      </c>
      <c r="E182">
        <v>0</v>
      </c>
      <c r="F182">
        <v>0</v>
      </c>
      <c r="G182" s="1" t="s">
        <v>278</v>
      </c>
      <c r="H182" s="1" t="s">
        <v>109</v>
      </c>
      <c r="K182">
        <v>212</v>
      </c>
      <c r="L182">
        <v>140</v>
      </c>
      <c r="M182">
        <v>3</v>
      </c>
      <c r="N182" s="1" t="s">
        <v>2</v>
      </c>
      <c r="O182">
        <v>2</v>
      </c>
      <c r="P182">
        <v>0</v>
      </c>
      <c r="W182">
        <v>0</v>
      </c>
      <c r="X182">
        <v>1</v>
      </c>
      <c r="Y182">
        <v>0</v>
      </c>
      <c r="Z182">
        <v>0</v>
      </c>
      <c r="AA182">
        <v>1</v>
      </c>
      <c r="AB182">
        <v>0</v>
      </c>
    </row>
    <row r="183" spans="1:28" x14ac:dyDescent="0.25">
      <c r="A183">
        <v>50</v>
      </c>
      <c r="B183">
        <v>0</v>
      </c>
      <c r="C183">
        <v>0</v>
      </c>
      <c r="D183">
        <v>2</v>
      </c>
      <c r="E183">
        <v>0</v>
      </c>
      <c r="F183">
        <v>0</v>
      </c>
      <c r="G183" s="1" t="s">
        <v>279</v>
      </c>
      <c r="H183" s="1" t="s">
        <v>157</v>
      </c>
      <c r="K183">
        <v>212</v>
      </c>
      <c r="L183">
        <v>141</v>
      </c>
      <c r="M183">
        <v>1</v>
      </c>
      <c r="N183" s="1" t="s">
        <v>2</v>
      </c>
      <c r="O183">
        <v>2</v>
      </c>
      <c r="P183">
        <v>0</v>
      </c>
      <c r="W183">
        <v>0</v>
      </c>
      <c r="X183">
        <v>1</v>
      </c>
      <c r="Y183">
        <v>0</v>
      </c>
      <c r="Z183">
        <v>0</v>
      </c>
      <c r="AA183">
        <v>1</v>
      </c>
      <c r="AB183">
        <v>0</v>
      </c>
    </row>
    <row r="184" spans="1:28" x14ac:dyDescent="0.25">
      <c r="A184">
        <v>50</v>
      </c>
      <c r="B184">
        <v>0</v>
      </c>
      <c r="C184">
        <v>0</v>
      </c>
      <c r="D184">
        <v>2</v>
      </c>
      <c r="E184">
        <v>0</v>
      </c>
      <c r="F184">
        <v>0</v>
      </c>
      <c r="G184" s="1" t="s">
        <v>280</v>
      </c>
      <c r="H184" s="1" t="s">
        <v>159</v>
      </c>
      <c r="K184">
        <v>212</v>
      </c>
      <c r="L184">
        <v>142</v>
      </c>
      <c r="M184">
        <v>1</v>
      </c>
      <c r="N184" s="1" t="s">
        <v>2</v>
      </c>
      <c r="O184">
        <v>2</v>
      </c>
      <c r="P184">
        <v>0</v>
      </c>
      <c r="W184">
        <v>0</v>
      </c>
      <c r="X184">
        <v>1</v>
      </c>
      <c r="Y184">
        <v>0</v>
      </c>
      <c r="Z184">
        <v>0</v>
      </c>
      <c r="AA184">
        <v>1</v>
      </c>
      <c r="AB184">
        <v>0</v>
      </c>
    </row>
    <row r="185" spans="1:28" x14ac:dyDescent="0.25">
      <c r="A185">
        <v>50</v>
      </c>
      <c r="B185">
        <v>0</v>
      </c>
      <c r="C185">
        <v>0</v>
      </c>
      <c r="D185">
        <v>2</v>
      </c>
      <c r="E185">
        <v>0</v>
      </c>
      <c r="F185">
        <f>ROUND(F174+F183+F184,O185)</f>
        <v>0</v>
      </c>
      <c r="G185" s="1" t="s">
        <v>281</v>
      </c>
      <c r="H185" s="1" t="s">
        <v>282</v>
      </c>
      <c r="K185">
        <v>212</v>
      </c>
      <c r="L185">
        <v>143</v>
      </c>
      <c r="M185">
        <v>1</v>
      </c>
      <c r="N185" s="1" t="s">
        <v>283</v>
      </c>
      <c r="O185">
        <v>2</v>
      </c>
      <c r="P185">
        <f>ROUND(P174+P183+P184,O185)</f>
        <v>0</v>
      </c>
      <c r="W185">
        <v>0</v>
      </c>
      <c r="X185">
        <v>1</v>
      </c>
      <c r="Y185">
        <v>0</v>
      </c>
      <c r="Z185">
        <v>0</v>
      </c>
      <c r="AA185">
        <v>1</v>
      </c>
      <c r="AB185">
        <v>0</v>
      </c>
    </row>
    <row r="186" spans="1:28" x14ac:dyDescent="0.25">
      <c r="A186">
        <v>50</v>
      </c>
      <c r="B186">
        <v>0</v>
      </c>
      <c r="C186">
        <v>0</v>
      </c>
      <c r="D186">
        <v>2</v>
      </c>
      <c r="E186">
        <v>0</v>
      </c>
      <c r="F186">
        <f>ROUND(F187+F190+F191+F188,O186)</f>
        <v>0</v>
      </c>
      <c r="G186" s="1" t="s">
        <v>284</v>
      </c>
      <c r="H186" s="1" t="s">
        <v>285</v>
      </c>
      <c r="K186">
        <v>212</v>
      </c>
      <c r="L186">
        <v>144</v>
      </c>
      <c r="M186">
        <v>1</v>
      </c>
      <c r="N186" s="1" t="s">
        <v>2</v>
      </c>
      <c r="O186">
        <v>2</v>
      </c>
      <c r="P186">
        <f>ROUND(P187+P190+P191+P188,O186)</f>
        <v>0</v>
      </c>
      <c r="W186">
        <v>0</v>
      </c>
      <c r="X186">
        <v>1</v>
      </c>
      <c r="Y186">
        <v>0</v>
      </c>
      <c r="Z186">
        <v>0</v>
      </c>
      <c r="AA186">
        <v>1</v>
      </c>
      <c r="AB186">
        <v>0</v>
      </c>
    </row>
    <row r="187" spans="1:28" x14ac:dyDescent="0.25">
      <c r="A187">
        <v>50</v>
      </c>
      <c r="B187">
        <v>0</v>
      </c>
      <c r="C187">
        <v>0</v>
      </c>
      <c r="D187">
        <v>2</v>
      </c>
      <c r="E187">
        <v>0</v>
      </c>
      <c r="F187">
        <v>0</v>
      </c>
      <c r="G187" s="1" t="s">
        <v>286</v>
      </c>
      <c r="H187" s="1" t="s">
        <v>144</v>
      </c>
      <c r="K187">
        <v>212</v>
      </c>
      <c r="L187">
        <v>145</v>
      </c>
      <c r="M187">
        <v>3</v>
      </c>
      <c r="N187" s="1" t="s">
        <v>2</v>
      </c>
      <c r="O187">
        <v>2</v>
      </c>
      <c r="P187">
        <v>0</v>
      </c>
      <c r="W187">
        <v>0</v>
      </c>
      <c r="X187">
        <v>1</v>
      </c>
      <c r="Y187">
        <v>0</v>
      </c>
      <c r="Z187">
        <v>0</v>
      </c>
      <c r="AA187">
        <v>1</v>
      </c>
      <c r="AB187">
        <v>0</v>
      </c>
    </row>
    <row r="188" spans="1:28" x14ac:dyDescent="0.25">
      <c r="A188">
        <v>50</v>
      </c>
      <c r="B188">
        <v>0</v>
      </c>
      <c r="C188">
        <v>0</v>
      </c>
      <c r="D188">
        <v>2</v>
      </c>
      <c r="E188">
        <v>0</v>
      </c>
      <c r="F188">
        <f>ROUND(0,O188)</f>
        <v>0</v>
      </c>
      <c r="G188" s="1" t="s">
        <v>287</v>
      </c>
      <c r="H188" s="1" t="s">
        <v>146</v>
      </c>
      <c r="K188">
        <v>212</v>
      </c>
      <c r="L188">
        <v>146</v>
      </c>
      <c r="M188">
        <v>1</v>
      </c>
      <c r="N188" s="1" t="s">
        <v>2</v>
      </c>
      <c r="O188">
        <v>2</v>
      </c>
      <c r="P188">
        <f>ROUND(0,O188)</f>
        <v>0</v>
      </c>
      <c r="W188">
        <v>0</v>
      </c>
      <c r="X188">
        <v>1</v>
      </c>
      <c r="Y188">
        <v>0</v>
      </c>
      <c r="Z188">
        <v>0</v>
      </c>
      <c r="AA188">
        <v>1</v>
      </c>
      <c r="AB188">
        <v>0</v>
      </c>
    </row>
    <row r="189" spans="1:28" x14ac:dyDescent="0.25">
      <c r="A189">
        <v>50</v>
      </c>
      <c r="B189">
        <v>0</v>
      </c>
      <c r="C189">
        <v>0</v>
      </c>
      <c r="D189">
        <v>2</v>
      </c>
      <c r="E189">
        <v>0</v>
      </c>
      <c r="F189">
        <v>0</v>
      </c>
      <c r="G189" s="1" t="s">
        <v>288</v>
      </c>
      <c r="H189" s="1" t="s">
        <v>105</v>
      </c>
      <c r="K189">
        <v>212</v>
      </c>
      <c r="L189">
        <v>147</v>
      </c>
      <c r="M189">
        <v>1</v>
      </c>
      <c r="N189" s="1" t="s">
        <v>2</v>
      </c>
      <c r="O189">
        <v>2</v>
      </c>
      <c r="P189">
        <v>0</v>
      </c>
      <c r="W189">
        <v>0</v>
      </c>
      <c r="X189">
        <v>1</v>
      </c>
      <c r="Y189">
        <v>0</v>
      </c>
      <c r="Z189">
        <v>0</v>
      </c>
      <c r="AA189">
        <v>1</v>
      </c>
      <c r="AB189">
        <v>0</v>
      </c>
    </row>
    <row r="190" spans="1:28" x14ac:dyDescent="0.25">
      <c r="A190">
        <v>50</v>
      </c>
      <c r="B190">
        <v>0</v>
      </c>
      <c r="C190">
        <v>0</v>
      </c>
      <c r="D190">
        <v>2</v>
      </c>
      <c r="E190">
        <v>0</v>
      </c>
      <c r="F190">
        <v>0</v>
      </c>
      <c r="G190" s="1" t="s">
        <v>289</v>
      </c>
      <c r="H190" s="1" t="s">
        <v>149</v>
      </c>
      <c r="K190">
        <v>212</v>
      </c>
      <c r="L190">
        <v>148</v>
      </c>
      <c r="M190">
        <v>3</v>
      </c>
      <c r="N190" s="1" t="s">
        <v>2</v>
      </c>
      <c r="O190">
        <v>2</v>
      </c>
      <c r="P190">
        <v>0</v>
      </c>
      <c r="W190">
        <v>0</v>
      </c>
      <c r="X190">
        <v>1</v>
      </c>
      <c r="Y190">
        <v>0</v>
      </c>
      <c r="Z190">
        <v>0</v>
      </c>
      <c r="AA190">
        <v>1</v>
      </c>
      <c r="AB190">
        <v>0</v>
      </c>
    </row>
    <row r="191" spans="1:28" x14ac:dyDescent="0.25">
      <c r="A191">
        <v>50</v>
      </c>
      <c r="B191">
        <v>0</v>
      </c>
      <c r="C191">
        <v>0</v>
      </c>
      <c r="D191">
        <v>2</v>
      </c>
      <c r="E191">
        <v>0</v>
      </c>
      <c r="F191">
        <v>0</v>
      </c>
      <c r="G191" s="1" t="s">
        <v>290</v>
      </c>
      <c r="H191" s="1" t="s">
        <v>151</v>
      </c>
      <c r="K191">
        <v>212</v>
      </c>
      <c r="L191">
        <v>149</v>
      </c>
      <c r="M191">
        <v>3</v>
      </c>
      <c r="N191" s="1" t="s">
        <v>2</v>
      </c>
      <c r="O191">
        <v>2</v>
      </c>
      <c r="P191">
        <v>0</v>
      </c>
      <c r="W191">
        <v>0</v>
      </c>
      <c r="X191">
        <v>1</v>
      </c>
      <c r="Y191">
        <v>0</v>
      </c>
      <c r="Z191">
        <v>0</v>
      </c>
      <c r="AA191">
        <v>1</v>
      </c>
      <c r="AB191">
        <v>0</v>
      </c>
    </row>
    <row r="192" spans="1:28" x14ac:dyDescent="0.25">
      <c r="A192">
        <v>50</v>
      </c>
      <c r="B192">
        <v>0</v>
      </c>
      <c r="C192">
        <v>0</v>
      </c>
      <c r="D192">
        <v>2</v>
      </c>
      <c r="E192">
        <v>0</v>
      </c>
      <c r="F192">
        <v>0</v>
      </c>
      <c r="G192" s="1" t="s">
        <v>291</v>
      </c>
      <c r="H192" s="1" t="s">
        <v>153</v>
      </c>
      <c r="K192">
        <v>212</v>
      </c>
      <c r="L192">
        <v>150</v>
      </c>
      <c r="M192">
        <v>3</v>
      </c>
      <c r="N192" s="1" t="s">
        <v>2</v>
      </c>
      <c r="O192">
        <v>2</v>
      </c>
      <c r="P192">
        <v>0</v>
      </c>
      <c r="W192">
        <v>0</v>
      </c>
      <c r="X192">
        <v>1</v>
      </c>
      <c r="Y192">
        <v>0</v>
      </c>
      <c r="Z192">
        <v>0</v>
      </c>
      <c r="AA192">
        <v>1</v>
      </c>
      <c r="AB192">
        <v>0</v>
      </c>
    </row>
    <row r="193" spans="1:28" x14ac:dyDescent="0.25">
      <c r="A193">
        <v>50</v>
      </c>
      <c r="B193">
        <v>0</v>
      </c>
      <c r="C193">
        <v>0</v>
      </c>
      <c r="D193">
        <v>2</v>
      </c>
      <c r="E193">
        <v>0</v>
      </c>
      <c r="F193">
        <v>0</v>
      </c>
      <c r="G193" s="1" t="s">
        <v>292</v>
      </c>
      <c r="H193" s="1" t="s">
        <v>107</v>
      </c>
      <c r="K193">
        <v>212</v>
      </c>
      <c r="L193">
        <v>151</v>
      </c>
      <c r="M193">
        <v>3</v>
      </c>
      <c r="N193" s="1" t="s">
        <v>2</v>
      </c>
      <c r="O193">
        <v>2</v>
      </c>
      <c r="P193">
        <v>0</v>
      </c>
      <c r="W193">
        <v>0</v>
      </c>
      <c r="X193">
        <v>1</v>
      </c>
      <c r="Y193">
        <v>0</v>
      </c>
      <c r="Z193">
        <v>0</v>
      </c>
      <c r="AA193">
        <v>1</v>
      </c>
      <c r="AB193">
        <v>0</v>
      </c>
    </row>
    <row r="194" spans="1:28" x14ac:dyDescent="0.25">
      <c r="A194">
        <v>50</v>
      </c>
      <c r="B194">
        <v>0</v>
      </c>
      <c r="C194">
        <v>0</v>
      </c>
      <c r="D194">
        <v>2</v>
      </c>
      <c r="E194">
        <v>0</v>
      </c>
      <c r="F194">
        <v>0</v>
      </c>
      <c r="G194" s="1" t="s">
        <v>293</v>
      </c>
      <c r="H194" s="1" t="s">
        <v>109</v>
      </c>
      <c r="K194">
        <v>212</v>
      </c>
      <c r="L194">
        <v>152</v>
      </c>
      <c r="M194">
        <v>3</v>
      </c>
      <c r="N194" s="1" t="s">
        <v>2</v>
      </c>
      <c r="O194">
        <v>2</v>
      </c>
      <c r="P194">
        <v>0</v>
      </c>
      <c r="W194">
        <v>0</v>
      </c>
      <c r="X194">
        <v>1</v>
      </c>
      <c r="Y194">
        <v>0</v>
      </c>
      <c r="Z194">
        <v>0</v>
      </c>
      <c r="AA194">
        <v>1</v>
      </c>
      <c r="AB194">
        <v>0</v>
      </c>
    </row>
    <row r="195" spans="1:28" x14ac:dyDescent="0.25">
      <c r="A195">
        <v>50</v>
      </c>
      <c r="B195">
        <v>0</v>
      </c>
      <c r="C195">
        <v>0</v>
      </c>
      <c r="D195">
        <v>2</v>
      </c>
      <c r="E195">
        <v>0</v>
      </c>
      <c r="F195">
        <v>0</v>
      </c>
      <c r="G195" s="1" t="s">
        <v>294</v>
      </c>
      <c r="H195" s="1" t="s">
        <v>157</v>
      </c>
      <c r="K195">
        <v>212</v>
      </c>
      <c r="L195">
        <v>153</v>
      </c>
      <c r="M195">
        <v>1</v>
      </c>
      <c r="N195" s="1" t="s">
        <v>2</v>
      </c>
      <c r="O195">
        <v>2</v>
      </c>
      <c r="P195">
        <v>0</v>
      </c>
      <c r="W195">
        <v>0</v>
      </c>
      <c r="X195">
        <v>1</v>
      </c>
      <c r="Y195">
        <v>0</v>
      </c>
      <c r="Z195">
        <v>0</v>
      </c>
      <c r="AA195">
        <v>1</v>
      </c>
      <c r="AB195">
        <v>0</v>
      </c>
    </row>
    <row r="196" spans="1:28" x14ac:dyDescent="0.25">
      <c r="A196">
        <v>50</v>
      </c>
      <c r="B196">
        <v>0</v>
      </c>
      <c r="C196">
        <v>0</v>
      </c>
      <c r="D196">
        <v>2</v>
      </c>
      <c r="E196">
        <v>0</v>
      </c>
      <c r="F196">
        <v>0</v>
      </c>
      <c r="G196" s="1" t="s">
        <v>295</v>
      </c>
      <c r="H196" s="1" t="s">
        <v>159</v>
      </c>
      <c r="K196">
        <v>212</v>
      </c>
      <c r="L196">
        <v>154</v>
      </c>
      <c r="M196">
        <v>1</v>
      </c>
      <c r="N196" s="1" t="s">
        <v>2</v>
      </c>
      <c r="O196">
        <v>2</v>
      </c>
      <c r="P196">
        <v>0</v>
      </c>
      <c r="W196">
        <v>0</v>
      </c>
      <c r="X196">
        <v>1</v>
      </c>
      <c r="Y196">
        <v>0</v>
      </c>
      <c r="Z196">
        <v>0</v>
      </c>
      <c r="AA196">
        <v>1</v>
      </c>
      <c r="AB196">
        <v>0</v>
      </c>
    </row>
    <row r="197" spans="1:28" x14ac:dyDescent="0.25">
      <c r="A197">
        <v>50</v>
      </c>
      <c r="B197">
        <v>0</v>
      </c>
      <c r="C197">
        <v>0</v>
      </c>
      <c r="D197">
        <v>2</v>
      </c>
      <c r="E197">
        <v>0</v>
      </c>
      <c r="F197">
        <f>ROUND(F186+F195+F196,O197)</f>
        <v>0</v>
      </c>
      <c r="G197" s="1" t="s">
        <v>296</v>
      </c>
      <c r="H197" s="1" t="s">
        <v>297</v>
      </c>
      <c r="K197">
        <v>212</v>
      </c>
      <c r="L197">
        <v>155</v>
      </c>
      <c r="M197">
        <v>1</v>
      </c>
      <c r="N197" s="1" t="s">
        <v>298</v>
      </c>
      <c r="O197">
        <v>2</v>
      </c>
      <c r="P197">
        <f>ROUND(P186+P195+P196,O197)</f>
        <v>0</v>
      </c>
      <c r="W197">
        <v>0</v>
      </c>
      <c r="X197">
        <v>1</v>
      </c>
      <c r="Y197">
        <v>0</v>
      </c>
      <c r="Z197">
        <v>0</v>
      </c>
      <c r="AA197">
        <v>1</v>
      </c>
      <c r="AB197">
        <v>0</v>
      </c>
    </row>
    <row r="198" spans="1:28" x14ac:dyDescent="0.25">
      <c r="A198">
        <v>50</v>
      </c>
      <c r="B198">
        <v>0</v>
      </c>
      <c r="C198">
        <v>0</v>
      </c>
      <c r="D198">
        <v>2</v>
      </c>
      <c r="E198">
        <v>0</v>
      </c>
      <c r="F198">
        <v>0</v>
      </c>
      <c r="G198" s="1" t="s">
        <v>299</v>
      </c>
      <c r="H198" s="1" t="s">
        <v>300</v>
      </c>
      <c r="K198">
        <v>212</v>
      </c>
      <c r="L198">
        <v>156</v>
      </c>
      <c r="M198">
        <v>1</v>
      </c>
      <c r="N198" s="1" t="s">
        <v>2</v>
      </c>
      <c r="O198">
        <v>2</v>
      </c>
      <c r="P198">
        <v>0</v>
      </c>
      <c r="W198">
        <v>0</v>
      </c>
      <c r="X198">
        <v>1</v>
      </c>
      <c r="Y198">
        <v>0</v>
      </c>
      <c r="Z198">
        <v>0</v>
      </c>
      <c r="AA198">
        <v>1</v>
      </c>
      <c r="AB198">
        <v>0</v>
      </c>
    </row>
    <row r="199" spans="1:28" x14ac:dyDescent="0.25">
      <c r="A199">
        <v>50</v>
      </c>
      <c r="B199">
        <v>0</v>
      </c>
      <c r="C199">
        <v>0</v>
      </c>
      <c r="D199">
        <v>2</v>
      </c>
      <c r="E199">
        <v>0</v>
      </c>
      <c r="F199">
        <v>0</v>
      </c>
      <c r="G199" s="1" t="s">
        <v>301</v>
      </c>
      <c r="H199" s="1" t="s">
        <v>301</v>
      </c>
      <c r="K199">
        <v>212</v>
      </c>
      <c r="L199">
        <v>157</v>
      </c>
      <c r="M199">
        <v>1</v>
      </c>
      <c r="N199" s="1" t="s">
        <v>2</v>
      </c>
      <c r="O199">
        <v>2</v>
      </c>
      <c r="P199">
        <v>0</v>
      </c>
      <c r="W199">
        <v>0</v>
      </c>
      <c r="X199">
        <v>1</v>
      </c>
      <c r="Y199">
        <v>0</v>
      </c>
      <c r="Z199">
        <v>0</v>
      </c>
      <c r="AA199">
        <v>1</v>
      </c>
      <c r="AB199">
        <v>0</v>
      </c>
    </row>
    <row r="200" spans="1:28" x14ac:dyDescent="0.25">
      <c r="A200">
        <v>50</v>
      </c>
      <c r="B200">
        <v>1</v>
      </c>
      <c r="C200">
        <v>0</v>
      </c>
      <c r="D200">
        <v>2</v>
      </c>
      <c r="E200">
        <v>0</v>
      </c>
      <c r="F200">
        <v>1545390</v>
      </c>
      <c r="G200" s="1" t="s">
        <v>302</v>
      </c>
      <c r="H200" s="1" t="s">
        <v>303</v>
      </c>
      <c r="K200">
        <v>212</v>
      </c>
      <c r="L200">
        <v>158</v>
      </c>
      <c r="M200">
        <v>1</v>
      </c>
      <c r="N200" s="1" t="s">
        <v>2</v>
      </c>
      <c r="O200">
        <v>2</v>
      </c>
      <c r="P200">
        <v>1545390</v>
      </c>
      <c r="W200">
        <v>1545390</v>
      </c>
      <c r="X200">
        <v>1</v>
      </c>
      <c r="Y200">
        <v>1545390</v>
      </c>
      <c r="Z200">
        <v>1545390</v>
      </c>
      <c r="AA200">
        <v>1</v>
      </c>
      <c r="AB200">
        <v>76499180</v>
      </c>
    </row>
    <row r="201" spans="1:28" x14ac:dyDescent="0.25">
      <c r="A201">
        <v>50</v>
      </c>
      <c r="B201">
        <v>1</v>
      </c>
      <c r="C201">
        <v>0</v>
      </c>
      <c r="D201">
        <v>2</v>
      </c>
      <c r="E201">
        <v>0</v>
      </c>
      <c r="F201">
        <v>3569231.65</v>
      </c>
      <c r="G201" s="1" t="s">
        <v>304</v>
      </c>
      <c r="H201" s="1" t="s">
        <v>305</v>
      </c>
      <c r="K201">
        <v>212</v>
      </c>
      <c r="L201">
        <v>159</v>
      </c>
      <c r="M201">
        <v>1</v>
      </c>
      <c r="N201" s="1" t="s">
        <v>306</v>
      </c>
      <c r="O201">
        <v>2</v>
      </c>
      <c r="P201">
        <v>3569231.65</v>
      </c>
      <c r="W201">
        <v>3569231.65</v>
      </c>
      <c r="X201">
        <v>1</v>
      </c>
      <c r="Y201">
        <v>3569231.65</v>
      </c>
      <c r="Z201">
        <v>3569231.65</v>
      </c>
      <c r="AA201">
        <v>1</v>
      </c>
      <c r="AB201">
        <v>78523020</v>
      </c>
    </row>
    <row r="202" spans="1:28" x14ac:dyDescent="0.25">
      <c r="A202">
        <v>50</v>
      </c>
      <c r="B202">
        <v>0</v>
      </c>
      <c r="C202">
        <v>0</v>
      </c>
      <c r="D202">
        <v>2</v>
      </c>
      <c r="E202">
        <v>0</v>
      </c>
      <c r="F202">
        <f>ROUND(F81+F93+F105+F117+F129+F141+F153+F165+F177+F189,O202)</f>
        <v>0</v>
      </c>
      <c r="G202" s="1" t="s">
        <v>307</v>
      </c>
      <c r="H202" s="1" t="s">
        <v>308</v>
      </c>
      <c r="K202">
        <v>212</v>
      </c>
      <c r="L202">
        <v>160</v>
      </c>
      <c r="M202">
        <v>1</v>
      </c>
      <c r="N202" s="1" t="s">
        <v>2</v>
      </c>
      <c r="O202">
        <v>2</v>
      </c>
      <c r="P202">
        <f>ROUND(P81+P93+P105+P117+P129+P141+P153+P165+P177+P189,O202)</f>
        <v>0</v>
      </c>
      <c r="W202">
        <v>0</v>
      </c>
      <c r="X202">
        <v>1</v>
      </c>
      <c r="Y202">
        <v>0</v>
      </c>
      <c r="Z202">
        <v>0</v>
      </c>
      <c r="AA202">
        <v>1</v>
      </c>
      <c r="AB202">
        <v>0</v>
      </c>
    </row>
    <row r="203" spans="1:28" x14ac:dyDescent="0.25">
      <c r="A203">
        <v>50</v>
      </c>
      <c r="B203">
        <v>1</v>
      </c>
      <c r="C203">
        <v>0</v>
      </c>
      <c r="D203">
        <v>2</v>
      </c>
      <c r="E203">
        <v>0</v>
      </c>
      <c r="F203">
        <f>ROUND(F87+F99+F111+F123+F135+F147+F159+F171+F183+F195,O203)</f>
        <v>472420.49</v>
      </c>
      <c r="G203" s="1" t="s">
        <v>309</v>
      </c>
      <c r="H203" s="1" t="s">
        <v>310</v>
      </c>
      <c r="K203">
        <v>212</v>
      </c>
      <c r="L203">
        <v>161</v>
      </c>
      <c r="M203">
        <v>0</v>
      </c>
      <c r="N203" s="1" t="s">
        <v>2</v>
      </c>
      <c r="O203">
        <v>2</v>
      </c>
      <c r="P203">
        <f>ROUND(P87+P99+P111+P123+P135+P147+P159+P171+P183+P195,O203)</f>
        <v>472420.49</v>
      </c>
      <c r="W203">
        <v>472420.49</v>
      </c>
      <c r="X203">
        <v>1</v>
      </c>
      <c r="Y203">
        <v>472420.49</v>
      </c>
      <c r="Z203">
        <v>472420.49</v>
      </c>
      <c r="AA203">
        <v>1</v>
      </c>
      <c r="AB203">
        <v>472420</v>
      </c>
    </row>
    <row r="204" spans="1:28" x14ac:dyDescent="0.25">
      <c r="A204">
        <v>50</v>
      </c>
      <c r="B204">
        <v>1</v>
      </c>
      <c r="C204">
        <v>0</v>
      </c>
      <c r="D204">
        <v>2</v>
      </c>
      <c r="E204">
        <v>0</v>
      </c>
      <c r="F204">
        <f>ROUND(F88+F100+F112+F124+F136+F148+F160+F172+F184+F196,O204)</f>
        <v>218709.49</v>
      </c>
      <c r="G204" s="1" t="s">
        <v>311</v>
      </c>
      <c r="H204" s="1" t="s">
        <v>312</v>
      </c>
      <c r="K204">
        <v>212</v>
      </c>
      <c r="L204">
        <v>162</v>
      </c>
      <c r="M204">
        <v>0</v>
      </c>
      <c r="N204" s="1" t="s">
        <v>2</v>
      </c>
      <c r="O204">
        <v>2</v>
      </c>
      <c r="P204">
        <f>ROUND(P88+P100+P112+P124+P136+P148+P160+P172+P184+P196,O204)</f>
        <v>218709.49</v>
      </c>
      <c r="W204">
        <v>218709.49</v>
      </c>
      <c r="X204">
        <v>1</v>
      </c>
      <c r="Y204">
        <v>218709.49</v>
      </c>
      <c r="Z204">
        <v>218709.49</v>
      </c>
      <c r="AA204">
        <v>1</v>
      </c>
      <c r="AB204">
        <v>218709</v>
      </c>
    </row>
    <row r="205" spans="1:28" x14ac:dyDescent="0.25">
      <c r="A205">
        <v>50</v>
      </c>
      <c r="B205">
        <v>0</v>
      </c>
      <c r="C205">
        <v>0</v>
      </c>
      <c r="D205">
        <v>2</v>
      </c>
      <c r="E205">
        <v>0</v>
      </c>
      <c r="F205">
        <f>ROUND(F79+F91+F103+F115+F127+F139+F151+F163+F175+F187+F199+F80+F92+F104+F116+F128+F140+F152+F164+F176+F188,O205)</f>
        <v>454.36</v>
      </c>
      <c r="G205" s="1" t="s">
        <v>313</v>
      </c>
      <c r="H205" s="1" t="s">
        <v>314</v>
      </c>
      <c r="K205">
        <v>212</v>
      </c>
      <c r="L205">
        <v>163</v>
      </c>
      <c r="M205">
        <v>3</v>
      </c>
      <c r="N205" s="1" t="s">
        <v>2</v>
      </c>
      <c r="O205">
        <v>2</v>
      </c>
      <c r="P205">
        <f>ROUND(P79+P91+P103+P115+P127+P139+P151+P163+P175+P187+P199+P80+P92+P104+P116+P128+P140+P152+P164+P176+P188,O205)</f>
        <v>454.36</v>
      </c>
      <c r="W205">
        <v>454.36</v>
      </c>
      <c r="X205">
        <v>1</v>
      </c>
      <c r="Y205">
        <v>454.36</v>
      </c>
      <c r="Z205">
        <v>454.36</v>
      </c>
      <c r="AA205">
        <v>1</v>
      </c>
      <c r="AB205">
        <v>454</v>
      </c>
    </row>
    <row r="206" spans="1:28" x14ac:dyDescent="0.25">
      <c r="A206">
        <v>50</v>
      </c>
      <c r="B206">
        <v>1</v>
      </c>
      <c r="C206">
        <v>0</v>
      </c>
      <c r="D206">
        <v>2</v>
      </c>
      <c r="E206">
        <v>205</v>
      </c>
      <c r="F206">
        <f>ROUND(F82+F94+F106+F118+F130+F142+F154+F166+F178+F190,O206)</f>
        <v>493072.05</v>
      </c>
      <c r="G206" s="1" t="s">
        <v>315</v>
      </c>
      <c r="H206" s="1" t="s">
        <v>316</v>
      </c>
      <c r="K206">
        <v>212</v>
      </c>
      <c r="L206">
        <v>164</v>
      </c>
      <c r="M206">
        <v>0</v>
      </c>
      <c r="N206" s="1" t="s">
        <v>2</v>
      </c>
      <c r="O206">
        <v>2</v>
      </c>
      <c r="P206">
        <f>ROUND(P82+P94+P106+P118+P130+P142+P154+P166+P178+P190,O206)</f>
        <v>493072.05</v>
      </c>
      <c r="W206">
        <v>493072.05</v>
      </c>
      <c r="X206">
        <v>1</v>
      </c>
      <c r="Y206">
        <v>493072.05</v>
      </c>
      <c r="Z206">
        <v>493072.05</v>
      </c>
      <c r="AA206">
        <v>1</v>
      </c>
      <c r="AB206">
        <v>493072</v>
      </c>
    </row>
    <row r="207" spans="1:28" x14ac:dyDescent="0.25">
      <c r="A207">
        <v>50</v>
      </c>
      <c r="B207">
        <v>0</v>
      </c>
      <c r="C207">
        <v>0</v>
      </c>
      <c r="D207">
        <v>2</v>
      </c>
      <c r="E207">
        <v>0</v>
      </c>
      <c r="F207">
        <f>ROUND(F83+F95+F107+F119+F131+F143+F155+F167+F179+F191+F198,O207)</f>
        <v>839185.26</v>
      </c>
      <c r="G207" s="1" t="s">
        <v>317</v>
      </c>
      <c r="H207" s="1" t="s">
        <v>318</v>
      </c>
      <c r="K207">
        <v>212</v>
      </c>
      <c r="L207">
        <v>165</v>
      </c>
      <c r="M207">
        <v>3</v>
      </c>
      <c r="N207" s="1" t="s">
        <v>2</v>
      </c>
      <c r="O207">
        <v>2</v>
      </c>
      <c r="P207">
        <f>ROUND(P83+P95+P107+P119+P131+P143+P155+P167+P179+P191+P198,O207)</f>
        <v>839185.26</v>
      </c>
      <c r="W207">
        <v>839185.26</v>
      </c>
      <c r="X207">
        <v>1</v>
      </c>
      <c r="Y207">
        <v>839185.26</v>
      </c>
      <c r="Z207">
        <v>839185.26</v>
      </c>
      <c r="AA207">
        <v>1</v>
      </c>
      <c r="AB207">
        <v>839185</v>
      </c>
    </row>
    <row r="208" spans="1:28" x14ac:dyDescent="0.25">
      <c r="A208">
        <v>50</v>
      </c>
      <c r="B208">
        <v>1</v>
      </c>
      <c r="C208">
        <v>0</v>
      </c>
      <c r="D208">
        <v>2</v>
      </c>
      <c r="E208">
        <v>0</v>
      </c>
      <c r="F208">
        <f>ROUND(F84+F96+F108+F120+F132+F144+F156+F168+F180+F192,O208)</f>
        <v>36504.879999999997</v>
      </c>
      <c r="G208" s="1" t="s">
        <v>319</v>
      </c>
      <c r="H208" s="1" t="s">
        <v>320</v>
      </c>
      <c r="K208">
        <v>212</v>
      </c>
      <c r="L208">
        <v>166</v>
      </c>
      <c r="M208">
        <v>0</v>
      </c>
      <c r="N208" s="1" t="s">
        <v>2</v>
      </c>
      <c r="O208">
        <v>2</v>
      </c>
      <c r="P208">
        <f>ROUND(P84+P96+P108+P120+P132+P144+P156+P168+P180+P192,O208)</f>
        <v>36504.879999999997</v>
      </c>
      <c r="W208">
        <v>36504.879999999997</v>
      </c>
      <c r="X208">
        <v>1</v>
      </c>
      <c r="Y208">
        <v>36504.879999999997</v>
      </c>
      <c r="Z208">
        <v>36504.879999999997</v>
      </c>
      <c r="AA208">
        <v>1</v>
      </c>
      <c r="AB208">
        <v>36505</v>
      </c>
    </row>
    <row r="209" spans="1:245" x14ac:dyDescent="0.25">
      <c r="A209">
        <v>50</v>
      </c>
      <c r="B209">
        <v>0</v>
      </c>
      <c r="C209">
        <v>0</v>
      </c>
      <c r="D209">
        <v>2</v>
      </c>
      <c r="E209">
        <v>0</v>
      </c>
      <c r="F209">
        <f>ROUND(F206+F208,O209)</f>
        <v>529576.93000000005</v>
      </c>
      <c r="G209" s="1" t="s">
        <v>321</v>
      </c>
      <c r="H209" s="1" t="s">
        <v>322</v>
      </c>
      <c r="K209">
        <v>212</v>
      </c>
      <c r="L209">
        <v>167</v>
      </c>
      <c r="M209">
        <v>3</v>
      </c>
      <c r="N209" s="1" t="s">
        <v>323</v>
      </c>
      <c r="O209">
        <v>2</v>
      </c>
      <c r="P209">
        <f>ROUND(P206+P208,O209)</f>
        <v>529576.93000000005</v>
      </c>
      <c r="W209">
        <v>529576.93000000005</v>
      </c>
      <c r="X209">
        <v>1</v>
      </c>
      <c r="Y209">
        <v>529576.93000000005</v>
      </c>
      <c r="Z209">
        <v>529576.93000000005</v>
      </c>
      <c r="AA209">
        <v>1</v>
      </c>
      <c r="AB209">
        <v>529577</v>
      </c>
    </row>
    <row r="210" spans="1:245" x14ac:dyDescent="0.25">
      <c r="A210">
        <v>50</v>
      </c>
      <c r="B210">
        <v>1</v>
      </c>
      <c r="C210">
        <v>0</v>
      </c>
      <c r="D210">
        <v>2</v>
      </c>
      <c r="E210">
        <v>0</v>
      </c>
      <c r="F210">
        <f>ROUND(F85+F97+F109+F121+F133+F145+F157+F169+F181+F193,O210)</f>
        <v>63019.45</v>
      </c>
      <c r="G210" s="1" t="s">
        <v>324</v>
      </c>
      <c r="H210" s="1" t="s">
        <v>325</v>
      </c>
      <c r="K210">
        <v>212</v>
      </c>
      <c r="L210">
        <v>168</v>
      </c>
      <c r="M210">
        <v>0</v>
      </c>
      <c r="N210" s="1" t="s">
        <v>2</v>
      </c>
      <c r="O210">
        <v>2</v>
      </c>
      <c r="P210">
        <f>ROUND(P85+P97+P109+P121+P133+P145+P157+P169+P181+P193,O210)</f>
        <v>63019.45</v>
      </c>
      <c r="W210">
        <v>63019.45</v>
      </c>
      <c r="X210">
        <v>1</v>
      </c>
      <c r="Y210">
        <v>63019.45</v>
      </c>
      <c r="Z210">
        <v>63019.45</v>
      </c>
      <c r="AA210">
        <v>1</v>
      </c>
      <c r="AB210">
        <v>63019</v>
      </c>
    </row>
    <row r="211" spans="1:245" x14ac:dyDescent="0.25">
      <c r="A211">
        <v>50</v>
      </c>
      <c r="B211">
        <v>1</v>
      </c>
      <c r="C211">
        <v>0</v>
      </c>
      <c r="D211">
        <v>2</v>
      </c>
      <c r="E211">
        <v>0</v>
      </c>
      <c r="F211">
        <f>ROUND(F86+F98+F110+F122+F134+F146+F158+F170+F182+F194,O211)</f>
        <v>2876.42</v>
      </c>
      <c r="G211" s="1" t="s">
        <v>326</v>
      </c>
      <c r="H211" s="1" t="s">
        <v>327</v>
      </c>
      <c r="K211">
        <v>212</v>
      </c>
      <c r="L211">
        <v>169</v>
      </c>
      <c r="M211">
        <v>0</v>
      </c>
      <c r="N211" s="1" t="s">
        <v>2</v>
      </c>
      <c r="O211">
        <v>2</v>
      </c>
      <c r="P211">
        <f>ROUND(P86+P98+P110+P122+P134+P146+P158+P170+P182+P194,O211)</f>
        <v>2876.42</v>
      </c>
      <c r="W211">
        <v>2876.42</v>
      </c>
      <c r="X211">
        <v>1</v>
      </c>
      <c r="Y211">
        <v>2876.42</v>
      </c>
      <c r="Z211">
        <v>2876.42</v>
      </c>
      <c r="AA211">
        <v>1</v>
      </c>
      <c r="AB211">
        <v>2876</v>
      </c>
    </row>
    <row r="212" spans="1:245" x14ac:dyDescent="0.25">
      <c r="A212">
        <v>50</v>
      </c>
      <c r="B212">
        <v>1</v>
      </c>
      <c r="C212">
        <v>0</v>
      </c>
      <c r="D212">
        <v>2</v>
      </c>
      <c r="E212">
        <v>207</v>
      </c>
      <c r="F212">
        <f>ROUND(F210+F211,O212)</f>
        <v>65895.87</v>
      </c>
      <c r="G212" s="1" t="s">
        <v>328</v>
      </c>
      <c r="H212" s="1" t="s">
        <v>329</v>
      </c>
      <c r="K212">
        <v>212</v>
      </c>
      <c r="L212">
        <v>170</v>
      </c>
      <c r="M212">
        <v>0</v>
      </c>
      <c r="N212" s="1" t="s">
        <v>330</v>
      </c>
      <c r="O212">
        <v>2</v>
      </c>
      <c r="P212">
        <f>ROUND(P210+P211,O212)</f>
        <v>65895.87</v>
      </c>
      <c r="W212">
        <v>65895.87</v>
      </c>
      <c r="X212">
        <v>1</v>
      </c>
      <c r="Y212">
        <v>65895.87</v>
      </c>
      <c r="Z212">
        <v>65895.87</v>
      </c>
      <c r="AA212">
        <v>1</v>
      </c>
      <c r="AB212">
        <v>65895</v>
      </c>
    </row>
    <row r="213" spans="1:245" x14ac:dyDescent="0.25">
      <c r="A213">
        <v>50</v>
      </c>
      <c r="B213">
        <v>0</v>
      </c>
      <c r="C213">
        <v>0</v>
      </c>
      <c r="D213">
        <v>2</v>
      </c>
      <c r="E213">
        <v>214</v>
      </c>
      <c r="F213">
        <v>3569231.65</v>
      </c>
      <c r="G213" s="1" t="s">
        <v>331</v>
      </c>
      <c r="H213" s="1" t="s">
        <v>332</v>
      </c>
      <c r="K213">
        <v>212</v>
      </c>
      <c r="L213">
        <v>171</v>
      </c>
      <c r="M213">
        <v>3</v>
      </c>
      <c r="N213" s="1" t="s">
        <v>2</v>
      </c>
      <c r="O213">
        <v>2</v>
      </c>
      <c r="P213">
        <v>3569231.65</v>
      </c>
      <c r="W213">
        <v>3569231.65</v>
      </c>
      <c r="X213">
        <v>1</v>
      </c>
      <c r="Y213">
        <v>3569231.65</v>
      </c>
      <c r="Z213">
        <v>3569231.65</v>
      </c>
      <c r="AA213">
        <v>1</v>
      </c>
      <c r="AB213">
        <v>78523020</v>
      </c>
    </row>
    <row r="214" spans="1:245" x14ac:dyDescent="0.25">
      <c r="A214">
        <v>50</v>
      </c>
      <c r="B214">
        <v>0</v>
      </c>
      <c r="C214">
        <v>0</v>
      </c>
      <c r="D214">
        <v>2</v>
      </c>
      <c r="E214">
        <v>215</v>
      </c>
      <c r="F214">
        <f>ROUND(F89,O214)</f>
        <v>0</v>
      </c>
      <c r="G214" s="1" t="s">
        <v>333</v>
      </c>
      <c r="H214" s="1" t="s">
        <v>334</v>
      </c>
      <c r="K214">
        <v>212</v>
      </c>
      <c r="L214">
        <v>172</v>
      </c>
      <c r="M214">
        <v>3</v>
      </c>
      <c r="N214" s="1" t="s">
        <v>2</v>
      </c>
      <c r="O214">
        <v>2</v>
      </c>
      <c r="P214">
        <f>ROUND(P89,O214)</f>
        <v>0</v>
      </c>
      <c r="W214">
        <v>0</v>
      </c>
      <c r="X214">
        <v>1</v>
      </c>
      <c r="Y214">
        <v>0</v>
      </c>
      <c r="Z214">
        <v>0</v>
      </c>
      <c r="AA214">
        <v>1</v>
      </c>
      <c r="AB214">
        <v>0</v>
      </c>
    </row>
    <row r="215" spans="1:245" x14ac:dyDescent="0.25">
      <c r="A215">
        <v>50</v>
      </c>
      <c r="B215">
        <v>0</v>
      </c>
      <c r="C215">
        <v>0</v>
      </c>
      <c r="D215">
        <v>2</v>
      </c>
      <c r="E215">
        <v>216</v>
      </c>
      <c r="F215">
        <f>ROUND(F77,O215)</f>
        <v>0</v>
      </c>
      <c r="G215" s="1" t="s">
        <v>335</v>
      </c>
      <c r="H215" s="1" t="s">
        <v>336</v>
      </c>
      <c r="K215">
        <v>212</v>
      </c>
      <c r="L215">
        <v>173</v>
      </c>
      <c r="M215">
        <v>3</v>
      </c>
      <c r="N215" s="1" t="s">
        <v>2</v>
      </c>
      <c r="O215">
        <v>2</v>
      </c>
      <c r="P215">
        <f>ROUND(P77,O215)</f>
        <v>0</v>
      </c>
      <c r="W215">
        <v>0</v>
      </c>
      <c r="X215">
        <v>1</v>
      </c>
      <c r="Y215">
        <v>0</v>
      </c>
      <c r="Z215">
        <v>0</v>
      </c>
      <c r="AA215">
        <v>1</v>
      </c>
      <c r="AB215">
        <v>0</v>
      </c>
    </row>
    <row r="216" spans="1:245" x14ac:dyDescent="0.25">
      <c r="A216">
        <v>50</v>
      </c>
      <c r="B216">
        <v>0</v>
      </c>
      <c r="C216">
        <v>0</v>
      </c>
      <c r="D216">
        <v>2</v>
      </c>
      <c r="E216">
        <v>217</v>
      </c>
      <c r="F216">
        <f>ROUND(F197+F185,O216)</f>
        <v>0</v>
      </c>
      <c r="G216" s="1" t="s">
        <v>337</v>
      </c>
      <c r="H216" s="1" t="s">
        <v>338</v>
      </c>
      <c r="K216">
        <v>212</v>
      </c>
      <c r="L216">
        <v>174</v>
      </c>
      <c r="M216">
        <v>3</v>
      </c>
      <c r="N216" s="1" t="s">
        <v>2</v>
      </c>
      <c r="O216">
        <v>2</v>
      </c>
      <c r="P216">
        <f>ROUND(P197+P185,O216)</f>
        <v>0</v>
      </c>
      <c r="W216">
        <v>0</v>
      </c>
      <c r="X216">
        <v>1</v>
      </c>
      <c r="Y216">
        <v>0</v>
      </c>
      <c r="Z216">
        <v>0</v>
      </c>
      <c r="AA216">
        <v>1</v>
      </c>
      <c r="AB216">
        <v>0</v>
      </c>
    </row>
    <row r="217" spans="1:245" x14ac:dyDescent="0.25">
      <c r="A217">
        <v>50</v>
      </c>
      <c r="B217">
        <v>0</v>
      </c>
      <c r="C217">
        <v>0</v>
      </c>
      <c r="D217">
        <v>2</v>
      </c>
      <c r="E217">
        <v>213</v>
      </c>
      <c r="F217">
        <f>ROUND(F213+F214+F215+F216,O217)</f>
        <v>3569231.65</v>
      </c>
      <c r="G217" s="1" t="s">
        <v>305</v>
      </c>
      <c r="H217" s="1" t="s">
        <v>339</v>
      </c>
      <c r="K217">
        <v>212</v>
      </c>
      <c r="L217">
        <v>175</v>
      </c>
      <c r="M217">
        <v>3</v>
      </c>
      <c r="N217" s="1" t="s">
        <v>2</v>
      </c>
      <c r="O217">
        <v>2</v>
      </c>
      <c r="P217">
        <f>ROUND(P213+P214+P215+P216,O217)</f>
        <v>3569231.65</v>
      </c>
      <c r="W217">
        <v>3569231.65</v>
      </c>
      <c r="X217">
        <v>1</v>
      </c>
      <c r="Y217">
        <v>3569231.65</v>
      </c>
      <c r="Z217">
        <v>3569231.65</v>
      </c>
      <c r="AA217">
        <v>1</v>
      </c>
      <c r="AB217">
        <v>78523020</v>
      </c>
    </row>
    <row r="219" spans="1:245" x14ac:dyDescent="0.25">
      <c r="A219">
        <v>4</v>
      </c>
      <c r="B219">
        <v>1</v>
      </c>
      <c r="D219">
        <f>ROW(A262)</f>
        <v>262</v>
      </c>
      <c r="F219" s="1" t="s">
        <v>19</v>
      </c>
      <c r="G219" s="1" t="s">
        <v>340</v>
      </c>
      <c r="H219" s="1" t="s">
        <v>2</v>
      </c>
      <c r="I219">
        <v>0</v>
      </c>
      <c r="K219">
        <v>0</v>
      </c>
      <c r="M219" s="1" t="s">
        <v>2</v>
      </c>
      <c r="S219">
        <v>230184468</v>
      </c>
      <c r="T219">
        <v>230184461</v>
      </c>
      <c r="U219" s="1" t="s">
        <v>2</v>
      </c>
      <c r="V219">
        <v>0</v>
      </c>
      <c r="AB219" s="1" t="s">
        <v>2</v>
      </c>
      <c r="AC219" s="1" t="s">
        <v>2</v>
      </c>
      <c r="AD219" s="1" t="s">
        <v>2</v>
      </c>
      <c r="AE219" s="1" t="s">
        <v>2</v>
      </c>
      <c r="AF219" s="1" t="s">
        <v>2</v>
      </c>
      <c r="AG219" s="1" t="s">
        <v>2</v>
      </c>
      <c r="AP219" s="1" t="s">
        <v>2</v>
      </c>
      <c r="AQ219" s="1" t="s">
        <v>2</v>
      </c>
      <c r="AR219" s="1" t="s">
        <v>2</v>
      </c>
      <c r="AZ219" s="1" t="s">
        <v>2</v>
      </c>
      <c r="BB219" s="1" t="s">
        <v>2</v>
      </c>
      <c r="BC219" s="1" t="s">
        <v>2</v>
      </c>
      <c r="BD219" s="1" t="s">
        <v>2</v>
      </c>
      <c r="BE219" s="1" t="s">
        <v>2</v>
      </c>
      <c r="BF219" s="1" t="s">
        <v>2</v>
      </c>
      <c r="BG219" s="1" t="s">
        <v>2</v>
      </c>
      <c r="BH219" s="1" t="s">
        <v>2</v>
      </c>
      <c r="BI219" s="1" t="s">
        <v>2</v>
      </c>
      <c r="BJ219" s="1" t="s">
        <v>2</v>
      </c>
      <c r="BK219" s="1" t="s">
        <v>2</v>
      </c>
      <c r="BL219" s="1" t="s">
        <v>2</v>
      </c>
      <c r="BM219" s="1" t="s">
        <v>2</v>
      </c>
      <c r="BN219" s="1" t="s">
        <v>2</v>
      </c>
      <c r="BO219" s="1" t="s">
        <v>2</v>
      </c>
      <c r="BP219" s="1" t="s">
        <v>2</v>
      </c>
      <c r="BX219">
        <v>0</v>
      </c>
      <c r="CJ219">
        <v>0</v>
      </c>
    </row>
    <row r="221" spans="1:245" x14ac:dyDescent="0.25">
      <c r="A221">
        <v>52</v>
      </c>
      <c r="B221">
        <f t="shared" ref="B221:G221" si="65">B262</f>
        <v>1</v>
      </c>
      <c r="C221">
        <f t="shared" si="65"/>
        <v>4</v>
      </c>
      <c r="D221">
        <f t="shared" si="65"/>
        <v>219</v>
      </c>
      <c r="E221">
        <f t="shared" si="65"/>
        <v>0</v>
      </c>
      <c r="F221" t="str">
        <f t="shared" si="65"/>
        <v>Новый раздел</v>
      </c>
      <c r="G221" t="str">
        <f t="shared" si="65"/>
        <v>Фундаменты</v>
      </c>
      <c r="O221">
        <f t="shared" ref="O221:AT221" si="66">O262</f>
        <v>15278728.470000001</v>
      </c>
      <c r="P221">
        <f t="shared" si="66"/>
        <v>14832248.039999999</v>
      </c>
      <c r="Q221">
        <f t="shared" si="66"/>
        <v>269044.33</v>
      </c>
      <c r="R221">
        <f t="shared" si="66"/>
        <v>37359.279999999999</v>
      </c>
      <c r="S221">
        <f t="shared" si="66"/>
        <v>177436.1</v>
      </c>
      <c r="T221">
        <f t="shared" si="66"/>
        <v>0</v>
      </c>
      <c r="U221">
        <f t="shared" si="66"/>
        <v>21250.659399999993</v>
      </c>
      <c r="V221">
        <f t="shared" si="66"/>
        <v>2867.7450140000001</v>
      </c>
      <c r="W221">
        <f t="shared" si="66"/>
        <v>0</v>
      </c>
      <c r="X221">
        <f t="shared" si="66"/>
        <v>223743.59</v>
      </c>
      <c r="Y221">
        <f t="shared" si="66"/>
        <v>130981.67</v>
      </c>
      <c r="Z221">
        <f t="shared" si="66"/>
        <v>0</v>
      </c>
      <c r="AA221">
        <f t="shared" si="66"/>
        <v>0</v>
      </c>
      <c r="AB221">
        <f t="shared" si="66"/>
        <v>15278728.470000001</v>
      </c>
      <c r="AC221">
        <f t="shared" si="66"/>
        <v>14832248.039999999</v>
      </c>
      <c r="AD221">
        <f t="shared" si="66"/>
        <v>269044.33</v>
      </c>
      <c r="AE221">
        <f t="shared" si="66"/>
        <v>37359.279999999999</v>
      </c>
      <c r="AF221">
        <f t="shared" si="66"/>
        <v>177436.1</v>
      </c>
      <c r="AG221">
        <f t="shared" si="66"/>
        <v>0</v>
      </c>
      <c r="AH221">
        <f t="shared" si="66"/>
        <v>21250.659399999993</v>
      </c>
      <c r="AI221">
        <f t="shared" si="66"/>
        <v>2867.7450140000001</v>
      </c>
      <c r="AJ221">
        <f t="shared" si="66"/>
        <v>0</v>
      </c>
      <c r="AK221">
        <f t="shared" si="66"/>
        <v>223743.59</v>
      </c>
      <c r="AL221">
        <f t="shared" si="66"/>
        <v>130981.67</v>
      </c>
      <c r="AM221">
        <f t="shared" si="66"/>
        <v>0</v>
      </c>
      <c r="AN221">
        <f t="shared" si="66"/>
        <v>0</v>
      </c>
      <c r="AO221">
        <f t="shared" si="66"/>
        <v>0</v>
      </c>
      <c r="AP221">
        <f t="shared" si="66"/>
        <v>0</v>
      </c>
      <c r="AQ221">
        <f t="shared" si="66"/>
        <v>0</v>
      </c>
      <c r="AR221">
        <f t="shared" si="66"/>
        <v>15633453.73</v>
      </c>
      <c r="AS221">
        <f t="shared" si="66"/>
        <v>15633453.73</v>
      </c>
      <c r="AT221">
        <f t="shared" si="66"/>
        <v>0</v>
      </c>
      <c r="AU221">
        <f t="shared" ref="AU221:BZ221" si="67">AU262</f>
        <v>0</v>
      </c>
      <c r="AV221">
        <f t="shared" si="67"/>
        <v>14832248.039999999</v>
      </c>
      <c r="AW221">
        <f t="shared" si="67"/>
        <v>14832248.039999999</v>
      </c>
      <c r="AX221">
        <f t="shared" si="67"/>
        <v>0</v>
      </c>
      <c r="AY221">
        <f t="shared" si="67"/>
        <v>14832248.039999999</v>
      </c>
      <c r="AZ221">
        <f t="shared" si="67"/>
        <v>0</v>
      </c>
      <c r="BA221">
        <f t="shared" si="67"/>
        <v>0</v>
      </c>
      <c r="BB221">
        <f t="shared" si="67"/>
        <v>0</v>
      </c>
      <c r="BC221">
        <f t="shared" si="67"/>
        <v>0</v>
      </c>
      <c r="BD221">
        <f t="shared" si="67"/>
        <v>0</v>
      </c>
      <c r="BE221">
        <f t="shared" si="67"/>
        <v>0</v>
      </c>
      <c r="BF221">
        <f t="shared" si="67"/>
        <v>0</v>
      </c>
      <c r="BG221">
        <f t="shared" si="67"/>
        <v>0</v>
      </c>
      <c r="BH221">
        <f t="shared" si="67"/>
        <v>0</v>
      </c>
      <c r="BI221">
        <f t="shared" si="67"/>
        <v>0</v>
      </c>
      <c r="BJ221">
        <f t="shared" si="67"/>
        <v>0</v>
      </c>
      <c r="BK221">
        <f t="shared" si="67"/>
        <v>0</v>
      </c>
      <c r="BL221">
        <f t="shared" si="67"/>
        <v>0</v>
      </c>
      <c r="BM221">
        <f t="shared" si="67"/>
        <v>0</v>
      </c>
      <c r="BN221">
        <f t="shared" si="67"/>
        <v>0</v>
      </c>
      <c r="BO221">
        <f t="shared" si="67"/>
        <v>0</v>
      </c>
      <c r="BP221">
        <f t="shared" si="67"/>
        <v>0</v>
      </c>
      <c r="BQ221">
        <f t="shared" si="67"/>
        <v>0</v>
      </c>
      <c r="BR221">
        <f t="shared" si="67"/>
        <v>0</v>
      </c>
      <c r="BS221">
        <f t="shared" si="67"/>
        <v>0</v>
      </c>
      <c r="BT221">
        <f t="shared" si="67"/>
        <v>0</v>
      </c>
      <c r="BU221">
        <f t="shared" si="67"/>
        <v>0</v>
      </c>
      <c r="BV221">
        <f t="shared" si="67"/>
        <v>0</v>
      </c>
      <c r="BW221">
        <f t="shared" si="67"/>
        <v>0</v>
      </c>
      <c r="BX221">
        <f t="shared" si="67"/>
        <v>0</v>
      </c>
      <c r="BY221">
        <f t="shared" si="67"/>
        <v>0</v>
      </c>
      <c r="BZ221">
        <f t="shared" si="67"/>
        <v>0</v>
      </c>
      <c r="CA221">
        <f t="shared" ref="CA221:DF221" si="68">CA262</f>
        <v>15633453.73</v>
      </c>
      <c r="CB221">
        <f t="shared" si="68"/>
        <v>15633453.73</v>
      </c>
      <c r="CC221">
        <f t="shared" si="68"/>
        <v>0</v>
      </c>
      <c r="CD221">
        <f t="shared" si="68"/>
        <v>0</v>
      </c>
      <c r="CE221">
        <f t="shared" si="68"/>
        <v>14832248.039999999</v>
      </c>
      <c r="CF221">
        <f t="shared" si="68"/>
        <v>14832248.039999999</v>
      </c>
      <c r="CG221">
        <f t="shared" si="68"/>
        <v>0</v>
      </c>
      <c r="CH221">
        <f t="shared" si="68"/>
        <v>14832248.039999999</v>
      </c>
      <c r="CI221">
        <f t="shared" si="68"/>
        <v>0</v>
      </c>
      <c r="CJ221">
        <f t="shared" si="68"/>
        <v>0</v>
      </c>
      <c r="CK221">
        <f t="shared" si="68"/>
        <v>0</v>
      </c>
      <c r="CL221">
        <f t="shared" si="68"/>
        <v>0</v>
      </c>
      <c r="CM221">
        <f t="shared" si="68"/>
        <v>0</v>
      </c>
      <c r="CN221">
        <f t="shared" si="68"/>
        <v>0</v>
      </c>
      <c r="CO221">
        <f t="shared" si="68"/>
        <v>0</v>
      </c>
      <c r="CP221">
        <f t="shared" si="68"/>
        <v>0</v>
      </c>
      <c r="CQ221">
        <f t="shared" si="68"/>
        <v>0</v>
      </c>
      <c r="CR221">
        <f t="shared" si="68"/>
        <v>0</v>
      </c>
      <c r="CS221">
        <f t="shared" si="68"/>
        <v>0</v>
      </c>
      <c r="CT221">
        <f t="shared" si="68"/>
        <v>0</v>
      </c>
      <c r="CU221">
        <f t="shared" si="68"/>
        <v>0</v>
      </c>
      <c r="CV221">
        <f t="shared" si="68"/>
        <v>0</v>
      </c>
      <c r="CW221">
        <f t="shared" si="68"/>
        <v>0</v>
      </c>
      <c r="CX221">
        <f t="shared" si="68"/>
        <v>0</v>
      </c>
      <c r="CY221">
        <f t="shared" si="68"/>
        <v>0</v>
      </c>
      <c r="CZ221">
        <f t="shared" si="68"/>
        <v>0</v>
      </c>
      <c r="DA221">
        <f t="shared" si="68"/>
        <v>0</v>
      </c>
      <c r="DB221">
        <f t="shared" si="68"/>
        <v>0</v>
      </c>
      <c r="DC221">
        <f t="shared" si="68"/>
        <v>0</v>
      </c>
      <c r="DD221">
        <f t="shared" si="68"/>
        <v>0</v>
      </c>
      <c r="DE221">
        <f t="shared" si="68"/>
        <v>0</v>
      </c>
      <c r="DF221">
        <f t="shared" si="68"/>
        <v>0</v>
      </c>
      <c r="DG221">
        <f t="shared" ref="DG221:EL221" si="69">DG262</f>
        <v>15278728.470000001</v>
      </c>
      <c r="DH221">
        <f t="shared" si="69"/>
        <v>14832248.039999999</v>
      </c>
      <c r="DI221">
        <f t="shared" si="69"/>
        <v>269044.33</v>
      </c>
      <c r="DJ221">
        <f t="shared" si="69"/>
        <v>37359.279999999999</v>
      </c>
      <c r="DK221">
        <f t="shared" si="69"/>
        <v>177436.1</v>
      </c>
      <c r="DL221">
        <f t="shared" si="69"/>
        <v>0</v>
      </c>
      <c r="DM221">
        <f t="shared" si="69"/>
        <v>21250.659399999993</v>
      </c>
      <c r="DN221">
        <f t="shared" si="69"/>
        <v>2867.7450140000001</v>
      </c>
      <c r="DO221">
        <f t="shared" si="69"/>
        <v>0</v>
      </c>
      <c r="DP221">
        <f t="shared" si="69"/>
        <v>223743.59</v>
      </c>
      <c r="DQ221">
        <f t="shared" si="69"/>
        <v>130981.67</v>
      </c>
      <c r="DR221">
        <f t="shared" si="69"/>
        <v>0</v>
      </c>
      <c r="DS221">
        <f t="shared" si="69"/>
        <v>0</v>
      </c>
      <c r="DT221">
        <f t="shared" si="69"/>
        <v>15278728.470000001</v>
      </c>
      <c r="DU221">
        <f t="shared" si="69"/>
        <v>14832248.039999999</v>
      </c>
      <c r="DV221">
        <f t="shared" si="69"/>
        <v>269044.33</v>
      </c>
      <c r="DW221">
        <f t="shared" si="69"/>
        <v>37359.279999999999</v>
      </c>
      <c r="DX221">
        <f t="shared" si="69"/>
        <v>177436.1</v>
      </c>
      <c r="DY221">
        <f t="shared" si="69"/>
        <v>0</v>
      </c>
      <c r="DZ221">
        <f t="shared" si="69"/>
        <v>21250.659399999993</v>
      </c>
      <c r="EA221">
        <f t="shared" si="69"/>
        <v>2867.7450140000001</v>
      </c>
      <c r="EB221">
        <f t="shared" si="69"/>
        <v>0</v>
      </c>
      <c r="EC221">
        <f t="shared" si="69"/>
        <v>223743.59</v>
      </c>
      <c r="ED221">
        <f t="shared" si="69"/>
        <v>130981.67</v>
      </c>
      <c r="EE221">
        <f t="shared" si="69"/>
        <v>0</v>
      </c>
      <c r="EF221">
        <f t="shared" si="69"/>
        <v>0</v>
      </c>
      <c r="EG221">
        <f t="shared" si="69"/>
        <v>0</v>
      </c>
      <c r="EH221">
        <f t="shared" si="69"/>
        <v>0</v>
      </c>
      <c r="EI221">
        <f t="shared" si="69"/>
        <v>0</v>
      </c>
      <c r="EJ221">
        <f t="shared" si="69"/>
        <v>15633453.73</v>
      </c>
      <c r="EK221">
        <f t="shared" si="69"/>
        <v>15633453.73</v>
      </c>
      <c r="EL221">
        <f t="shared" si="69"/>
        <v>0</v>
      </c>
      <c r="EM221">
        <f t="shared" ref="EM221:FR221" si="70">EM262</f>
        <v>0</v>
      </c>
      <c r="EN221">
        <f t="shared" si="70"/>
        <v>14832248.039999999</v>
      </c>
      <c r="EO221">
        <f t="shared" si="70"/>
        <v>14832248.039999999</v>
      </c>
      <c r="EP221">
        <f t="shared" si="70"/>
        <v>0</v>
      </c>
      <c r="EQ221">
        <f t="shared" si="70"/>
        <v>14832248.039999999</v>
      </c>
      <c r="ER221">
        <f t="shared" si="70"/>
        <v>0</v>
      </c>
      <c r="ES221">
        <f t="shared" si="70"/>
        <v>0</v>
      </c>
      <c r="ET221">
        <f t="shared" si="70"/>
        <v>0</v>
      </c>
      <c r="EU221">
        <f t="shared" si="70"/>
        <v>0</v>
      </c>
      <c r="EV221">
        <f t="shared" si="70"/>
        <v>0</v>
      </c>
      <c r="EW221">
        <f t="shared" si="70"/>
        <v>0</v>
      </c>
      <c r="EX221">
        <f t="shared" si="70"/>
        <v>0</v>
      </c>
      <c r="EY221">
        <f t="shared" si="70"/>
        <v>0</v>
      </c>
      <c r="EZ221">
        <f t="shared" si="70"/>
        <v>0</v>
      </c>
      <c r="FA221">
        <f t="shared" si="70"/>
        <v>0</v>
      </c>
      <c r="FB221">
        <f t="shared" si="70"/>
        <v>0</v>
      </c>
      <c r="FC221">
        <f t="shared" si="70"/>
        <v>0</v>
      </c>
      <c r="FD221">
        <f t="shared" si="70"/>
        <v>0</v>
      </c>
      <c r="FE221">
        <f t="shared" si="70"/>
        <v>0</v>
      </c>
      <c r="FF221">
        <f t="shared" si="70"/>
        <v>0</v>
      </c>
      <c r="FG221">
        <f t="shared" si="70"/>
        <v>0</v>
      </c>
      <c r="FH221">
        <f t="shared" si="70"/>
        <v>0</v>
      </c>
      <c r="FI221">
        <f t="shared" si="70"/>
        <v>0</v>
      </c>
      <c r="FJ221">
        <f t="shared" si="70"/>
        <v>0</v>
      </c>
      <c r="FK221">
        <f t="shared" si="70"/>
        <v>0</v>
      </c>
      <c r="FL221">
        <f t="shared" si="70"/>
        <v>0</v>
      </c>
      <c r="FM221">
        <f t="shared" si="70"/>
        <v>0</v>
      </c>
      <c r="FN221">
        <f t="shared" si="70"/>
        <v>0</v>
      </c>
      <c r="FO221">
        <f t="shared" si="70"/>
        <v>0</v>
      </c>
      <c r="FP221">
        <f t="shared" si="70"/>
        <v>0</v>
      </c>
      <c r="FQ221">
        <f t="shared" si="70"/>
        <v>0</v>
      </c>
      <c r="FR221">
        <f t="shared" si="70"/>
        <v>0</v>
      </c>
      <c r="FS221">
        <f t="shared" ref="FS221:GX221" si="71">FS262</f>
        <v>15633453.73</v>
      </c>
      <c r="FT221">
        <f t="shared" si="71"/>
        <v>15633453.73</v>
      </c>
      <c r="FU221">
        <f t="shared" si="71"/>
        <v>0</v>
      </c>
      <c r="FV221">
        <f t="shared" si="71"/>
        <v>0</v>
      </c>
      <c r="FW221">
        <f t="shared" si="71"/>
        <v>14832248.039999999</v>
      </c>
      <c r="FX221">
        <f t="shared" si="71"/>
        <v>14832248.039999999</v>
      </c>
      <c r="FY221">
        <f t="shared" si="71"/>
        <v>0</v>
      </c>
      <c r="FZ221">
        <f t="shared" si="71"/>
        <v>14832248.039999999</v>
      </c>
      <c r="GA221">
        <f t="shared" si="71"/>
        <v>0</v>
      </c>
      <c r="GB221">
        <f t="shared" si="71"/>
        <v>0</v>
      </c>
      <c r="GC221">
        <f t="shared" si="71"/>
        <v>0</v>
      </c>
      <c r="GD221">
        <f t="shared" si="71"/>
        <v>0</v>
      </c>
      <c r="GE221">
        <f t="shared" si="71"/>
        <v>0</v>
      </c>
      <c r="GF221">
        <f t="shared" si="71"/>
        <v>0</v>
      </c>
      <c r="GG221">
        <f t="shared" si="71"/>
        <v>0</v>
      </c>
      <c r="GH221">
        <f t="shared" si="71"/>
        <v>0</v>
      </c>
      <c r="GI221">
        <f t="shared" si="71"/>
        <v>0</v>
      </c>
      <c r="GJ221">
        <f t="shared" si="71"/>
        <v>0</v>
      </c>
      <c r="GK221">
        <f t="shared" si="71"/>
        <v>0</v>
      </c>
      <c r="GL221">
        <f t="shared" si="71"/>
        <v>0</v>
      </c>
      <c r="GM221">
        <f t="shared" si="71"/>
        <v>0</v>
      </c>
      <c r="GN221">
        <f t="shared" si="71"/>
        <v>0</v>
      </c>
      <c r="GO221">
        <f t="shared" si="71"/>
        <v>0</v>
      </c>
      <c r="GP221">
        <f t="shared" si="71"/>
        <v>0</v>
      </c>
      <c r="GQ221">
        <f t="shared" si="71"/>
        <v>0</v>
      </c>
      <c r="GR221">
        <f t="shared" si="71"/>
        <v>0</v>
      </c>
      <c r="GS221">
        <f t="shared" si="71"/>
        <v>0</v>
      </c>
      <c r="GT221">
        <f t="shared" si="71"/>
        <v>0</v>
      </c>
      <c r="GU221">
        <f t="shared" si="71"/>
        <v>0</v>
      </c>
      <c r="GV221">
        <f t="shared" si="71"/>
        <v>0</v>
      </c>
      <c r="GW221">
        <f t="shared" si="71"/>
        <v>0</v>
      </c>
      <c r="GX221">
        <f t="shared" si="71"/>
        <v>0</v>
      </c>
    </row>
    <row r="223" spans="1:245" x14ac:dyDescent="0.25">
      <c r="A223">
        <v>17</v>
      </c>
      <c r="B223">
        <v>1</v>
      </c>
      <c r="C223">
        <f>ROW(SmtRes!A45)</f>
        <v>45</v>
      </c>
      <c r="D223">
        <f>ROW(EtalonRes!A46)</f>
        <v>46</v>
      </c>
      <c r="E223" s="1" t="s">
        <v>341</v>
      </c>
      <c r="F223" s="1" t="s">
        <v>342</v>
      </c>
      <c r="G223" s="1" t="s">
        <v>343</v>
      </c>
      <c r="H223" s="1" t="s">
        <v>344</v>
      </c>
      <c r="I223">
        <v>4000</v>
      </c>
      <c r="J223">
        <v>0</v>
      </c>
      <c r="K223">
        <v>4000</v>
      </c>
      <c r="O223">
        <f t="shared" ref="O223:O260" si="72">ROUND(CP223, 2)</f>
        <v>61640</v>
      </c>
      <c r="P223">
        <f t="shared" ref="P223:P260" si="73">ROUND(CQ223*I223, 2)</f>
        <v>1480</v>
      </c>
      <c r="Q223">
        <f t="shared" ref="Q223:Q260" si="74">ROUND(CR223*I223, 2)</f>
        <v>33160</v>
      </c>
      <c r="R223">
        <f t="shared" ref="R223:R260" si="75">ROUND(CS223*I223, 2)</f>
        <v>3240</v>
      </c>
      <c r="S223">
        <f t="shared" ref="S223:S260" si="76">ROUND(CT223*I223, 2)</f>
        <v>27000</v>
      </c>
      <c r="T223">
        <f t="shared" ref="T223:T260" si="77">ROUND(CU223*I223, 2)</f>
        <v>0</v>
      </c>
      <c r="U223">
        <f t="shared" ref="U223:U260" si="78">ROUND(CV223*I223, 7)</f>
        <v>3400</v>
      </c>
      <c r="V223">
        <f t="shared" ref="V223:V260" si="79">ROUND(CW223*I223, 7)</f>
        <v>280</v>
      </c>
      <c r="W223">
        <f t="shared" ref="W223:W260" si="80">ROUND(CX223*I223, 2)</f>
        <v>0</v>
      </c>
      <c r="X223">
        <f t="shared" ref="X223:X260" si="81">ROUND(CY223, 2)</f>
        <v>33264</v>
      </c>
      <c r="Y223">
        <f t="shared" ref="Y223:Y260" si="82">ROUND(CZ223, 2)</f>
        <v>20865.599999999999</v>
      </c>
      <c r="AA223">
        <v>230182696</v>
      </c>
      <c r="AB223">
        <f t="shared" ref="AB223:AB260" si="83">ROUND((AC223+AD223+AF223), 2 )</f>
        <v>15.41</v>
      </c>
      <c r="AC223">
        <f t="shared" ref="AC223:AC258" si="84">ROUND((ES223), 2 )</f>
        <v>0.37</v>
      </c>
      <c r="AD223">
        <f t="shared" ref="AD223:AD258" si="85">ROUND((((ET223)-(EU223))+AE223), 2 )</f>
        <v>8.2899999999999991</v>
      </c>
      <c r="AE223">
        <f t="shared" ref="AE223:AE258" si="86">ROUND((EU223), 2 )</f>
        <v>0.81</v>
      </c>
      <c r="AF223">
        <f t="shared" ref="AF223:AF258" si="87">ROUND((EV223), 2 )</f>
        <v>6.75</v>
      </c>
      <c r="AG223">
        <f t="shared" ref="AG223:AG260" si="88">ROUND((AP223), 2 )</f>
        <v>0</v>
      </c>
      <c r="AH223">
        <f t="shared" ref="AH223:AH258" si="89">(EW223)</f>
        <v>0.85</v>
      </c>
      <c r="AI223">
        <f t="shared" ref="AI223:AI258" si="90">(EX223)</f>
        <v>7.0000000000000007E-2</v>
      </c>
      <c r="AJ223">
        <f t="shared" ref="AJ223:AJ260" si="91">(AS223)</f>
        <v>0</v>
      </c>
      <c r="AK223">
        <v>15.41</v>
      </c>
      <c r="AL223">
        <v>0.37</v>
      </c>
      <c r="AM223">
        <v>8.2899999999999991</v>
      </c>
      <c r="AN223">
        <v>0.81</v>
      </c>
      <c r="AO223">
        <v>6.75</v>
      </c>
      <c r="AP223">
        <v>0</v>
      </c>
      <c r="AQ223">
        <v>0.85</v>
      </c>
      <c r="AR223">
        <v>7.0000000000000007E-2</v>
      </c>
      <c r="AS223">
        <v>0</v>
      </c>
      <c r="AT223">
        <v>110</v>
      </c>
      <c r="AU223">
        <v>69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s="1" t="s">
        <v>2</v>
      </c>
      <c r="BE223" s="1" t="s">
        <v>2</v>
      </c>
      <c r="BF223" s="1" t="s">
        <v>2</v>
      </c>
      <c r="BG223" s="1" t="s">
        <v>2</v>
      </c>
      <c r="BH223">
        <v>0</v>
      </c>
      <c r="BI223">
        <v>1</v>
      </c>
      <c r="BJ223" s="1" t="s">
        <v>345</v>
      </c>
      <c r="BM223">
        <v>8001</v>
      </c>
      <c r="BN223">
        <v>0</v>
      </c>
      <c r="BO223" s="1" t="s">
        <v>2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s="1" t="s">
        <v>2</v>
      </c>
      <c r="BZ223">
        <v>110</v>
      </c>
      <c r="CA223">
        <v>69</v>
      </c>
      <c r="CB223" s="1" t="s">
        <v>2</v>
      </c>
      <c r="CE223">
        <v>0</v>
      </c>
      <c r="CF223">
        <v>0</v>
      </c>
      <c r="CG223">
        <v>0</v>
      </c>
      <c r="CM223">
        <v>0</v>
      </c>
      <c r="CN223" s="1" t="s">
        <v>2</v>
      </c>
      <c r="CO223">
        <v>0</v>
      </c>
      <c r="CP223">
        <f t="shared" ref="CP223:CP260" si="92">(P223+Q223+S223)</f>
        <v>61640</v>
      </c>
      <c r="CQ223">
        <f t="shared" ref="CQ223:CQ260" si="93">AC223*BC223</f>
        <v>0.37</v>
      </c>
      <c r="CR223">
        <f t="shared" ref="CR223:CR258" si="94">(((ET223)*BB223-(EU223))+AE223)</f>
        <v>8.2899999999999991</v>
      </c>
      <c r="CS223">
        <f t="shared" ref="CS223:CS260" si="95">AE223</f>
        <v>0.81</v>
      </c>
      <c r="CT223">
        <f t="shared" ref="CT223:CT260" si="96">AF223</f>
        <v>6.75</v>
      </c>
      <c r="CU223">
        <f t="shared" ref="CU223:CU260" si="97">AG223</f>
        <v>0</v>
      </c>
      <c r="CV223">
        <f t="shared" ref="CV223:CV260" si="98">AH223</f>
        <v>0.85</v>
      </c>
      <c r="CW223">
        <f t="shared" ref="CW223:CW260" si="99">AI223</f>
        <v>7.0000000000000007E-2</v>
      </c>
      <c r="CX223">
        <f t="shared" ref="CX223:CX260" si="100">AJ223</f>
        <v>0</v>
      </c>
      <c r="CY223">
        <f t="shared" ref="CY223:CY260" si="101">(((S223+R223)*AT223)/100)</f>
        <v>33264</v>
      </c>
      <c r="CZ223">
        <f t="shared" ref="CZ223:CZ260" si="102">(((S223+R223)*AU223)/100)</f>
        <v>20865.599999999999</v>
      </c>
      <c r="DC223" s="1" t="s">
        <v>2</v>
      </c>
      <c r="DD223" s="1" t="s">
        <v>2</v>
      </c>
      <c r="DE223" s="1" t="s">
        <v>2</v>
      </c>
      <c r="DF223" s="1" t="s">
        <v>2</v>
      </c>
      <c r="DG223" s="1" t="s">
        <v>2</v>
      </c>
      <c r="DH223" s="1" t="s">
        <v>2</v>
      </c>
      <c r="DI223" s="1" t="s">
        <v>2</v>
      </c>
      <c r="DJ223" s="1" t="s">
        <v>2</v>
      </c>
      <c r="DK223" s="1" t="s">
        <v>2</v>
      </c>
      <c r="DL223" s="1" t="s">
        <v>2</v>
      </c>
      <c r="DM223" s="1" t="s">
        <v>2</v>
      </c>
      <c r="DN223">
        <v>0</v>
      </c>
      <c r="DO223">
        <v>0</v>
      </c>
      <c r="DP223">
        <v>1</v>
      </c>
      <c r="DQ223">
        <v>1</v>
      </c>
      <c r="DU223">
        <v>1007</v>
      </c>
      <c r="DV223" s="1" t="s">
        <v>344</v>
      </c>
      <c r="DW223" s="1" t="s">
        <v>344</v>
      </c>
      <c r="DX223">
        <v>1</v>
      </c>
      <c r="DY223" s="1" t="s">
        <v>2</v>
      </c>
      <c r="DZ223" s="1" t="s">
        <v>2</v>
      </c>
      <c r="EA223" s="1" t="s">
        <v>2</v>
      </c>
      <c r="EB223" s="1" t="s">
        <v>2</v>
      </c>
      <c r="EC223" s="1" t="s">
        <v>2</v>
      </c>
      <c r="ED223" s="1" t="s">
        <v>2</v>
      </c>
      <c r="EE223">
        <v>224907831</v>
      </c>
      <c r="EF223">
        <v>2</v>
      </c>
      <c r="EG223" s="1" t="s">
        <v>26</v>
      </c>
      <c r="EH223">
        <v>8</v>
      </c>
      <c r="EI223" s="1" t="s">
        <v>346</v>
      </c>
      <c r="EJ223">
        <v>1</v>
      </c>
      <c r="EK223">
        <v>8001</v>
      </c>
      <c r="EL223" s="1" t="s">
        <v>346</v>
      </c>
      <c r="EM223" s="1" t="s">
        <v>347</v>
      </c>
      <c r="EN223" s="1" t="s">
        <v>2</v>
      </c>
      <c r="EO223" s="1" t="s">
        <v>2</v>
      </c>
      <c r="EQ223">
        <v>0</v>
      </c>
      <c r="ER223">
        <v>15.41</v>
      </c>
      <c r="ES223">
        <v>0.37</v>
      </c>
      <c r="ET223">
        <v>8.2899999999999991</v>
      </c>
      <c r="EU223">
        <v>0.81</v>
      </c>
      <c r="EV223">
        <v>6.75</v>
      </c>
      <c r="EW223">
        <v>0.85</v>
      </c>
      <c r="EX223">
        <v>7.0000000000000007E-2</v>
      </c>
      <c r="EY223">
        <v>0</v>
      </c>
      <c r="FQ223">
        <v>0</v>
      </c>
      <c r="FR223">
        <f t="shared" ref="FR223:FR260" si="103">ROUND(IF(BI223=3,GM223, 0), 2)</f>
        <v>0</v>
      </c>
      <c r="FS223">
        <v>0</v>
      </c>
      <c r="FX223">
        <v>110</v>
      </c>
      <c r="FY223">
        <v>69</v>
      </c>
      <c r="GA223" s="1" t="s">
        <v>2</v>
      </c>
      <c r="GD223">
        <v>1</v>
      </c>
      <c r="GF223">
        <v>-62678373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ref="GL223:GL260" si="104">ROUND(IF(AND(BH223=3, BI223=3, FS223&lt;&gt;0), P223, 0), 2)</f>
        <v>0</v>
      </c>
      <c r="GM223">
        <f t="shared" ref="GM223:GM260" si="105">ROUND(O223+X223+Y223, 2)+GX223</f>
        <v>115769.60000000001</v>
      </c>
      <c r="GN223">
        <f t="shared" ref="GN223:GN260" si="106">IF(OR(BI223=0, BI223=1),GM223, 0)</f>
        <v>115769.60000000001</v>
      </c>
      <c r="GO223">
        <f t="shared" ref="GO223:GO260" si="107">IF(BI223=2, GM223, 0)</f>
        <v>0</v>
      </c>
      <c r="GP223">
        <f t="shared" ref="GP223:GP260" si="108">IF(BI223=4, GM223+GX223, 0)</f>
        <v>0</v>
      </c>
      <c r="GR223">
        <v>0</v>
      </c>
      <c r="GS223">
        <v>3</v>
      </c>
      <c r="GT223">
        <v>0</v>
      </c>
      <c r="GU223" s="1" t="s">
        <v>2</v>
      </c>
      <c r="GV223">
        <f t="shared" ref="GV223:GV258" si="109">ROUND((GT223), 2 )</f>
        <v>0</v>
      </c>
      <c r="GW223">
        <v>1</v>
      </c>
      <c r="GX223">
        <f t="shared" ref="GX223:GX260" si="110">ROUND(HC223*I223, 2)</f>
        <v>0</v>
      </c>
      <c r="HA223">
        <v>0</v>
      </c>
      <c r="HB223">
        <v>0</v>
      </c>
      <c r="HC223">
        <f t="shared" ref="HC223:HC260" si="111">GV223*GW223</f>
        <v>0</v>
      </c>
      <c r="HE223" s="1" t="s">
        <v>2</v>
      </c>
      <c r="HF223" s="1" t="s">
        <v>2</v>
      </c>
      <c r="HI223">
        <f t="shared" ref="HI223:HI260" si="112">ROUND(R223*BS223, 0)</f>
        <v>3240</v>
      </c>
      <c r="HJ223">
        <f t="shared" ref="HJ223:HJ260" si="113">ROUND(S223*BA223, 0)</f>
        <v>27000</v>
      </c>
      <c r="HK223">
        <f t="shared" ref="HK223:HK260" si="114">ROUND((((HJ223+HI223)*AT223)/100), 0)</f>
        <v>33264</v>
      </c>
      <c r="HL223">
        <f t="shared" ref="HL223:HL260" si="115">ROUND((((HJ223+HI223)*AU223)/100), 0)</f>
        <v>20866</v>
      </c>
      <c r="HM223" s="1" t="s">
        <v>2</v>
      </c>
      <c r="HN223" s="1" t="s">
        <v>348</v>
      </c>
      <c r="HO223" s="1" t="s">
        <v>349</v>
      </c>
      <c r="HP223" s="1" t="s">
        <v>346</v>
      </c>
      <c r="HQ223" s="1" t="s">
        <v>346</v>
      </c>
      <c r="IK223">
        <v>0</v>
      </c>
    </row>
    <row r="224" spans="1:245" x14ac:dyDescent="0.25">
      <c r="A224">
        <v>17</v>
      </c>
      <c r="B224">
        <v>1</v>
      </c>
      <c r="C224">
        <f>ROW(SmtRes!A50)</f>
        <v>50</v>
      </c>
      <c r="D224">
        <f>ROW(EtalonRes!A52)</f>
        <v>52</v>
      </c>
      <c r="E224" s="1" t="s">
        <v>341</v>
      </c>
      <c r="F224" s="1" t="s">
        <v>342</v>
      </c>
      <c r="G224" s="1" t="s">
        <v>343</v>
      </c>
      <c r="H224" s="1" t="s">
        <v>344</v>
      </c>
      <c r="I224">
        <v>4000</v>
      </c>
      <c r="J224">
        <v>0</v>
      </c>
      <c r="K224">
        <v>4000</v>
      </c>
      <c r="O224">
        <f t="shared" si="72"/>
        <v>61640</v>
      </c>
      <c r="P224">
        <f t="shared" si="73"/>
        <v>1480</v>
      </c>
      <c r="Q224">
        <f t="shared" si="74"/>
        <v>33160</v>
      </c>
      <c r="R224">
        <f t="shared" si="75"/>
        <v>3240</v>
      </c>
      <c r="S224">
        <f t="shared" si="76"/>
        <v>27000</v>
      </c>
      <c r="T224">
        <f t="shared" si="77"/>
        <v>0</v>
      </c>
      <c r="U224">
        <f t="shared" si="78"/>
        <v>3400</v>
      </c>
      <c r="V224">
        <f t="shared" si="79"/>
        <v>280</v>
      </c>
      <c r="W224">
        <f t="shared" si="80"/>
        <v>0</v>
      </c>
      <c r="X224">
        <f t="shared" si="81"/>
        <v>33264</v>
      </c>
      <c r="Y224">
        <f t="shared" si="82"/>
        <v>20865.599999999999</v>
      </c>
      <c r="AA224">
        <v>230184460</v>
      </c>
      <c r="AB224">
        <f t="shared" si="83"/>
        <v>15.41</v>
      </c>
      <c r="AC224">
        <f t="shared" si="84"/>
        <v>0.37</v>
      </c>
      <c r="AD224">
        <f t="shared" si="85"/>
        <v>8.2899999999999991</v>
      </c>
      <c r="AE224">
        <f t="shared" si="86"/>
        <v>0.81</v>
      </c>
      <c r="AF224">
        <f t="shared" si="87"/>
        <v>6.75</v>
      </c>
      <c r="AG224">
        <f t="shared" si="88"/>
        <v>0</v>
      </c>
      <c r="AH224">
        <f t="shared" si="89"/>
        <v>0.85</v>
      </c>
      <c r="AI224">
        <f t="shared" si="90"/>
        <v>7.0000000000000007E-2</v>
      </c>
      <c r="AJ224">
        <f t="shared" si="91"/>
        <v>0</v>
      </c>
      <c r="AK224">
        <v>15.41</v>
      </c>
      <c r="AL224">
        <v>0.37</v>
      </c>
      <c r="AM224">
        <v>8.2899999999999991</v>
      </c>
      <c r="AN224">
        <v>0.81</v>
      </c>
      <c r="AO224">
        <v>6.75</v>
      </c>
      <c r="AP224">
        <v>0</v>
      </c>
      <c r="AQ224">
        <v>0.85</v>
      </c>
      <c r="AR224">
        <v>7.0000000000000007E-2</v>
      </c>
      <c r="AS224">
        <v>0</v>
      </c>
      <c r="AT224">
        <v>110</v>
      </c>
      <c r="AU224">
        <v>69</v>
      </c>
      <c r="AV224">
        <v>1</v>
      </c>
      <c r="AW224">
        <v>1</v>
      </c>
      <c r="AZ224">
        <v>1</v>
      </c>
      <c r="BA224">
        <v>37.64</v>
      </c>
      <c r="BB224">
        <v>1</v>
      </c>
      <c r="BC224">
        <v>1</v>
      </c>
      <c r="BD224" s="1" t="s">
        <v>2</v>
      </c>
      <c r="BE224" s="1" t="s">
        <v>2</v>
      </c>
      <c r="BF224" s="1" t="s">
        <v>2</v>
      </c>
      <c r="BG224" s="1" t="s">
        <v>2</v>
      </c>
      <c r="BH224">
        <v>0</v>
      </c>
      <c r="BI224">
        <v>1</v>
      </c>
      <c r="BJ224" s="1" t="s">
        <v>345</v>
      </c>
      <c r="BM224">
        <v>8001</v>
      </c>
      <c r="BN224">
        <v>0</v>
      </c>
      <c r="BO224" s="1" t="s">
        <v>31</v>
      </c>
      <c r="BP224">
        <v>1</v>
      </c>
      <c r="BQ224">
        <v>2</v>
      </c>
      <c r="BR224">
        <v>0</v>
      </c>
      <c r="BS224">
        <v>37.64</v>
      </c>
      <c r="BT224">
        <v>1</v>
      </c>
      <c r="BU224">
        <v>1</v>
      </c>
      <c r="BV224">
        <v>1</v>
      </c>
      <c r="BW224">
        <v>1</v>
      </c>
      <c r="BX224">
        <v>1</v>
      </c>
      <c r="BY224" s="1" t="s">
        <v>2</v>
      </c>
      <c r="BZ224">
        <v>110</v>
      </c>
      <c r="CA224">
        <v>69</v>
      </c>
      <c r="CB224" s="1" t="s">
        <v>2</v>
      </c>
      <c r="CE224">
        <v>0</v>
      </c>
      <c r="CF224">
        <v>0</v>
      </c>
      <c r="CG224">
        <v>0</v>
      </c>
      <c r="CM224">
        <v>0</v>
      </c>
      <c r="CN224" s="1" t="s">
        <v>2</v>
      </c>
      <c r="CO224">
        <v>0</v>
      </c>
      <c r="CP224">
        <f t="shared" si="92"/>
        <v>61640</v>
      </c>
      <c r="CQ224">
        <f t="shared" si="93"/>
        <v>0.37</v>
      </c>
      <c r="CR224">
        <f t="shared" si="94"/>
        <v>8.2899999999999991</v>
      </c>
      <c r="CS224">
        <f t="shared" si="95"/>
        <v>0.81</v>
      </c>
      <c r="CT224">
        <f t="shared" si="96"/>
        <v>6.75</v>
      </c>
      <c r="CU224">
        <f t="shared" si="97"/>
        <v>0</v>
      </c>
      <c r="CV224">
        <f t="shared" si="98"/>
        <v>0.85</v>
      </c>
      <c r="CW224">
        <f t="shared" si="99"/>
        <v>7.0000000000000007E-2</v>
      </c>
      <c r="CX224">
        <f t="shared" si="100"/>
        <v>0</v>
      </c>
      <c r="CY224">
        <f t="shared" si="101"/>
        <v>33264</v>
      </c>
      <c r="CZ224">
        <f t="shared" si="102"/>
        <v>20865.599999999999</v>
      </c>
      <c r="DC224" s="1" t="s">
        <v>2</v>
      </c>
      <c r="DD224" s="1" t="s">
        <v>2</v>
      </c>
      <c r="DE224" s="1" t="s">
        <v>2</v>
      </c>
      <c r="DF224" s="1" t="s">
        <v>2</v>
      </c>
      <c r="DG224" s="1" t="s">
        <v>2</v>
      </c>
      <c r="DH224" s="1" t="s">
        <v>2</v>
      </c>
      <c r="DI224" s="1" t="s">
        <v>2</v>
      </c>
      <c r="DJ224" s="1" t="s">
        <v>2</v>
      </c>
      <c r="DK224" s="1" t="s">
        <v>2</v>
      </c>
      <c r="DL224" s="1" t="s">
        <v>2</v>
      </c>
      <c r="DM224" s="1" t="s">
        <v>2</v>
      </c>
      <c r="DN224">
        <v>0</v>
      </c>
      <c r="DO224">
        <v>0</v>
      </c>
      <c r="DP224">
        <v>1</v>
      </c>
      <c r="DQ224">
        <v>1</v>
      </c>
      <c r="DU224">
        <v>1007</v>
      </c>
      <c r="DV224" s="1" t="s">
        <v>344</v>
      </c>
      <c r="DW224" s="1" t="s">
        <v>344</v>
      </c>
      <c r="DX224">
        <v>1</v>
      </c>
      <c r="DY224" s="1" t="s">
        <v>2</v>
      </c>
      <c r="DZ224" s="1" t="s">
        <v>2</v>
      </c>
      <c r="EA224" s="1" t="s">
        <v>2</v>
      </c>
      <c r="EB224" s="1" t="s">
        <v>2</v>
      </c>
      <c r="EC224" s="1" t="s">
        <v>2</v>
      </c>
      <c r="ED224" s="1" t="s">
        <v>2</v>
      </c>
      <c r="EE224">
        <v>224907831</v>
      </c>
      <c r="EF224">
        <v>2</v>
      </c>
      <c r="EG224" s="1" t="s">
        <v>26</v>
      </c>
      <c r="EH224">
        <v>8</v>
      </c>
      <c r="EI224" s="1" t="s">
        <v>346</v>
      </c>
      <c r="EJ224">
        <v>1</v>
      </c>
      <c r="EK224">
        <v>8001</v>
      </c>
      <c r="EL224" s="1" t="s">
        <v>346</v>
      </c>
      <c r="EM224" s="1" t="s">
        <v>347</v>
      </c>
      <c r="EN224" s="1" t="s">
        <v>2</v>
      </c>
      <c r="EO224" s="1" t="s">
        <v>2</v>
      </c>
      <c r="EQ224">
        <v>0</v>
      </c>
      <c r="ER224">
        <v>15.41</v>
      </c>
      <c r="ES224">
        <v>0.37</v>
      </c>
      <c r="ET224">
        <v>8.2899999999999991</v>
      </c>
      <c r="EU224">
        <v>0.81</v>
      </c>
      <c r="EV224">
        <v>6.75</v>
      </c>
      <c r="EW224">
        <v>0.85</v>
      </c>
      <c r="EX224">
        <v>7.0000000000000007E-2</v>
      </c>
      <c r="EY224">
        <v>0</v>
      </c>
      <c r="FQ224">
        <v>0</v>
      </c>
      <c r="FR224">
        <f t="shared" si="103"/>
        <v>0</v>
      </c>
      <c r="FS224">
        <v>0</v>
      </c>
      <c r="FX224">
        <v>110</v>
      </c>
      <c r="FY224">
        <v>69</v>
      </c>
      <c r="GA224" s="1" t="s">
        <v>2</v>
      </c>
      <c r="GD224">
        <v>1</v>
      </c>
      <c r="GF224">
        <v>-62678373</v>
      </c>
      <c r="GG224">
        <v>2</v>
      </c>
      <c r="GH224">
        <v>1</v>
      </c>
      <c r="GI224">
        <v>4</v>
      </c>
      <c r="GJ224">
        <v>0</v>
      </c>
      <c r="GK224">
        <v>0</v>
      </c>
      <c r="GL224">
        <f t="shared" si="104"/>
        <v>0</v>
      </c>
      <c r="GM224">
        <f t="shared" si="105"/>
        <v>115769.60000000001</v>
      </c>
      <c r="GN224">
        <f t="shared" si="106"/>
        <v>115769.60000000001</v>
      </c>
      <c r="GO224">
        <f t="shared" si="107"/>
        <v>0</v>
      </c>
      <c r="GP224">
        <f t="shared" si="108"/>
        <v>0</v>
      </c>
      <c r="GR224">
        <v>0</v>
      </c>
      <c r="GS224">
        <v>3</v>
      </c>
      <c r="GT224">
        <v>0</v>
      </c>
      <c r="GU224" s="1" t="s">
        <v>2</v>
      </c>
      <c r="GV224">
        <f t="shared" si="109"/>
        <v>0</v>
      </c>
      <c r="GW224">
        <v>1</v>
      </c>
      <c r="GX224">
        <f t="shared" si="110"/>
        <v>0</v>
      </c>
      <c r="HA224">
        <v>0</v>
      </c>
      <c r="HB224">
        <v>0</v>
      </c>
      <c r="HC224">
        <f t="shared" si="111"/>
        <v>0</v>
      </c>
      <c r="HE224" s="1" t="s">
        <v>2</v>
      </c>
      <c r="HF224" s="1" t="s">
        <v>2</v>
      </c>
      <c r="HI224">
        <f t="shared" si="112"/>
        <v>121954</v>
      </c>
      <c r="HJ224">
        <f t="shared" si="113"/>
        <v>1016280</v>
      </c>
      <c r="HK224">
        <f t="shared" si="114"/>
        <v>1252057</v>
      </c>
      <c r="HL224">
        <f t="shared" si="115"/>
        <v>785381</v>
      </c>
      <c r="HM224" s="1" t="s">
        <v>2</v>
      </c>
      <c r="HN224" s="1" t="s">
        <v>348</v>
      </c>
      <c r="HO224" s="1" t="s">
        <v>349</v>
      </c>
      <c r="HP224" s="1" t="s">
        <v>346</v>
      </c>
      <c r="HQ224" s="1" t="s">
        <v>346</v>
      </c>
      <c r="IK224">
        <v>0</v>
      </c>
    </row>
    <row r="225" spans="1:245" x14ac:dyDescent="0.25">
      <c r="A225">
        <v>17</v>
      </c>
      <c r="B225">
        <v>1</v>
      </c>
      <c r="E225" s="1" t="s">
        <v>350</v>
      </c>
      <c r="F225" s="1" t="s">
        <v>351</v>
      </c>
      <c r="G225" s="1" t="s">
        <v>352</v>
      </c>
      <c r="H225" s="1" t="s">
        <v>344</v>
      </c>
      <c r="I225">
        <f>ROUND(ROUND(4000*1.15,4),7)</f>
        <v>4600</v>
      </c>
      <c r="J225">
        <v>0</v>
      </c>
      <c r="K225">
        <f>ROUND(ROUND(4000*1.15,4),7)</f>
        <v>4600</v>
      </c>
      <c r="O225">
        <f t="shared" si="72"/>
        <v>629464</v>
      </c>
      <c r="P225">
        <f t="shared" si="73"/>
        <v>629464</v>
      </c>
      <c r="Q225">
        <f t="shared" si="74"/>
        <v>0</v>
      </c>
      <c r="R225">
        <f t="shared" si="75"/>
        <v>0</v>
      </c>
      <c r="S225">
        <f t="shared" si="76"/>
        <v>0</v>
      </c>
      <c r="T225">
        <f t="shared" si="77"/>
        <v>0</v>
      </c>
      <c r="U225">
        <f t="shared" si="78"/>
        <v>0</v>
      </c>
      <c r="V225">
        <f t="shared" si="79"/>
        <v>0</v>
      </c>
      <c r="W225">
        <f t="shared" si="80"/>
        <v>0</v>
      </c>
      <c r="X225">
        <f t="shared" si="81"/>
        <v>0</v>
      </c>
      <c r="Y225">
        <f t="shared" si="82"/>
        <v>0</v>
      </c>
      <c r="AA225">
        <v>230182696</v>
      </c>
      <c r="AB225">
        <f t="shared" si="83"/>
        <v>136.84</v>
      </c>
      <c r="AC225">
        <f t="shared" si="84"/>
        <v>136.84</v>
      </c>
      <c r="AD225">
        <f t="shared" si="85"/>
        <v>0</v>
      </c>
      <c r="AE225">
        <f t="shared" si="86"/>
        <v>0</v>
      </c>
      <c r="AF225">
        <f t="shared" si="87"/>
        <v>0</v>
      </c>
      <c r="AG225">
        <f t="shared" si="88"/>
        <v>0</v>
      </c>
      <c r="AH225">
        <f t="shared" si="89"/>
        <v>0</v>
      </c>
      <c r="AI225">
        <f t="shared" si="90"/>
        <v>0</v>
      </c>
      <c r="AJ225">
        <f t="shared" si="91"/>
        <v>0</v>
      </c>
      <c r="AK225">
        <v>136.84</v>
      </c>
      <c r="AL225">
        <v>136.84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s="1" t="s">
        <v>2</v>
      </c>
      <c r="BE225" s="1" t="s">
        <v>2</v>
      </c>
      <c r="BF225" s="1" t="s">
        <v>2</v>
      </c>
      <c r="BG225" s="1" t="s">
        <v>2</v>
      </c>
      <c r="BH225">
        <v>3</v>
      </c>
      <c r="BI225">
        <v>1</v>
      </c>
      <c r="BJ225" s="1" t="s">
        <v>353</v>
      </c>
      <c r="BM225">
        <v>500001</v>
      </c>
      <c r="BN225">
        <v>0</v>
      </c>
      <c r="BO225" s="1" t="s">
        <v>2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s="1" t="s">
        <v>2</v>
      </c>
      <c r="BZ225">
        <v>0</v>
      </c>
      <c r="CA225">
        <v>0</v>
      </c>
      <c r="CB225" s="1" t="s">
        <v>2</v>
      </c>
      <c r="CE225">
        <v>0</v>
      </c>
      <c r="CF225">
        <v>0</v>
      </c>
      <c r="CG225">
        <v>0</v>
      </c>
      <c r="CM225">
        <v>0</v>
      </c>
      <c r="CN225" s="1" t="s">
        <v>2</v>
      </c>
      <c r="CO225">
        <v>0</v>
      </c>
      <c r="CP225">
        <f t="shared" si="92"/>
        <v>629464</v>
      </c>
      <c r="CQ225">
        <f t="shared" si="93"/>
        <v>136.84</v>
      </c>
      <c r="CR225">
        <f t="shared" si="94"/>
        <v>0</v>
      </c>
      <c r="CS225">
        <f t="shared" si="95"/>
        <v>0</v>
      </c>
      <c r="CT225">
        <f t="shared" si="96"/>
        <v>0</v>
      </c>
      <c r="CU225">
        <f t="shared" si="97"/>
        <v>0</v>
      </c>
      <c r="CV225">
        <f t="shared" si="98"/>
        <v>0</v>
      </c>
      <c r="CW225">
        <f t="shared" si="99"/>
        <v>0</v>
      </c>
      <c r="CX225">
        <f t="shared" si="100"/>
        <v>0</v>
      </c>
      <c r="CY225">
        <f t="shared" si="101"/>
        <v>0</v>
      </c>
      <c r="CZ225">
        <f t="shared" si="102"/>
        <v>0</v>
      </c>
      <c r="DC225" s="1" t="s">
        <v>2</v>
      </c>
      <c r="DD225" s="1" t="s">
        <v>2</v>
      </c>
      <c r="DE225" s="1" t="s">
        <v>2</v>
      </c>
      <c r="DF225" s="1" t="s">
        <v>2</v>
      </c>
      <c r="DG225" s="1" t="s">
        <v>2</v>
      </c>
      <c r="DH225" s="1" t="s">
        <v>2</v>
      </c>
      <c r="DI225" s="1" t="s">
        <v>2</v>
      </c>
      <c r="DJ225" s="1" t="s">
        <v>2</v>
      </c>
      <c r="DK225" s="1" t="s">
        <v>2</v>
      </c>
      <c r="DL225" s="1" t="s">
        <v>2</v>
      </c>
      <c r="DM225" s="1" t="s">
        <v>2</v>
      </c>
      <c r="DN225">
        <v>0</v>
      </c>
      <c r="DO225">
        <v>0</v>
      </c>
      <c r="DP225">
        <v>1</v>
      </c>
      <c r="DQ225">
        <v>1</v>
      </c>
      <c r="DU225">
        <v>1007</v>
      </c>
      <c r="DV225" s="1" t="s">
        <v>344</v>
      </c>
      <c r="DW225" s="1" t="s">
        <v>344</v>
      </c>
      <c r="DX225">
        <v>1</v>
      </c>
      <c r="DY225" s="1" t="s">
        <v>2</v>
      </c>
      <c r="DZ225" s="1" t="s">
        <v>2</v>
      </c>
      <c r="EA225" s="1" t="s">
        <v>2</v>
      </c>
      <c r="EB225" s="1" t="s">
        <v>2</v>
      </c>
      <c r="EC225" s="1" t="s">
        <v>2</v>
      </c>
      <c r="ED225" s="1" t="s">
        <v>2</v>
      </c>
      <c r="EE225">
        <v>224907766</v>
      </c>
      <c r="EF225">
        <v>8</v>
      </c>
      <c r="EG225" s="1" t="s">
        <v>354</v>
      </c>
      <c r="EH225">
        <v>0</v>
      </c>
      <c r="EI225" s="1" t="s">
        <v>2</v>
      </c>
      <c r="EJ225">
        <v>1</v>
      </c>
      <c r="EK225">
        <v>500001</v>
      </c>
      <c r="EL225" s="1" t="s">
        <v>355</v>
      </c>
      <c r="EM225" s="1" t="s">
        <v>356</v>
      </c>
      <c r="EN225" s="1" t="s">
        <v>2</v>
      </c>
      <c r="EO225" s="1" t="s">
        <v>2</v>
      </c>
      <c r="EQ225">
        <v>1835008</v>
      </c>
      <c r="ER225">
        <v>136.84</v>
      </c>
      <c r="ES225">
        <v>136.84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103"/>
        <v>0</v>
      </c>
      <c r="FS225">
        <v>0</v>
      </c>
      <c r="FX225">
        <v>0</v>
      </c>
      <c r="FY225">
        <v>0</v>
      </c>
      <c r="GA225" s="1" t="s">
        <v>2</v>
      </c>
      <c r="GD225">
        <v>1</v>
      </c>
      <c r="GF225">
        <v>-915065488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104"/>
        <v>0</v>
      </c>
      <c r="GM225">
        <f t="shared" si="105"/>
        <v>629464</v>
      </c>
      <c r="GN225">
        <f t="shared" si="106"/>
        <v>629464</v>
      </c>
      <c r="GO225">
        <f t="shared" si="107"/>
        <v>0</v>
      </c>
      <c r="GP225">
        <f t="shared" si="108"/>
        <v>0</v>
      </c>
      <c r="GR225">
        <v>0</v>
      </c>
      <c r="GS225">
        <v>3</v>
      </c>
      <c r="GT225">
        <v>0</v>
      </c>
      <c r="GU225" s="1" t="s">
        <v>2</v>
      </c>
      <c r="GV225">
        <f t="shared" si="109"/>
        <v>0</v>
      </c>
      <c r="GW225">
        <v>1</v>
      </c>
      <c r="GX225">
        <f t="shared" si="110"/>
        <v>0</v>
      </c>
      <c r="HA225">
        <v>0</v>
      </c>
      <c r="HB225">
        <v>0</v>
      </c>
      <c r="HC225">
        <f t="shared" si="111"/>
        <v>0</v>
      </c>
      <c r="HE225" s="1" t="s">
        <v>2</v>
      </c>
      <c r="HF225" s="1" t="s">
        <v>2</v>
      </c>
      <c r="HI225">
        <f t="shared" si="112"/>
        <v>0</v>
      </c>
      <c r="HJ225">
        <f t="shared" si="113"/>
        <v>0</v>
      </c>
      <c r="HK225">
        <f t="shared" si="114"/>
        <v>0</v>
      </c>
      <c r="HL225">
        <f t="shared" si="115"/>
        <v>0</v>
      </c>
      <c r="HM225" s="1" t="s">
        <v>2</v>
      </c>
      <c r="HN225" s="1" t="s">
        <v>2</v>
      </c>
      <c r="HO225" s="1" t="s">
        <v>2</v>
      </c>
      <c r="HP225" s="1" t="s">
        <v>2</v>
      </c>
      <c r="HQ225" s="1" t="s">
        <v>2</v>
      </c>
      <c r="IK225">
        <v>0</v>
      </c>
    </row>
    <row r="226" spans="1:245" x14ac:dyDescent="0.25">
      <c r="A226">
        <v>17</v>
      </c>
      <c r="B226">
        <v>1</v>
      </c>
      <c r="E226" s="1" t="s">
        <v>350</v>
      </c>
      <c r="F226" s="1" t="s">
        <v>351</v>
      </c>
      <c r="G226" s="1" t="s">
        <v>352</v>
      </c>
      <c r="H226" s="1" t="s">
        <v>344</v>
      </c>
      <c r="I226">
        <f>ROUND(ROUND(4000*1.15,4),7)</f>
        <v>4600</v>
      </c>
      <c r="J226">
        <v>0</v>
      </c>
      <c r="K226">
        <f>ROUND(ROUND(4000*1.15,4),7)</f>
        <v>4600</v>
      </c>
      <c r="O226">
        <f t="shared" si="72"/>
        <v>629464</v>
      </c>
      <c r="P226">
        <f t="shared" si="73"/>
        <v>629464</v>
      </c>
      <c r="Q226">
        <f t="shared" si="74"/>
        <v>0</v>
      </c>
      <c r="R226">
        <f t="shared" si="75"/>
        <v>0</v>
      </c>
      <c r="S226">
        <f t="shared" si="76"/>
        <v>0</v>
      </c>
      <c r="T226">
        <f t="shared" si="77"/>
        <v>0</v>
      </c>
      <c r="U226">
        <f t="shared" si="78"/>
        <v>0</v>
      </c>
      <c r="V226">
        <f t="shared" si="79"/>
        <v>0</v>
      </c>
      <c r="W226">
        <f t="shared" si="80"/>
        <v>0</v>
      </c>
      <c r="X226">
        <f t="shared" si="81"/>
        <v>0</v>
      </c>
      <c r="Y226">
        <f t="shared" si="82"/>
        <v>0</v>
      </c>
      <c r="AA226">
        <v>230184460</v>
      </c>
      <c r="AB226">
        <f t="shared" si="83"/>
        <v>136.84</v>
      </c>
      <c r="AC226">
        <f t="shared" si="84"/>
        <v>136.84</v>
      </c>
      <c r="AD226">
        <f t="shared" si="85"/>
        <v>0</v>
      </c>
      <c r="AE226">
        <f t="shared" si="86"/>
        <v>0</v>
      </c>
      <c r="AF226">
        <f t="shared" si="87"/>
        <v>0</v>
      </c>
      <c r="AG226">
        <f t="shared" si="88"/>
        <v>0</v>
      </c>
      <c r="AH226">
        <f t="shared" si="89"/>
        <v>0</v>
      </c>
      <c r="AI226">
        <f t="shared" si="90"/>
        <v>0</v>
      </c>
      <c r="AJ226">
        <f t="shared" si="91"/>
        <v>0</v>
      </c>
      <c r="AK226">
        <v>136.84</v>
      </c>
      <c r="AL226">
        <v>136.84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s="1" t="s">
        <v>2</v>
      </c>
      <c r="BE226" s="1" t="s">
        <v>2</v>
      </c>
      <c r="BF226" s="1" t="s">
        <v>2</v>
      </c>
      <c r="BG226" s="1" t="s">
        <v>2</v>
      </c>
      <c r="BH226">
        <v>3</v>
      </c>
      <c r="BI226">
        <v>1</v>
      </c>
      <c r="BJ226" s="1" t="s">
        <v>353</v>
      </c>
      <c r="BM226">
        <v>500001</v>
      </c>
      <c r="BN226">
        <v>0</v>
      </c>
      <c r="BO226" s="1" t="s">
        <v>357</v>
      </c>
      <c r="BP226">
        <v>1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s="1" t="s">
        <v>2</v>
      </c>
      <c r="BZ226">
        <v>0</v>
      </c>
      <c r="CA226">
        <v>0</v>
      </c>
      <c r="CB226" s="1" t="s">
        <v>2</v>
      </c>
      <c r="CE226">
        <v>0</v>
      </c>
      <c r="CF226">
        <v>0</v>
      </c>
      <c r="CG226">
        <v>0</v>
      </c>
      <c r="CM226">
        <v>0</v>
      </c>
      <c r="CN226" s="1" t="s">
        <v>2</v>
      </c>
      <c r="CO226">
        <v>0</v>
      </c>
      <c r="CP226">
        <f t="shared" si="92"/>
        <v>629464</v>
      </c>
      <c r="CQ226">
        <f t="shared" si="93"/>
        <v>136.84</v>
      </c>
      <c r="CR226">
        <f t="shared" si="94"/>
        <v>0</v>
      </c>
      <c r="CS226">
        <f t="shared" si="95"/>
        <v>0</v>
      </c>
      <c r="CT226">
        <f t="shared" si="96"/>
        <v>0</v>
      </c>
      <c r="CU226">
        <f t="shared" si="97"/>
        <v>0</v>
      </c>
      <c r="CV226">
        <f t="shared" si="98"/>
        <v>0</v>
      </c>
      <c r="CW226">
        <f t="shared" si="99"/>
        <v>0</v>
      </c>
      <c r="CX226">
        <f t="shared" si="100"/>
        <v>0</v>
      </c>
      <c r="CY226">
        <f t="shared" si="101"/>
        <v>0</v>
      </c>
      <c r="CZ226">
        <f t="shared" si="102"/>
        <v>0</v>
      </c>
      <c r="DC226" s="1" t="s">
        <v>2</v>
      </c>
      <c r="DD226" s="1" t="s">
        <v>2</v>
      </c>
      <c r="DE226" s="1" t="s">
        <v>2</v>
      </c>
      <c r="DF226" s="1" t="s">
        <v>2</v>
      </c>
      <c r="DG226" s="1" t="s">
        <v>2</v>
      </c>
      <c r="DH226" s="1" t="s">
        <v>2</v>
      </c>
      <c r="DI226" s="1" t="s">
        <v>2</v>
      </c>
      <c r="DJ226" s="1" t="s">
        <v>2</v>
      </c>
      <c r="DK226" s="1" t="s">
        <v>2</v>
      </c>
      <c r="DL226" s="1" t="s">
        <v>2</v>
      </c>
      <c r="DM226" s="1" t="s">
        <v>2</v>
      </c>
      <c r="DN226">
        <v>0</v>
      </c>
      <c r="DO226">
        <v>0</v>
      </c>
      <c r="DP226">
        <v>1</v>
      </c>
      <c r="DQ226">
        <v>1</v>
      </c>
      <c r="DU226">
        <v>1007</v>
      </c>
      <c r="DV226" s="1" t="s">
        <v>344</v>
      </c>
      <c r="DW226" s="1" t="s">
        <v>344</v>
      </c>
      <c r="DX226">
        <v>1</v>
      </c>
      <c r="DY226" s="1" t="s">
        <v>2</v>
      </c>
      <c r="DZ226" s="1" t="s">
        <v>2</v>
      </c>
      <c r="EA226" s="1" t="s">
        <v>2</v>
      </c>
      <c r="EB226" s="1" t="s">
        <v>2</v>
      </c>
      <c r="EC226" s="1" t="s">
        <v>2</v>
      </c>
      <c r="ED226" s="1" t="s">
        <v>2</v>
      </c>
      <c r="EE226">
        <v>224907766</v>
      </c>
      <c r="EF226">
        <v>8</v>
      </c>
      <c r="EG226" s="1" t="s">
        <v>354</v>
      </c>
      <c r="EH226">
        <v>0</v>
      </c>
      <c r="EI226" s="1" t="s">
        <v>2</v>
      </c>
      <c r="EJ226">
        <v>1</v>
      </c>
      <c r="EK226">
        <v>500001</v>
      </c>
      <c r="EL226" s="1" t="s">
        <v>355</v>
      </c>
      <c r="EM226" s="1" t="s">
        <v>356</v>
      </c>
      <c r="EN226" s="1" t="s">
        <v>2</v>
      </c>
      <c r="EO226" s="1" t="s">
        <v>2</v>
      </c>
      <c r="EQ226">
        <v>1835008</v>
      </c>
      <c r="ER226">
        <v>136.84</v>
      </c>
      <c r="ES226">
        <v>136.84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103"/>
        <v>0</v>
      </c>
      <c r="FS226">
        <v>0</v>
      </c>
      <c r="FX226">
        <v>0</v>
      </c>
      <c r="FY226">
        <v>0</v>
      </c>
      <c r="GA226" s="1" t="s">
        <v>2</v>
      </c>
      <c r="GD226">
        <v>1</v>
      </c>
      <c r="GF226">
        <v>-915065488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104"/>
        <v>0</v>
      </c>
      <c r="GM226">
        <f t="shared" si="105"/>
        <v>629464</v>
      </c>
      <c r="GN226">
        <f t="shared" si="106"/>
        <v>629464</v>
      </c>
      <c r="GO226">
        <f t="shared" si="107"/>
        <v>0</v>
      </c>
      <c r="GP226">
        <f t="shared" si="108"/>
        <v>0</v>
      </c>
      <c r="GR226">
        <v>0</v>
      </c>
      <c r="GS226">
        <v>3</v>
      </c>
      <c r="GT226">
        <v>0</v>
      </c>
      <c r="GU226" s="1" t="s">
        <v>2</v>
      </c>
      <c r="GV226">
        <f t="shared" si="109"/>
        <v>0</v>
      </c>
      <c r="GW226">
        <v>1</v>
      </c>
      <c r="GX226">
        <f t="shared" si="110"/>
        <v>0</v>
      </c>
      <c r="HA226">
        <v>0</v>
      </c>
      <c r="HB226">
        <v>0</v>
      </c>
      <c r="HC226">
        <f t="shared" si="111"/>
        <v>0</v>
      </c>
      <c r="HE226" s="1" t="s">
        <v>2</v>
      </c>
      <c r="HF226" s="1" t="s">
        <v>2</v>
      </c>
      <c r="HI226">
        <f t="shared" si="112"/>
        <v>0</v>
      </c>
      <c r="HJ226">
        <f t="shared" si="113"/>
        <v>0</v>
      </c>
      <c r="HK226">
        <f t="shared" si="114"/>
        <v>0</v>
      </c>
      <c r="HL226">
        <f t="shared" si="115"/>
        <v>0</v>
      </c>
      <c r="HM226" s="1" t="s">
        <v>2</v>
      </c>
      <c r="HN226" s="1" t="s">
        <v>2</v>
      </c>
      <c r="HO226" s="1" t="s">
        <v>2</v>
      </c>
      <c r="HP226" s="1" t="s">
        <v>2</v>
      </c>
      <c r="HQ226" s="1" t="s">
        <v>2</v>
      </c>
      <c r="IK226">
        <v>0</v>
      </c>
    </row>
    <row r="227" spans="1:245" x14ac:dyDescent="0.25">
      <c r="A227">
        <v>17</v>
      </c>
      <c r="B227">
        <v>1</v>
      </c>
      <c r="C227">
        <f>ROW(SmtRes!A55)</f>
        <v>55</v>
      </c>
      <c r="D227">
        <f>ROW(EtalonRes!A58)</f>
        <v>58</v>
      </c>
      <c r="E227" s="1" t="s">
        <v>358</v>
      </c>
      <c r="F227" s="1" t="s">
        <v>359</v>
      </c>
      <c r="G227" s="1" t="s">
        <v>360</v>
      </c>
      <c r="H227" s="1" t="s">
        <v>344</v>
      </c>
      <c r="I227">
        <v>4000</v>
      </c>
      <c r="J227">
        <v>0</v>
      </c>
      <c r="K227">
        <v>4000</v>
      </c>
      <c r="O227">
        <f t="shared" si="72"/>
        <v>58640</v>
      </c>
      <c r="P227">
        <f t="shared" si="73"/>
        <v>1480</v>
      </c>
      <c r="Q227">
        <f t="shared" si="74"/>
        <v>32400</v>
      </c>
      <c r="R227">
        <f t="shared" si="75"/>
        <v>3240</v>
      </c>
      <c r="S227">
        <f t="shared" si="76"/>
        <v>24760</v>
      </c>
      <c r="T227">
        <f t="shared" si="77"/>
        <v>0</v>
      </c>
      <c r="U227">
        <f t="shared" si="78"/>
        <v>3120</v>
      </c>
      <c r="V227">
        <f t="shared" si="79"/>
        <v>280</v>
      </c>
      <c r="W227">
        <f t="shared" si="80"/>
        <v>0</v>
      </c>
      <c r="X227">
        <f t="shared" si="81"/>
        <v>30800</v>
      </c>
      <c r="Y227">
        <f t="shared" si="82"/>
        <v>19320</v>
      </c>
      <c r="AA227">
        <v>230182696</v>
      </c>
      <c r="AB227">
        <f t="shared" si="83"/>
        <v>14.66</v>
      </c>
      <c r="AC227">
        <f t="shared" si="84"/>
        <v>0.37</v>
      </c>
      <c r="AD227">
        <f t="shared" si="85"/>
        <v>8.1</v>
      </c>
      <c r="AE227">
        <f t="shared" si="86"/>
        <v>0.81</v>
      </c>
      <c r="AF227">
        <f t="shared" si="87"/>
        <v>6.19</v>
      </c>
      <c r="AG227">
        <f t="shared" si="88"/>
        <v>0</v>
      </c>
      <c r="AH227">
        <f t="shared" si="89"/>
        <v>0.78</v>
      </c>
      <c r="AI227">
        <f t="shared" si="90"/>
        <v>7.0000000000000007E-2</v>
      </c>
      <c r="AJ227">
        <f t="shared" si="91"/>
        <v>0</v>
      </c>
      <c r="AK227">
        <v>14.66</v>
      </c>
      <c r="AL227">
        <v>0.37</v>
      </c>
      <c r="AM227">
        <v>8.1</v>
      </c>
      <c r="AN227">
        <v>0.81</v>
      </c>
      <c r="AO227">
        <v>6.19</v>
      </c>
      <c r="AP227">
        <v>0</v>
      </c>
      <c r="AQ227">
        <v>0.78</v>
      </c>
      <c r="AR227">
        <v>7.0000000000000007E-2</v>
      </c>
      <c r="AS227">
        <v>0</v>
      </c>
      <c r="AT227">
        <v>110</v>
      </c>
      <c r="AU227">
        <v>69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s="1" t="s">
        <v>2</v>
      </c>
      <c r="BE227" s="1" t="s">
        <v>2</v>
      </c>
      <c r="BF227" s="1" t="s">
        <v>2</v>
      </c>
      <c r="BG227" s="1" t="s">
        <v>2</v>
      </c>
      <c r="BH227">
        <v>0</v>
      </c>
      <c r="BI227">
        <v>1</v>
      </c>
      <c r="BJ227" s="1" t="s">
        <v>361</v>
      </c>
      <c r="BM227">
        <v>8001</v>
      </c>
      <c r="BN227">
        <v>0</v>
      </c>
      <c r="BO227" s="1" t="s">
        <v>2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s="1" t="s">
        <v>2</v>
      </c>
      <c r="BZ227">
        <v>110</v>
      </c>
      <c r="CA227">
        <v>69</v>
      </c>
      <c r="CB227" s="1" t="s">
        <v>2</v>
      </c>
      <c r="CE227">
        <v>0</v>
      </c>
      <c r="CF227">
        <v>0</v>
      </c>
      <c r="CG227">
        <v>0</v>
      </c>
      <c r="CM227">
        <v>0</v>
      </c>
      <c r="CN227" s="1" t="s">
        <v>2</v>
      </c>
      <c r="CO227">
        <v>0</v>
      </c>
      <c r="CP227">
        <f t="shared" si="92"/>
        <v>58640</v>
      </c>
      <c r="CQ227">
        <f t="shared" si="93"/>
        <v>0.37</v>
      </c>
      <c r="CR227">
        <f t="shared" si="94"/>
        <v>8.1</v>
      </c>
      <c r="CS227">
        <f t="shared" si="95"/>
        <v>0.81</v>
      </c>
      <c r="CT227">
        <f t="shared" si="96"/>
        <v>6.19</v>
      </c>
      <c r="CU227">
        <f t="shared" si="97"/>
        <v>0</v>
      </c>
      <c r="CV227">
        <f t="shared" si="98"/>
        <v>0.78</v>
      </c>
      <c r="CW227">
        <f t="shared" si="99"/>
        <v>7.0000000000000007E-2</v>
      </c>
      <c r="CX227">
        <f t="shared" si="100"/>
        <v>0</v>
      </c>
      <c r="CY227">
        <f t="shared" si="101"/>
        <v>30800</v>
      </c>
      <c r="CZ227">
        <f t="shared" si="102"/>
        <v>19320</v>
      </c>
      <c r="DC227" s="1" t="s">
        <v>2</v>
      </c>
      <c r="DD227" s="1" t="s">
        <v>2</v>
      </c>
      <c r="DE227" s="1" t="s">
        <v>2</v>
      </c>
      <c r="DF227" s="1" t="s">
        <v>2</v>
      </c>
      <c r="DG227" s="1" t="s">
        <v>2</v>
      </c>
      <c r="DH227" s="1" t="s">
        <v>2</v>
      </c>
      <c r="DI227" s="1" t="s">
        <v>2</v>
      </c>
      <c r="DJ227" s="1" t="s">
        <v>2</v>
      </c>
      <c r="DK227" s="1" t="s">
        <v>2</v>
      </c>
      <c r="DL227" s="1" t="s">
        <v>2</v>
      </c>
      <c r="DM227" s="1" t="s">
        <v>2</v>
      </c>
      <c r="DN227">
        <v>0</v>
      </c>
      <c r="DO227">
        <v>0</v>
      </c>
      <c r="DP227">
        <v>1</v>
      </c>
      <c r="DQ227">
        <v>1</v>
      </c>
      <c r="DU227">
        <v>1007</v>
      </c>
      <c r="DV227" s="1" t="s">
        <v>344</v>
      </c>
      <c r="DW227" s="1" t="s">
        <v>344</v>
      </c>
      <c r="DX227">
        <v>1</v>
      </c>
      <c r="DY227" s="1" t="s">
        <v>2</v>
      </c>
      <c r="DZ227" s="1" t="s">
        <v>2</v>
      </c>
      <c r="EA227" s="1" t="s">
        <v>2</v>
      </c>
      <c r="EB227" s="1" t="s">
        <v>2</v>
      </c>
      <c r="EC227" s="1" t="s">
        <v>2</v>
      </c>
      <c r="ED227" s="1" t="s">
        <v>2</v>
      </c>
      <c r="EE227">
        <v>224907831</v>
      </c>
      <c r="EF227">
        <v>2</v>
      </c>
      <c r="EG227" s="1" t="s">
        <v>26</v>
      </c>
      <c r="EH227">
        <v>8</v>
      </c>
      <c r="EI227" s="1" t="s">
        <v>346</v>
      </c>
      <c r="EJ227">
        <v>1</v>
      </c>
      <c r="EK227">
        <v>8001</v>
      </c>
      <c r="EL227" s="1" t="s">
        <v>346</v>
      </c>
      <c r="EM227" s="1" t="s">
        <v>347</v>
      </c>
      <c r="EN227" s="1" t="s">
        <v>2</v>
      </c>
      <c r="EO227" s="1" t="s">
        <v>2</v>
      </c>
      <c r="EQ227">
        <v>0</v>
      </c>
      <c r="ER227">
        <v>14.66</v>
      </c>
      <c r="ES227">
        <v>0.37</v>
      </c>
      <c r="ET227">
        <v>8.1</v>
      </c>
      <c r="EU227">
        <v>0.81</v>
      </c>
      <c r="EV227">
        <v>6.19</v>
      </c>
      <c r="EW227">
        <v>0.78</v>
      </c>
      <c r="EX227">
        <v>7.0000000000000007E-2</v>
      </c>
      <c r="EY227">
        <v>0</v>
      </c>
      <c r="FQ227">
        <v>0</v>
      </c>
      <c r="FR227">
        <f t="shared" si="103"/>
        <v>0</v>
      </c>
      <c r="FS227">
        <v>0</v>
      </c>
      <c r="FX227">
        <v>110</v>
      </c>
      <c r="FY227">
        <v>69</v>
      </c>
      <c r="GA227" s="1" t="s">
        <v>2</v>
      </c>
      <c r="GD227">
        <v>1</v>
      </c>
      <c r="GF227">
        <v>-1563423511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04"/>
        <v>0</v>
      </c>
      <c r="GM227">
        <f t="shared" si="105"/>
        <v>108760</v>
      </c>
      <c r="GN227">
        <f t="shared" si="106"/>
        <v>108760</v>
      </c>
      <c r="GO227">
        <f t="shared" si="107"/>
        <v>0</v>
      </c>
      <c r="GP227">
        <f t="shared" si="108"/>
        <v>0</v>
      </c>
      <c r="GR227">
        <v>0</v>
      </c>
      <c r="GS227">
        <v>3</v>
      </c>
      <c r="GT227">
        <v>0</v>
      </c>
      <c r="GU227" s="1" t="s">
        <v>2</v>
      </c>
      <c r="GV227">
        <f t="shared" si="109"/>
        <v>0</v>
      </c>
      <c r="GW227">
        <v>1</v>
      </c>
      <c r="GX227">
        <f t="shared" si="110"/>
        <v>0</v>
      </c>
      <c r="HA227">
        <v>0</v>
      </c>
      <c r="HB227">
        <v>0</v>
      </c>
      <c r="HC227">
        <f t="shared" si="111"/>
        <v>0</v>
      </c>
      <c r="HE227" s="1" t="s">
        <v>2</v>
      </c>
      <c r="HF227" s="1" t="s">
        <v>2</v>
      </c>
      <c r="HI227">
        <f t="shared" si="112"/>
        <v>3240</v>
      </c>
      <c r="HJ227">
        <f t="shared" si="113"/>
        <v>24760</v>
      </c>
      <c r="HK227">
        <f t="shared" si="114"/>
        <v>30800</v>
      </c>
      <c r="HL227">
        <f t="shared" si="115"/>
        <v>19320</v>
      </c>
      <c r="HM227" s="1" t="s">
        <v>2</v>
      </c>
      <c r="HN227" s="1" t="s">
        <v>348</v>
      </c>
      <c r="HO227" s="1" t="s">
        <v>349</v>
      </c>
      <c r="HP227" s="1" t="s">
        <v>346</v>
      </c>
      <c r="HQ227" s="1" t="s">
        <v>346</v>
      </c>
      <c r="IK227">
        <v>0</v>
      </c>
    </row>
    <row r="228" spans="1:245" x14ac:dyDescent="0.25">
      <c r="A228">
        <v>17</v>
      </c>
      <c r="B228">
        <v>1</v>
      </c>
      <c r="C228">
        <f>ROW(SmtRes!A60)</f>
        <v>60</v>
      </c>
      <c r="D228">
        <f>ROW(EtalonRes!A64)</f>
        <v>64</v>
      </c>
      <c r="E228" s="1" t="s">
        <v>358</v>
      </c>
      <c r="F228" s="1" t="s">
        <v>359</v>
      </c>
      <c r="G228" s="1" t="s">
        <v>360</v>
      </c>
      <c r="H228" s="1" t="s">
        <v>344</v>
      </c>
      <c r="I228">
        <v>4000</v>
      </c>
      <c r="J228">
        <v>0</v>
      </c>
      <c r="K228">
        <v>4000</v>
      </c>
      <c r="O228">
        <f t="shared" si="72"/>
        <v>58640</v>
      </c>
      <c r="P228">
        <f t="shared" si="73"/>
        <v>1480</v>
      </c>
      <c r="Q228">
        <f t="shared" si="74"/>
        <v>32400</v>
      </c>
      <c r="R228">
        <f t="shared" si="75"/>
        <v>3240</v>
      </c>
      <c r="S228">
        <f t="shared" si="76"/>
        <v>24760</v>
      </c>
      <c r="T228">
        <f t="shared" si="77"/>
        <v>0</v>
      </c>
      <c r="U228">
        <f t="shared" si="78"/>
        <v>3120</v>
      </c>
      <c r="V228">
        <f t="shared" si="79"/>
        <v>280</v>
      </c>
      <c r="W228">
        <f t="shared" si="80"/>
        <v>0</v>
      </c>
      <c r="X228">
        <f t="shared" si="81"/>
        <v>30800</v>
      </c>
      <c r="Y228">
        <f t="shared" si="82"/>
        <v>19320</v>
      </c>
      <c r="AA228">
        <v>230184460</v>
      </c>
      <c r="AB228">
        <f t="shared" si="83"/>
        <v>14.66</v>
      </c>
      <c r="AC228">
        <f t="shared" si="84"/>
        <v>0.37</v>
      </c>
      <c r="AD228">
        <f t="shared" si="85"/>
        <v>8.1</v>
      </c>
      <c r="AE228">
        <f t="shared" si="86"/>
        <v>0.81</v>
      </c>
      <c r="AF228">
        <f t="shared" si="87"/>
        <v>6.19</v>
      </c>
      <c r="AG228">
        <f t="shared" si="88"/>
        <v>0</v>
      </c>
      <c r="AH228">
        <f t="shared" si="89"/>
        <v>0.78</v>
      </c>
      <c r="AI228">
        <f t="shared" si="90"/>
        <v>7.0000000000000007E-2</v>
      </c>
      <c r="AJ228">
        <f t="shared" si="91"/>
        <v>0</v>
      </c>
      <c r="AK228">
        <v>14.66</v>
      </c>
      <c r="AL228">
        <v>0.37</v>
      </c>
      <c r="AM228">
        <v>8.1</v>
      </c>
      <c r="AN228">
        <v>0.81</v>
      </c>
      <c r="AO228">
        <v>6.19</v>
      </c>
      <c r="AP228">
        <v>0</v>
      </c>
      <c r="AQ228">
        <v>0.78</v>
      </c>
      <c r="AR228">
        <v>7.0000000000000007E-2</v>
      </c>
      <c r="AS228">
        <v>0</v>
      </c>
      <c r="AT228">
        <v>110</v>
      </c>
      <c r="AU228">
        <v>69</v>
      </c>
      <c r="AV228">
        <v>1</v>
      </c>
      <c r="AW228">
        <v>1</v>
      </c>
      <c r="AZ228">
        <v>1</v>
      </c>
      <c r="BA228">
        <v>37.64</v>
      </c>
      <c r="BB228">
        <v>1</v>
      </c>
      <c r="BC228">
        <v>1</v>
      </c>
      <c r="BD228" s="1" t="s">
        <v>2</v>
      </c>
      <c r="BE228" s="1" t="s">
        <v>2</v>
      </c>
      <c r="BF228" s="1" t="s">
        <v>2</v>
      </c>
      <c r="BG228" s="1" t="s">
        <v>2</v>
      </c>
      <c r="BH228">
        <v>0</v>
      </c>
      <c r="BI228">
        <v>1</v>
      </c>
      <c r="BJ228" s="1" t="s">
        <v>361</v>
      </c>
      <c r="BM228">
        <v>8001</v>
      </c>
      <c r="BN228">
        <v>0</v>
      </c>
      <c r="BO228" s="1" t="s">
        <v>31</v>
      </c>
      <c r="BP228">
        <v>1</v>
      </c>
      <c r="BQ228">
        <v>2</v>
      </c>
      <c r="BR228">
        <v>0</v>
      </c>
      <c r="BS228">
        <v>37.64</v>
      </c>
      <c r="BT228">
        <v>1</v>
      </c>
      <c r="BU228">
        <v>1</v>
      </c>
      <c r="BV228">
        <v>1</v>
      </c>
      <c r="BW228">
        <v>1</v>
      </c>
      <c r="BX228">
        <v>1</v>
      </c>
      <c r="BY228" s="1" t="s">
        <v>2</v>
      </c>
      <c r="BZ228">
        <v>110</v>
      </c>
      <c r="CA228">
        <v>69</v>
      </c>
      <c r="CB228" s="1" t="s">
        <v>2</v>
      </c>
      <c r="CE228">
        <v>0</v>
      </c>
      <c r="CF228">
        <v>0</v>
      </c>
      <c r="CG228">
        <v>0</v>
      </c>
      <c r="CM228">
        <v>0</v>
      </c>
      <c r="CN228" s="1" t="s">
        <v>2</v>
      </c>
      <c r="CO228">
        <v>0</v>
      </c>
      <c r="CP228">
        <f t="shared" si="92"/>
        <v>58640</v>
      </c>
      <c r="CQ228">
        <f t="shared" si="93"/>
        <v>0.37</v>
      </c>
      <c r="CR228">
        <f t="shared" si="94"/>
        <v>8.1</v>
      </c>
      <c r="CS228">
        <f t="shared" si="95"/>
        <v>0.81</v>
      </c>
      <c r="CT228">
        <f t="shared" si="96"/>
        <v>6.19</v>
      </c>
      <c r="CU228">
        <f t="shared" si="97"/>
        <v>0</v>
      </c>
      <c r="CV228">
        <f t="shared" si="98"/>
        <v>0.78</v>
      </c>
      <c r="CW228">
        <f t="shared" si="99"/>
        <v>7.0000000000000007E-2</v>
      </c>
      <c r="CX228">
        <f t="shared" si="100"/>
        <v>0</v>
      </c>
      <c r="CY228">
        <f t="shared" si="101"/>
        <v>30800</v>
      </c>
      <c r="CZ228">
        <f t="shared" si="102"/>
        <v>19320</v>
      </c>
      <c r="DC228" s="1" t="s">
        <v>2</v>
      </c>
      <c r="DD228" s="1" t="s">
        <v>2</v>
      </c>
      <c r="DE228" s="1" t="s">
        <v>2</v>
      </c>
      <c r="DF228" s="1" t="s">
        <v>2</v>
      </c>
      <c r="DG228" s="1" t="s">
        <v>2</v>
      </c>
      <c r="DH228" s="1" t="s">
        <v>2</v>
      </c>
      <c r="DI228" s="1" t="s">
        <v>2</v>
      </c>
      <c r="DJ228" s="1" t="s">
        <v>2</v>
      </c>
      <c r="DK228" s="1" t="s">
        <v>2</v>
      </c>
      <c r="DL228" s="1" t="s">
        <v>2</v>
      </c>
      <c r="DM228" s="1" t="s">
        <v>2</v>
      </c>
      <c r="DN228">
        <v>0</v>
      </c>
      <c r="DO228">
        <v>0</v>
      </c>
      <c r="DP228">
        <v>1</v>
      </c>
      <c r="DQ228">
        <v>1</v>
      </c>
      <c r="DU228">
        <v>1007</v>
      </c>
      <c r="DV228" s="1" t="s">
        <v>344</v>
      </c>
      <c r="DW228" s="1" t="s">
        <v>344</v>
      </c>
      <c r="DX228">
        <v>1</v>
      </c>
      <c r="DY228" s="1" t="s">
        <v>2</v>
      </c>
      <c r="DZ228" s="1" t="s">
        <v>2</v>
      </c>
      <c r="EA228" s="1" t="s">
        <v>2</v>
      </c>
      <c r="EB228" s="1" t="s">
        <v>2</v>
      </c>
      <c r="EC228" s="1" t="s">
        <v>2</v>
      </c>
      <c r="ED228" s="1" t="s">
        <v>2</v>
      </c>
      <c r="EE228">
        <v>224907831</v>
      </c>
      <c r="EF228">
        <v>2</v>
      </c>
      <c r="EG228" s="1" t="s">
        <v>26</v>
      </c>
      <c r="EH228">
        <v>8</v>
      </c>
      <c r="EI228" s="1" t="s">
        <v>346</v>
      </c>
      <c r="EJ228">
        <v>1</v>
      </c>
      <c r="EK228">
        <v>8001</v>
      </c>
      <c r="EL228" s="1" t="s">
        <v>346</v>
      </c>
      <c r="EM228" s="1" t="s">
        <v>347</v>
      </c>
      <c r="EN228" s="1" t="s">
        <v>2</v>
      </c>
      <c r="EO228" s="1" t="s">
        <v>2</v>
      </c>
      <c r="EQ228">
        <v>0</v>
      </c>
      <c r="ER228">
        <v>14.66</v>
      </c>
      <c r="ES228">
        <v>0.37</v>
      </c>
      <c r="ET228">
        <v>8.1</v>
      </c>
      <c r="EU228">
        <v>0.81</v>
      </c>
      <c r="EV228">
        <v>6.19</v>
      </c>
      <c r="EW228">
        <v>0.78</v>
      </c>
      <c r="EX228">
        <v>7.0000000000000007E-2</v>
      </c>
      <c r="EY228">
        <v>0</v>
      </c>
      <c r="FQ228">
        <v>0</v>
      </c>
      <c r="FR228">
        <f t="shared" si="103"/>
        <v>0</v>
      </c>
      <c r="FS228">
        <v>0</v>
      </c>
      <c r="FX228">
        <v>110</v>
      </c>
      <c r="FY228">
        <v>69</v>
      </c>
      <c r="GA228" s="1" t="s">
        <v>2</v>
      </c>
      <c r="GD228">
        <v>1</v>
      </c>
      <c r="GF228">
        <v>-1563423511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104"/>
        <v>0</v>
      </c>
      <c r="GM228">
        <f t="shared" si="105"/>
        <v>108760</v>
      </c>
      <c r="GN228">
        <f t="shared" si="106"/>
        <v>108760</v>
      </c>
      <c r="GO228">
        <f t="shared" si="107"/>
        <v>0</v>
      </c>
      <c r="GP228">
        <f t="shared" si="108"/>
        <v>0</v>
      </c>
      <c r="GR228">
        <v>0</v>
      </c>
      <c r="GS228">
        <v>3</v>
      </c>
      <c r="GT228">
        <v>0</v>
      </c>
      <c r="GU228" s="1" t="s">
        <v>2</v>
      </c>
      <c r="GV228">
        <f t="shared" si="109"/>
        <v>0</v>
      </c>
      <c r="GW228">
        <v>1</v>
      </c>
      <c r="GX228">
        <f t="shared" si="110"/>
        <v>0</v>
      </c>
      <c r="HA228">
        <v>0</v>
      </c>
      <c r="HB228">
        <v>0</v>
      </c>
      <c r="HC228">
        <f t="shared" si="111"/>
        <v>0</v>
      </c>
      <c r="HE228" s="1" t="s">
        <v>2</v>
      </c>
      <c r="HF228" s="1" t="s">
        <v>2</v>
      </c>
      <c r="HI228">
        <f t="shared" si="112"/>
        <v>121954</v>
      </c>
      <c r="HJ228">
        <f t="shared" si="113"/>
        <v>931966</v>
      </c>
      <c r="HK228">
        <f t="shared" si="114"/>
        <v>1159312</v>
      </c>
      <c r="HL228">
        <f t="shared" si="115"/>
        <v>727205</v>
      </c>
      <c r="HM228" s="1" t="s">
        <v>2</v>
      </c>
      <c r="HN228" s="1" t="s">
        <v>348</v>
      </c>
      <c r="HO228" s="1" t="s">
        <v>349</v>
      </c>
      <c r="HP228" s="1" t="s">
        <v>346</v>
      </c>
      <c r="HQ228" s="1" t="s">
        <v>346</v>
      </c>
      <c r="IK228">
        <v>0</v>
      </c>
    </row>
    <row r="229" spans="1:245" x14ac:dyDescent="0.25">
      <c r="A229">
        <v>17</v>
      </c>
      <c r="B229">
        <v>1</v>
      </c>
      <c r="E229" s="1" t="s">
        <v>362</v>
      </c>
      <c r="F229" s="1" t="s">
        <v>363</v>
      </c>
      <c r="G229" s="1" t="s">
        <v>364</v>
      </c>
      <c r="H229" s="1" t="s">
        <v>344</v>
      </c>
      <c r="I229">
        <f>ROUND(ROUND(4000*1.11,4),7)</f>
        <v>4440</v>
      </c>
      <c r="J229">
        <v>0</v>
      </c>
      <c r="K229">
        <f>ROUND(ROUND(4000*1.11,4),7)</f>
        <v>4440</v>
      </c>
      <c r="O229">
        <f t="shared" si="72"/>
        <v>313464</v>
      </c>
      <c r="P229">
        <f t="shared" si="73"/>
        <v>313464</v>
      </c>
      <c r="Q229">
        <f t="shared" si="74"/>
        <v>0</v>
      </c>
      <c r="R229">
        <f t="shared" si="75"/>
        <v>0</v>
      </c>
      <c r="S229">
        <f t="shared" si="76"/>
        <v>0</v>
      </c>
      <c r="T229">
        <f t="shared" si="77"/>
        <v>0</v>
      </c>
      <c r="U229">
        <f t="shared" si="78"/>
        <v>0</v>
      </c>
      <c r="V229">
        <f t="shared" si="79"/>
        <v>0</v>
      </c>
      <c r="W229">
        <f t="shared" si="80"/>
        <v>0</v>
      </c>
      <c r="X229">
        <f t="shared" si="81"/>
        <v>0</v>
      </c>
      <c r="Y229">
        <f t="shared" si="82"/>
        <v>0</v>
      </c>
      <c r="AA229">
        <v>230182696</v>
      </c>
      <c r="AB229">
        <f t="shared" si="83"/>
        <v>70.599999999999994</v>
      </c>
      <c r="AC229">
        <f t="shared" si="84"/>
        <v>70.599999999999994</v>
      </c>
      <c r="AD229">
        <f t="shared" si="85"/>
        <v>0</v>
      </c>
      <c r="AE229">
        <f t="shared" si="86"/>
        <v>0</v>
      </c>
      <c r="AF229">
        <f t="shared" si="87"/>
        <v>0</v>
      </c>
      <c r="AG229">
        <f t="shared" si="88"/>
        <v>0</v>
      </c>
      <c r="AH229">
        <f t="shared" si="89"/>
        <v>0</v>
      </c>
      <c r="AI229">
        <f t="shared" si="90"/>
        <v>0</v>
      </c>
      <c r="AJ229">
        <f t="shared" si="91"/>
        <v>0</v>
      </c>
      <c r="AK229">
        <v>70.599999999999994</v>
      </c>
      <c r="AL229">
        <v>70.599999999999994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s="1" t="s">
        <v>2</v>
      </c>
      <c r="BE229" s="1" t="s">
        <v>2</v>
      </c>
      <c r="BF229" s="1" t="s">
        <v>2</v>
      </c>
      <c r="BG229" s="1" t="s">
        <v>2</v>
      </c>
      <c r="BH229">
        <v>3</v>
      </c>
      <c r="BI229">
        <v>1</v>
      </c>
      <c r="BJ229" s="1" t="s">
        <v>365</v>
      </c>
      <c r="BM229">
        <v>500001</v>
      </c>
      <c r="BN229">
        <v>0</v>
      </c>
      <c r="BO229" s="1" t="s">
        <v>2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s="1" t="s">
        <v>2</v>
      </c>
      <c r="BZ229">
        <v>0</v>
      </c>
      <c r="CA229">
        <v>0</v>
      </c>
      <c r="CB229" s="1" t="s">
        <v>2</v>
      </c>
      <c r="CE229">
        <v>0</v>
      </c>
      <c r="CF229">
        <v>0</v>
      </c>
      <c r="CG229">
        <v>0</v>
      </c>
      <c r="CM229">
        <v>0</v>
      </c>
      <c r="CN229" s="1" t="s">
        <v>2</v>
      </c>
      <c r="CO229">
        <v>0</v>
      </c>
      <c r="CP229">
        <f t="shared" si="92"/>
        <v>313464</v>
      </c>
      <c r="CQ229">
        <f t="shared" si="93"/>
        <v>70.599999999999994</v>
      </c>
      <c r="CR229">
        <f t="shared" si="94"/>
        <v>0</v>
      </c>
      <c r="CS229">
        <f t="shared" si="95"/>
        <v>0</v>
      </c>
      <c r="CT229">
        <f t="shared" si="96"/>
        <v>0</v>
      </c>
      <c r="CU229">
        <f t="shared" si="97"/>
        <v>0</v>
      </c>
      <c r="CV229">
        <f t="shared" si="98"/>
        <v>0</v>
      </c>
      <c r="CW229">
        <f t="shared" si="99"/>
        <v>0</v>
      </c>
      <c r="CX229">
        <f t="shared" si="100"/>
        <v>0</v>
      </c>
      <c r="CY229">
        <f t="shared" si="101"/>
        <v>0</v>
      </c>
      <c r="CZ229">
        <f t="shared" si="102"/>
        <v>0</v>
      </c>
      <c r="DC229" s="1" t="s">
        <v>2</v>
      </c>
      <c r="DD229" s="1" t="s">
        <v>2</v>
      </c>
      <c r="DE229" s="1" t="s">
        <v>2</v>
      </c>
      <c r="DF229" s="1" t="s">
        <v>2</v>
      </c>
      <c r="DG229" s="1" t="s">
        <v>2</v>
      </c>
      <c r="DH229" s="1" t="s">
        <v>2</v>
      </c>
      <c r="DI229" s="1" t="s">
        <v>2</v>
      </c>
      <c r="DJ229" s="1" t="s">
        <v>2</v>
      </c>
      <c r="DK229" s="1" t="s">
        <v>2</v>
      </c>
      <c r="DL229" s="1" t="s">
        <v>2</v>
      </c>
      <c r="DM229" s="1" t="s">
        <v>2</v>
      </c>
      <c r="DN229">
        <v>0</v>
      </c>
      <c r="DO229">
        <v>0</v>
      </c>
      <c r="DP229">
        <v>1</v>
      </c>
      <c r="DQ229">
        <v>1</v>
      </c>
      <c r="DU229">
        <v>1007</v>
      </c>
      <c r="DV229" s="1" t="s">
        <v>344</v>
      </c>
      <c r="DW229" s="1" t="s">
        <v>344</v>
      </c>
      <c r="DX229">
        <v>1</v>
      </c>
      <c r="DY229" s="1" t="s">
        <v>2</v>
      </c>
      <c r="DZ229" s="1" t="s">
        <v>2</v>
      </c>
      <c r="EA229" s="1" t="s">
        <v>2</v>
      </c>
      <c r="EB229" s="1" t="s">
        <v>2</v>
      </c>
      <c r="EC229" s="1" t="s">
        <v>2</v>
      </c>
      <c r="ED229" s="1" t="s">
        <v>2</v>
      </c>
      <c r="EE229">
        <v>224907766</v>
      </c>
      <c r="EF229">
        <v>8</v>
      </c>
      <c r="EG229" s="1" t="s">
        <v>354</v>
      </c>
      <c r="EH229">
        <v>0</v>
      </c>
      <c r="EI229" s="1" t="s">
        <v>2</v>
      </c>
      <c r="EJ229">
        <v>1</v>
      </c>
      <c r="EK229">
        <v>500001</v>
      </c>
      <c r="EL229" s="1" t="s">
        <v>355</v>
      </c>
      <c r="EM229" s="1" t="s">
        <v>356</v>
      </c>
      <c r="EN229" s="1" t="s">
        <v>2</v>
      </c>
      <c r="EO229" s="1" t="s">
        <v>2</v>
      </c>
      <c r="EQ229">
        <v>1835008</v>
      </c>
      <c r="ER229">
        <v>70.599999999999994</v>
      </c>
      <c r="ES229">
        <v>70.599999999999994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103"/>
        <v>0</v>
      </c>
      <c r="FS229">
        <v>0</v>
      </c>
      <c r="FX229">
        <v>0</v>
      </c>
      <c r="FY229">
        <v>0</v>
      </c>
      <c r="GA229" s="1" t="s">
        <v>2</v>
      </c>
      <c r="GD229">
        <v>1</v>
      </c>
      <c r="GF229">
        <v>-2042545171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104"/>
        <v>0</v>
      </c>
      <c r="GM229">
        <f t="shared" si="105"/>
        <v>313464</v>
      </c>
      <c r="GN229">
        <f t="shared" si="106"/>
        <v>313464</v>
      </c>
      <c r="GO229">
        <f t="shared" si="107"/>
        <v>0</v>
      </c>
      <c r="GP229">
        <f t="shared" si="108"/>
        <v>0</v>
      </c>
      <c r="GR229">
        <v>0</v>
      </c>
      <c r="GS229">
        <v>3</v>
      </c>
      <c r="GT229">
        <v>0</v>
      </c>
      <c r="GU229" s="1" t="s">
        <v>2</v>
      </c>
      <c r="GV229">
        <f t="shared" si="109"/>
        <v>0</v>
      </c>
      <c r="GW229">
        <v>1</v>
      </c>
      <c r="GX229">
        <f t="shared" si="110"/>
        <v>0</v>
      </c>
      <c r="HA229">
        <v>0</v>
      </c>
      <c r="HB229">
        <v>0</v>
      </c>
      <c r="HC229">
        <f t="shared" si="111"/>
        <v>0</v>
      </c>
      <c r="HE229" s="1" t="s">
        <v>2</v>
      </c>
      <c r="HF229" s="1" t="s">
        <v>2</v>
      </c>
      <c r="HI229">
        <f t="shared" si="112"/>
        <v>0</v>
      </c>
      <c r="HJ229">
        <f t="shared" si="113"/>
        <v>0</v>
      </c>
      <c r="HK229">
        <f t="shared" si="114"/>
        <v>0</v>
      </c>
      <c r="HL229">
        <f t="shared" si="115"/>
        <v>0</v>
      </c>
      <c r="HM229" s="1" t="s">
        <v>2</v>
      </c>
      <c r="HN229" s="1" t="s">
        <v>2</v>
      </c>
      <c r="HO229" s="1" t="s">
        <v>2</v>
      </c>
      <c r="HP229" s="1" t="s">
        <v>2</v>
      </c>
      <c r="HQ229" s="1" t="s">
        <v>2</v>
      </c>
      <c r="IK229">
        <v>0</v>
      </c>
    </row>
    <row r="230" spans="1:245" x14ac:dyDescent="0.25">
      <c r="A230">
        <v>17</v>
      </c>
      <c r="B230">
        <v>1</v>
      </c>
      <c r="E230" s="1" t="s">
        <v>362</v>
      </c>
      <c r="F230" s="1" t="s">
        <v>363</v>
      </c>
      <c r="G230" s="1" t="s">
        <v>364</v>
      </c>
      <c r="H230" s="1" t="s">
        <v>344</v>
      </c>
      <c r="I230">
        <f>ROUND(ROUND(4000*1.11,4),7)</f>
        <v>4440</v>
      </c>
      <c r="J230">
        <v>0</v>
      </c>
      <c r="K230">
        <f>ROUND(ROUND(4000*1.11,4),7)</f>
        <v>4440</v>
      </c>
      <c r="O230">
        <f t="shared" si="72"/>
        <v>313464</v>
      </c>
      <c r="P230">
        <f t="shared" si="73"/>
        <v>313464</v>
      </c>
      <c r="Q230">
        <f t="shared" si="74"/>
        <v>0</v>
      </c>
      <c r="R230">
        <f t="shared" si="75"/>
        <v>0</v>
      </c>
      <c r="S230">
        <f t="shared" si="76"/>
        <v>0</v>
      </c>
      <c r="T230">
        <f t="shared" si="77"/>
        <v>0</v>
      </c>
      <c r="U230">
        <f t="shared" si="78"/>
        <v>0</v>
      </c>
      <c r="V230">
        <f t="shared" si="79"/>
        <v>0</v>
      </c>
      <c r="W230">
        <f t="shared" si="80"/>
        <v>0</v>
      </c>
      <c r="X230">
        <f t="shared" si="81"/>
        <v>0</v>
      </c>
      <c r="Y230">
        <f t="shared" si="82"/>
        <v>0</v>
      </c>
      <c r="AA230">
        <v>230184460</v>
      </c>
      <c r="AB230">
        <f t="shared" si="83"/>
        <v>70.599999999999994</v>
      </c>
      <c r="AC230">
        <f t="shared" si="84"/>
        <v>70.599999999999994</v>
      </c>
      <c r="AD230">
        <f t="shared" si="85"/>
        <v>0</v>
      </c>
      <c r="AE230">
        <f t="shared" si="86"/>
        <v>0</v>
      </c>
      <c r="AF230">
        <f t="shared" si="87"/>
        <v>0</v>
      </c>
      <c r="AG230">
        <f t="shared" si="88"/>
        <v>0</v>
      </c>
      <c r="AH230">
        <f t="shared" si="89"/>
        <v>0</v>
      </c>
      <c r="AI230">
        <f t="shared" si="90"/>
        <v>0</v>
      </c>
      <c r="AJ230">
        <f t="shared" si="91"/>
        <v>0</v>
      </c>
      <c r="AK230">
        <v>70.599999999999994</v>
      </c>
      <c r="AL230">
        <v>70.599999999999994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s="1" t="s">
        <v>2</v>
      </c>
      <c r="BE230" s="1" t="s">
        <v>2</v>
      </c>
      <c r="BF230" s="1" t="s">
        <v>2</v>
      </c>
      <c r="BG230" s="1" t="s">
        <v>2</v>
      </c>
      <c r="BH230">
        <v>3</v>
      </c>
      <c r="BI230">
        <v>1</v>
      </c>
      <c r="BJ230" s="1" t="s">
        <v>365</v>
      </c>
      <c r="BM230">
        <v>500001</v>
      </c>
      <c r="BN230">
        <v>0</v>
      </c>
      <c r="BO230" s="1" t="s">
        <v>357</v>
      </c>
      <c r="BP230">
        <v>1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s="1" t="s">
        <v>2</v>
      </c>
      <c r="BZ230">
        <v>0</v>
      </c>
      <c r="CA230">
        <v>0</v>
      </c>
      <c r="CB230" s="1" t="s">
        <v>2</v>
      </c>
      <c r="CE230">
        <v>0</v>
      </c>
      <c r="CF230">
        <v>0</v>
      </c>
      <c r="CG230">
        <v>0</v>
      </c>
      <c r="CM230">
        <v>0</v>
      </c>
      <c r="CN230" s="1" t="s">
        <v>2</v>
      </c>
      <c r="CO230">
        <v>0</v>
      </c>
      <c r="CP230">
        <f t="shared" si="92"/>
        <v>313464</v>
      </c>
      <c r="CQ230">
        <f t="shared" si="93"/>
        <v>70.599999999999994</v>
      </c>
      <c r="CR230">
        <f t="shared" si="94"/>
        <v>0</v>
      </c>
      <c r="CS230">
        <f t="shared" si="95"/>
        <v>0</v>
      </c>
      <c r="CT230">
        <f t="shared" si="96"/>
        <v>0</v>
      </c>
      <c r="CU230">
        <f t="shared" si="97"/>
        <v>0</v>
      </c>
      <c r="CV230">
        <f t="shared" si="98"/>
        <v>0</v>
      </c>
      <c r="CW230">
        <f t="shared" si="99"/>
        <v>0</v>
      </c>
      <c r="CX230">
        <f t="shared" si="100"/>
        <v>0</v>
      </c>
      <c r="CY230">
        <f t="shared" si="101"/>
        <v>0</v>
      </c>
      <c r="CZ230">
        <f t="shared" si="102"/>
        <v>0</v>
      </c>
      <c r="DC230" s="1" t="s">
        <v>2</v>
      </c>
      <c r="DD230" s="1" t="s">
        <v>2</v>
      </c>
      <c r="DE230" s="1" t="s">
        <v>2</v>
      </c>
      <c r="DF230" s="1" t="s">
        <v>2</v>
      </c>
      <c r="DG230" s="1" t="s">
        <v>2</v>
      </c>
      <c r="DH230" s="1" t="s">
        <v>2</v>
      </c>
      <c r="DI230" s="1" t="s">
        <v>2</v>
      </c>
      <c r="DJ230" s="1" t="s">
        <v>2</v>
      </c>
      <c r="DK230" s="1" t="s">
        <v>2</v>
      </c>
      <c r="DL230" s="1" t="s">
        <v>2</v>
      </c>
      <c r="DM230" s="1" t="s">
        <v>2</v>
      </c>
      <c r="DN230">
        <v>0</v>
      </c>
      <c r="DO230">
        <v>0</v>
      </c>
      <c r="DP230">
        <v>1</v>
      </c>
      <c r="DQ230">
        <v>1</v>
      </c>
      <c r="DU230">
        <v>1007</v>
      </c>
      <c r="DV230" s="1" t="s">
        <v>344</v>
      </c>
      <c r="DW230" s="1" t="s">
        <v>344</v>
      </c>
      <c r="DX230">
        <v>1</v>
      </c>
      <c r="DY230" s="1" t="s">
        <v>2</v>
      </c>
      <c r="DZ230" s="1" t="s">
        <v>2</v>
      </c>
      <c r="EA230" s="1" t="s">
        <v>2</v>
      </c>
      <c r="EB230" s="1" t="s">
        <v>2</v>
      </c>
      <c r="EC230" s="1" t="s">
        <v>2</v>
      </c>
      <c r="ED230" s="1" t="s">
        <v>2</v>
      </c>
      <c r="EE230">
        <v>224907766</v>
      </c>
      <c r="EF230">
        <v>8</v>
      </c>
      <c r="EG230" s="1" t="s">
        <v>354</v>
      </c>
      <c r="EH230">
        <v>0</v>
      </c>
      <c r="EI230" s="1" t="s">
        <v>2</v>
      </c>
      <c r="EJ230">
        <v>1</v>
      </c>
      <c r="EK230">
        <v>500001</v>
      </c>
      <c r="EL230" s="1" t="s">
        <v>355</v>
      </c>
      <c r="EM230" s="1" t="s">
        <v>356</v>
      </c>
      <c r="EN230" s="1" t="s">
        <v>2</v>
      </c>
      <c r="EO230" s="1" t="s">
        <v>2</v>
      </c>
      <c r="EQ230">
        <v>1835008</v>
      </c>
      <c r="ER230">
        <v>70.599999999999994</v>
      </c>
      <c r="ES230">
        <v>70.599999999999994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103"/>
        <v>0</v>
      </c>
      <c r="FS230">
        <v>0</v>
      </c>
      <c r="FX230">
        <v>0</v>
      </c>
      <c r="FY230">
        <v>0</v>
      </c>
      <c r="GA230" s="1" t="s">
        <v>2</v>
      </c>
      <c r="GD230">
        <v>1</v>
      </c>
      <c r="GF230">
        <v>-2042545171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104"/>
        <v>0</v>
      </c>
      <c r="GM230">
        <f t="shared" si="105"/>
        <v>313464</v>
      </c>
      <c r="GN230">
        <f t="shared" si="106"/>
        <v>313464</v>
      </c>
      <c r="GO230">
        <f t="shared" si="107"/>
        <v>0</v>
      </c>
      <c r="GP230">
        <f t="shared" si="108"/>
        <v>0</v>
      </c>
      <c r="GR230">
        <v>0</v>
      </c>
      <c r="GS230">
        <v>3</v>
      </c>
      <c r="GT230">
        <v>0</v>
      </c>
      <c r="GU230" s="1" t="s">
        <v>2</v>
      </c>
      <c r="GV230">
        <f t="shared" si="109"/>
        <v>0</v>
      </c>
      <c r="GW230">
        <v>1</v>
      </c>
      <c r="GX230">
        <f t="shared" si="110"/>
        <v>0</v>
      </c>
      <c r="HA230">
        <v>0</v>
      </c>
      <c r="HB230">
        <v>0</v>
      </c>
      <c r="HC230">
        <f t="shared" si="111"/>
        <v>0</v>
      </c>
      <c r="HE230" s="1" t="s">
        <v>2</v>
      </c>
      <c r="HF230" s="1" t="s">
        <v>2</v>
      </c>
      <c r="HI230">
        <f t="shared" si="112"/>
        <v>0</v>
      </c>
      <c r="HJ230">
        <f t="shared" si="113"/>
        <v>0</v>
      </c>
      <c r="HK230">
        <f t="shared" si="114"/>
        <v>0</v>
      </c>
      <c r="HL230">
        <f t="shared" si="115"/>
        <v>0</v>
      </c>
      <c r="HM230" s="1" t="s">
        <v>2</v>
      </c>
      <c r="HN230" s="1" t="s">
        <v>2</v>
      </c>
      <c r="HO230" s="1" t="s">
        <v>2</v>
      </c>
      <c r="HP230" s="1" t="s">
        <v>2</v>
      </c>
      <c r="HQ230" s="1" t="s">
        <v>2</v>
      </c>
      <c r="IK230">
        <v>0</v>
      </c>
    </row>
    <row r="231" spans="1:245" x14ac:dyDescent="0.25">
      <c r="A231">
        <v>17</v>
      </c>
      <c r="B231">
        <v>1</v>
      </c>
      <c r="C231">
        <f>ROW(SmtRes!A67)</f>
        <v>67</v>
      </c>
      <c r="D231">
        <f>ROW(EtalonRes!A72)</f>
        <v>72</v>
      </c>
      <c r="E231" s="1" t="s">
        <v>366</v>
      </c>
      <c r="F231" s="1" t="s">
        <v>367</v>
      </c>
      <c r="G231" s="1" t="s">
        <v>368</v>
      </c>
      <c r="H231" s="1" t="s">
        <v>35</v>
      </c>
      <c r="I231">
        <f>ROUND(ROUND(120/100,4),7)</f>
        <v>1.2</v>
      </c>
      <c r="J231">
        <v>0</v>
      </c>
      <c r="K231">
        <f>ROUND(ROUND(120/100,4),7)</f>
        <v>1.2</v>
      </c>
      <c r="O231">
        <f t="shared" si="72"/>
        <v>4233.99</v>
      </c>
      <c r="P231">
        <f t="shared" si="73"/>
        <v>1091.1199999999999</v>
      </c>
      <c r="Q231">
        <f t="shared" si="74"/>
        <v>1879.27</v>
      </c>
      <c r="R231">
        <f t="shared" si="75"/>
        <v>293.27</v>
      </c>
      <c r="S231">
        <f t="shared" si="76"/>
        <v>1263.5999999999999</v>
      </c>
      <c r="T231">
        <f t="shared" si="77"/>
        <v>0</v>
      </c>
      <c r="U231">
        <f t="shared" si="78"/>
        <v>162</v>
      </c>
      <c r="V231">
        <f t="shared" si="79"/>
        <v>21.744</v>
      </c>
      <c r="W231">
        <f t="shared" si="80"/>
        <v>0</v>
      </c>
      <c r="X231">
        <f t="shared" si="81"/>
        <v>1588.01</v>
      </c>
      <c r="Y231">
        <f t="shared" si="82"/>
        <v>902.98</v>
      </c>
      <c r="AA231">
        <v>230182696</v>
      </c>
      <c r="AB231">
        <f t="shared" si="83"/>
        <v>3528.33</v>
      </c>
      <c r="AC231">
        <f t="shared" si="84"/>
        <v>909.27</v>
      </c>
      <c r="AD231">
        <f t="shared" si="85"/>
        <v>1566.06</v>
      </c>
      <c r="AE231">
        <f t="shared" si="86"/>
        <v>244.39</v>
      </c>
      <c r="AF231">
        <f t="shared" si="87"/>
        <v>1053</v>
      </c>
      <c r="AG231">
        <f t="shared" si="88"/>
        <v>0</v>
      </c>
      <c r="AH231">
        <f t="shared" si="89"/>
        <v>135</v>
      </c>
      <c r="AI231">
        <f t="shared" si="90"/>
        <v>18.12</v>
      </c>
      <c r="AJ231">
        <f t="shared" si="91"/>
        <v>0</v>
      </c>
      <c r="AK231">
        <v>3528.33</v>
      </c>
      <c r="AL231">
        <v>909.27</v>
      </c>
      <c r="AM231">
        <v>1566.06</v>
      </c>
      <c r="AN231">
        <v>244.39</v>
      </c>
      <c r="AO231">
        <v>1053</v>
      </c>
      <c r="AP231">
        <v>0</v>
      </c>
      <c r="AQ231">
        <v>135</v>
      </c>
      <c r="AR231">
        <v>18.12</v>
      </c>
      <c r="AS231">
        <v>0</v>
      </c>
      <c r="AT231">
        <v>102</v>
      </c>
      <c r="AU231">
        <v>58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s="1" t="s">
        <v>2</v>
      </c>
      <c r="BE231" s="1" t="s">
        <v>2</v>
      </c>
      <c r="BF231" s="1" t="s">
        <v>2</v>
      </c>
      <c r="BG231" s="1" t="s">
        <v>2</v>
      </c>
      <c r="BH231">
        <v>0</v>
      </c>
      <c r="BI231">
        <v>1</v>
      </c>
      <c r="BJ231" s="1" t="s">
        <v>369</v>
      </c>
      <c r="BM231">
        <v>6001</v>
      </c>
      <c r="BN231">
        <v>0</v>
      </c>
      <c r="BO231" s="1" t="s">
        <v>2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s="1" t="s">
        <v>2</v>
      </c>
      <c r="BZ231">
        <v>102</v>
      </c>
      <c r="CA231">
        <v>58</v>
      </c>
      <c r="CB231" s="1" t="s">
        <v>2</v>
      </c>
      <c r="CE231">
        <v>0</v>
      </c>
      <c r="CF231">
        <v>0</v>
      </c>
      <c r="CG231">
        <v>0</v>
      </c>
      <c r="CM231">
        <v>0</v>
      </c>
      <c r="CN231" s="1" t="s">
        <v>2</v>
      </c>
      <c r="CO231">
        <v>0</v>
      </c>
      <c r="CP231">
        <f t="shared" si="92"/>
        <v>4233.99</v>
      </c>
      <c r="CQ231">
        <f t="shared" si="93"/>
        <v>909.27</v>
      </c>
      <c r="CR231">
        <f t="shared" si="94"/>
        <v>1566.06</v>
      </c>
      <c r="CS231">
        <f t="shared" si="95"/>
        <v>244.39</v>
      </c>
      <c r="CT231">
        <f t="shared" si="96"/>
        <v>1053</v>
      </c>
      <c r="CU231">
        <f t="shared" si="97"/>
        <v>0</v>
      </c>
      <c r="CV231">
        <f t="shared" si="98"/>
        <v>135</v>
      </c>
      <c r="CW231">
        <f t="shared" si="99"/>
        <v>18.12</v>
      </c>
      <c r="CX231">
        <f t="shared" si="100"/>
        <v>0</v>
      </c>
      <c r="CY231">
        <f t="shared" si="101"/>
        <v>1588.0074</v>
      </c>
      <c r="CZ231">
        <f t="shared" si="102"/>
        <v>902.98459999999989</v>
      </c>
      <c r="DC231" s="1" t="s">
        <v>2</v>
      </c>
      <c r="DD231" s="1" t="s">
        <v>2</v>
      </c>
      <c r="DE231" s="1" t="s">
        <v>2</v>
      </c>
      <c r="DF231" s="1" t="s">
        <v>2</v>
      </c>
      <c r="DG231" s="1" t="s">
        <v>2</v>
      </c>
      <c r="DH231" s="1" t="s">
        <v>2</v>
      </c>
      <c r="DI231" s="1" t="s">
        <v>2</v>
      </c>
      <c r="DJ231" s="1" t="s">
        <v>2</v>
      </c>
      <c r="DK231" s="1" t="s">
        <v>2</v>
      </c>
      <c r="DL231" s="1" t="s">
        <v>2</v>
      </c>
      <c r="DM231" s="1" t="s">
        <v>2</v>
      </c>
      <c r="DN231">
        <v>0</v>
      </c>
      <c r="DO231">
        <v>0</v>
      </c>
      <c r="DP231">
        <v>1</v>
      </c>
      <c r="DQ231">
        <v>1</v>
      </c>
      <c r="DU231">
        <v>1007</v>
      </c>
      <c r="DV231" s="1" t="s">
        <v>35</v>
      </c>
      <c r="DW231" s="1" t="s">
        <v>35</v>
      </c>
      <c r="DX231">
        <v>100</v>
      </c>
      <c r="DY231" s="1" t="s">
        <v>2</v>
      </c>
      <c r="DZ231" s="1" t="s">
        <v>2</v>
      </c>
      <c r="EA231" s="1" t="s">
        <v>2</v>
      </c>
      <c r="EB231" s="1" t="s">
        <v>2</v>
      </c>
      <c r="EC231" s="1" t="s">
        <v>2</v>
      </c>
      <c r="ED231" s="1" t="s">
        <v>2</v>
      </c>
      <c r="EE231">
        <v>224907820</v>
      </c>
      <c r="EF231">
        <v>2</v>
      </c>
      <c r="EG231" s="1" t="s">
        <v>26</v>
      </c>
      <c r="EH231">
        <v>6</v>
      </c>
      <c r="EI231" s="1" t="s">
        <v>370</v>
      </c>
      <c r="EJ231">
        <v>1</v>
      </c>
      <c r="EK231">
        <v>6001</v>
      </c>
      <c r="EL231" s="1" t="s">
        <v>370</v>
      </c>
      <c r="EM231" s="1" t="s">
        <v>371</v>
      </c>
      <c r="EN231" s="1" t="s">
        <v>2</v>
      </c>
      <c r="EO231" s="1" t="s">
        <v>2</v>
      </c>
      <c r="EQ231">
        <v>0</v>
      </c>
      <c r="ER231">
        <v>3528.33</v>
      </c>
      <c r="ES231">
        <v>909.27</v>
      </c>
      <c r="ET231">
        <v>1566.06</v>
      </c>
      <c r="EU231">
        <v>244.39</v>
      </c>
      <c r="EV231">
        <v>1053</v>
      </c>
      <c r="EW231">
        <v>135</v>
      </c>
      <c r="EX231">
        <v>18.12</v>
      </c>
      <c r="EY231">
        <v>0</v>
      </c>
      <c r="FQ231">
        <v>0</v>
      </c>
      <c r="FR231">
        <f t="shared" si="103"/>
        <v>0</v>
      </c>
      <c r="FS231">
        <v>0</v>
      </c>
      <c r="FX231">
        <v>102</v>
      </c>
      <c r="FY231">
        <v>58</v>
      </c>
      <c r="GA231" s="1" t="s">
        <v>2</v>
      </c>
      <c r="GD231">
        <v>1</v>
      </c>
      <c r="GF231">
        <v>2073913559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04"/>
        <v>0</v>
      </c>
      <c r="GM231">
        <f t="shared" si="105"/>
        <v>6724.98</v>
      </c>
      <c r="GN231">
        <f t="shared" si="106"/>
        <v>6724.98</v>
      </c>
      <c r="GO231">
        <f t="shared" si="107"/>
        <v>0</v>
      </c>
      <c r="GP231">
        <f t="shared" si="108"/>
        <v>0</v>
      </c>
      <c r="GR231">
        <v>0</v>
      </c>
      <c r="GS231">
        <v>3</v>
      </c>
      <c r="GT231">
        <v>0</v>
      </c>
      <c r="GU231" s="1" t="s">
        <v>2</v>
      </c>
      <c r="GV231">
        <f t="shared" si="109"/>
        <v>0</v>
      </c>
      <c r="GW231">
        <v>1</v>
      </c>
      <c r="GX231">
        <f t="shared" si="110"/>
        <v>0</v>
      </c>
      <c r="HA231">
        <v>0</v>
      </c>
      <c r="HB231">
        <v>0</v>
      </c>
      <c r="HC231">
        <f t="shared" si="111"/>
        <v>0</v>
      </c>
      <c r="HE231" s="1" t="s">
        <v>2</v>
      </c>
      <c r="HF231" s="1" t="s">
        <v>2</v>
      </c>
      <c r="HI231">
        <f t="shared" si="112"/>
        <v>293</v>
      </c>
      <c r="HJ231">
        <f t="shared" si="113"/>
        <v>1264</v>
      </c>
      <c r="HK231">
        <f t="shared" si="114"/>
        <v>1588</v>
      </c>
      <c r="HL231">
        <f t="shared" si="115"/>
        <v>903</v>
      </c>
      <c r="HM231" s="1" t="s">
        <v>2</v>
      </c>
      <c r="HN231" s="1" t="s">
        <v>372</v>
      </c>
      <c r="HO231" s="1" t="s">
        <v>373</v>
      </c>
      <c r="HP231" s="1" t="s">
        <v>370</v>
      </c>
      <c r="HQ231" s="1" t="s">
        <v>370</v>
      </c>
      <c r="IK231">
        <v>0</v>
      </c>
    </row>
    <row r="232" spans="1:245" x14ac:dyDescent="0.25">
      <c r="A232">
        <v>17</v>
      </c>
      <c r="B232">
        <v>1</v>
      </c>
      <c r="C232">
        <f>ROW(SmtRes!A74)</f>
        <v>74</v>
      </c>
      <c r="D232">
        <f>ROW(EtalonRes!A80)</f>
        <v>80</v>
      </c>
      <c r="E232" s="1" t="s">
        <v>366</v>
      </c>
      <c r="F232" s="1" t="s">
        <v>367</v>
      </c>
      <c r="G232" s="1" t="s">
        <v>368</v>
      </c>
      <c r="H232" s="1" t="s">
        <v>35</v>
      </c>
      <c r="I232">
        <f>ROUND(ROUND(120/100,4),7)</f>
        <v>1.2</v>
      </c>
      <c r="J232">
        <v>0</v>
      </c>
      <c r="K232">
        <f>ROUND(ROUND(120/100,4),7)</f>
        <v>1.2</v>
      </c>
      <c r="O232">
        <f t="shared" si="72"/>
        <v>4233.99</v>
      </c>
      <c r="P232">
        <f t="shared" si="73"/>
        <v>1091.1199999999999</v>
      </c>
      <c r="Q232">
        <f t="shared" si="74"/>
        <v>1879.27</v>
      </c>
      <c r="R232">
        <f t="shared" si="75"/>
        <v>293.27</v>
      </c>
      <c r="S232">
        <f t="shared" si="76"/>
        <v>1263.5999999999999</v>
      </c>
      <c r="T232">
        <f t="shared" si="77"/>
        <v>0</v>
      </c>
      <c r="U232">
        <f t="shared" si="78"/>
        <v>162</v>
      </c>
      <c r="V232">
        <f t="shared" si="79"/>
        <v>21.744</v>
      </c>
      <c r="W232">
        <f t="shared" si="80"/>
        <v>0</v>
      </c>
      <c r="X232">
        <f t="shared" si="81"/>
        <v>1588.01</v>
      </c>
      <c r="Y232">
        <f t="shared" si="82"/>
        <v>902.98</v>
      </c>
      <c r="AA232">
        <v>230184460</v>
      </c>
      <c r="AB232">
        <f t="shared" si="83"/>
        <v>3528.33</v>
      </c>
      <c r="AC232">
        <f t="shared" si="84"/>
        <v>909.27</v>
      </c>
      <c r="AD232">
        <f t="shared" si="85"/>
        <v>1566.06</v>
      </c>
      <c r="AE232">
        <f t="shared" si="86"/>
        <v>244.39</v>
      </c>
      <c r="AF232">
        <f t="shared" si="87"/>
        <v>1053</v>
      </c>
      <c r="AG232">
        <f t="shared" si="88"/>
        <v>0</v>
      </c>
      <c r="AH232">
        <f t="shared" si="89"/>
        <v>135</v>
      </c>
      <c r="AI232">
        <f t="shared" si="90"/>
        <v>18.12</v>
      </c>
      <c r="AJ232">
        <f t="shared" si="91"/>
        <v>0</v>
      </c>
      <c r="AK232">
        <v>3528.33</v>
      </c>
      <c r="AL232">
        <v>909.27</v>
      </c>
      <c r="AM232">
        <v>1566.06</v>
      </c>
      <c r="AN232">
        <v>244.39</v>
      </c>
      <c r="AO232">
        <v>1053</v>
      </c>
      <c r="AP232">
        <v>0</v>
      </c>
      <c r="AQ232">
        <v>135</v>
      </c>
      <c r="AR232">
        <v>18.12</v>
      </c>
      <c r="AS232">
        <v>0</v>
      </c>
      <c r="AT232">
        <v>102</v>
      </c>
      <c r="AU232">
        <v>58</v>
      </c>
      <c r="AV232">
        <v>1</v>
      </c>
      <c r="AW232">
        <v>1</v>
      </c>
      <c r="AZ232">
        <v>1</v>
      </c>
      <c r="BA232">
        <v>37.64</v>
      </c>
      <c r="BB232">
        <v>1</v>
      </c>
      <c r="BC232">
        <v>1</v>
      </c>
      <c r="BD232" s="1" t="s">
        <v>2</v>
      </c>
      <c r="BE232" s="1" t="s">
        <v>2</v>
      </c>
      <c r="BF232" s="1" t="s">
        <v>2</v>
      </c>
      <c r="BG232" s="1" t="s">
        <v>2</v>
      </c>
      <c r="BH232">
        <v>0</v>
      </c>
      <c r="BI232">
        <v>1</v>
      </c>
      <c r="BJ232" s="1" t="s">
        <v>369</v>
      </c>
      <c r="BM232">
        <v>6001</v>
      </c>
      <c r="BN232">
        <v>0</v>
      </c>
      <c r="BO232" s="1" t="s">
        <v>31</v>
      </c>
      <c r="BP232">
        <v>1</v>
      </c>
      <c r="BQ232">
        <v>2</v>
      </c>
      <c r="BR232">
        <v>0</v>
      </c>
      <c r="BS232">
        <v>37.64</v>
      </c>
      <c r="BT232">
        <v>1</v>
      </c>
      <c r="BU232">
        <v>1</v>
      </c>
      <c r="BV232">
        <v>1</v>
      </c>
      <c r="BW232">
        <v>1</v>
      </c>
      <c r="BX232">
        <v>1</v>
      </c>
      <c r="BY232" s="1" t="s">
        <v>2</v>
      </c>
      <c r="BZ232">
        <v>102</v>
      </c>
      <c r="CA232">
        <v>58</v>
      </c>
      <c r="CB232" s="1" t="s">
        <v>2</v>
      </c>
      <c r="CE232">
        <v>0</v>
      </c>
      <c r="CF232">
        <v>0</v>
      </c>
      <c r="CG232">
        <v>0</v>
      </c>
      <c r="CM232">
        <v>0</v>
      </c>
      <c r="CN232" s="1" t="s">
        <v>2</v>
      </c>
      <c r="CO232">
        <v>0</v>
      </c>
      <c r="CP232">
        <f t="shared" si="92"/>
        <v>4233.99</v>
      </c>
      <c r="CQ232">
        <f t="shared" si="93"/>
        <v>909.27</v>
      </c>
      <c r="CR232">
        <f t="shared" si="94"/>
        <v>1566.06</v>
      </c>
      <c r="CS232">
        <f t="shared" si="95"/>
        <v>244.39</v>
      </c>
      <c r="CT232">
        <f t="shared" si="96"/>
        <v>1053</v>
      </c>
      <c r="CU232">
        <f t="shared" si="97"/>
        <v>0</v>
      </c>
      <c r="CV232">
        <f t="shared" si="98"/>
        <v>135</v>
      </c>
      <c r="CW232">
        <f t="shared" si="99"/>
        <v>18.12</v>
      </c>
      <c r="CX232">
        <f t="shared" si="100"/>
        <v>0</v>
      </c>
      <c r="CY232">
        <f t="shared" si="101"/>
        <v>1588.0074</v>
      </c>
      <c r="CZ232">
        <f t="shared" si="102"/>
        <v>902.98459999999989</v>
      </c>
      <c r="DC232" s="1" t="s">
        <v>2</v>
      </c>
      <c r="DD232" s="1" t="s">
        <v>2</v>
      </c>
      <c r="DE232" s="1" t="s">
        <v>2</v>
      </c>
      <c r="DF232" s="1" t="s">
        <v>2</v>
      </c>
      <c r="DG232" s="1" t="s">
        <v>2</v>
      </c>
      <c r="DH232" s="1" t="s">
        <v>2</v>
      </c>
      <c r="DI232" s="1" t="s">
        <v>2</v>
      </c>
      <c r="DJ232" s="1" t="s">
        <v>2</v>
      </c>
      <c r="DK232" s="1" t="s">
        <v>2</v>
      </c>
      <c r="DL232" s="1" t="s">
        <v>2</v>
      </c>
      <c r="DM232" s="1" t="s">
        <v>2</v>
      </c>
      <c r="DN232">
        <v>0</v>
      </c>
      <c r="DO232">
        <v>0</v>
      </c>
      <c r="DP232">
        <v>1</v>
      </c>
      <c r="DQ232">
        <v>1</v>
      </c>
      <c r="DU232">
        <v>1007</v>
      </c>
      <c r="DV232" s="1" t="s">
        <v>35</v>
      </c>
      <c r="DW232" s="1" t="s">
        <v>35</v>
      </c>
      <c r="DX232">
        <v>100</v>
      </c>
      <c r="DY232" s="1" t="s">
        <v>2</v>
      </c>
      <c r="DZ232" s="1" t="s">
        <v>2</v>
      </c>
      <c r="EA232" s="1" t="s">
        <v>2</v>
      </c>
      <c r="EB232" s="1" t="s">
        <v>2</v>
      </c>
      <c r="EC232" s="1" t="s">
        <v>2</v>
      </c>
      <c r="ED232" s="1" t="s">
        <v>2</v>
      </c>
      <c r="EE232">
        <v>224907820</v>
      </c>
      <c r="EF232">
        <v>2</v>
      </c>
      <c r="EG232" s="1" t="s">
        <v>26</v>
      </c>
      <c r="EH232">
        <v>6</v>
      </c>
      <c r="EI232" s="1" t="s">
        <v>370</v>
      </c>
      <c r="EJ232">
        <v>1</v>
      </c>
      <c r="EK232">
        <v>6001</v>
      </c>
      <c r="EL232" s="1" t="s">
        <v>370</v>
      </c>
      <c r="EM232" s="1" t="s">
        <v>371</v>
      </c>
      <c r="EN232" s="1" t="s">
        <v>2</v>
      </c>
      <c r="EO232" s="1" t="s">
        <v>2</v>
      </c>
      <c r="EQ232">
        <v>0</v>
      </c>
      <c r="ER232">
        <v>3528.33</v>
      </c>
      <c r="ES232">
        <v>909.27</v>
      </c>
      <c r="ET232">
        <v>1566.06</v>
      </c>
      <c r="EU232">
        <v>244.39</v>
      </c>
      <c r="EV232">
        <v>1053</v>
      </c>
      <c r="EW232">
        <v>135</v>
      </c>
      <c r="EX232">
        <v>18.12</v>
      </c>
      <c r="EY232">
        <v>0</v>
      </c>
      <c r="FQ232">
        <v>0</v>
      </c>
      <c r="FR232">
        <f t="shared" si="103"/>
        <v>0</v>
      </c>
      <c r="FS232">
        <v>0</v>
      </c>
      <c r="FX232">
        <v>102</v>
      </c>
      <c r="FY232">
        <v>58</v>
      </c>
      <c r="GA232" s="1" t="s">
        <v>2</v>
      </c>
      <c r="GD232">
        <v>1</v>
      </c>
      <c r="GF232">
        <v>2073913559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104"/>
        <v>0</v>
      </c>
      <c r="GM232">
        <f t="shared" si="105"/>
        <v>6724.98</v>
      </c>
      <c r="GN232">
        <f t="shared" si="106"/>
        <v>6724.98</v>
      </c>
      <c r="GO232">
        <f t="shared" si="107"/>
        <v>0</v>
      </c>
      <c r="GP232">
        <f t="shared" si="108"/>
        <v>0</v>
      </c>
      <c r="GR232">
        <v>0</v>
      </c>
      <c r="GS232">
        <v>3</v>
      </c>
      <c r="GT232">
        <v>0</v>
      </c>
      <c r="GU232" s="1" t="s">
        <v>2</v>
      </c>
      <c r="GV232">
        <f t="shared" si="109"/>
        <v>0</v>
      </c>
      <c r="GW232">
        <v>1</v>
      </c>
      <c r="GX232">
        <f t="shared" si="110"/>
        <v>0</v>
      </c>
      <c r="HA232">
        <v>0</v>
      </c>
      <c r="HB232">
        <v>0</v>
      </c>
      <c r="HC232">
        <f t="shared" si="111"/>
        <v>0</v>
      </c>
      <c r="HE232" s="1" t="s">
        <v>2</v>
      </c>
      <c r="HF232" s="1" t="s">
        <v>2</v>
      </c>
      <c r="HI232">
        <f t="shared" si="112"/>
        <v>11039</v>
      </c>
      <c r="HJ232">
        <f t="shared" si="113"/>
        <v>47562</v>
      </c>
      <c r="HK232">
        <f t="shared" si="114"/>
        <v>59773</v>
      </c>
      <c r="HL232">
        <f t="shared" si="115"/>
        <v>33989</v>
      </c>
      <c r="HM232" s="1" t="s">
        <v>2</v>
      </c>
      <c r="HN232" s="1" t="s">
        <v>372</v>
      </c>
      <c r="HO232" s="1" t="s">
        <v>373</v>
      </c>
      <c r="HP232" s="1" t="s">
        <v>370</v>
      </c>
      <c r="HQ232" s="1" t="s">
        <v>370</v>
      </c>
      <c r="IK232">
        <v>0</v>
      </c>
    </row>
    <row r="233" spans="1:245" x14ac:dyDescent="0.25">
      <c r="A233">
        <v>17</v>
      </c>
      <c r="B233">
        <v>1</v>
      </c>
      <c r="E233" s="1" t="s">
        <v>374</v>
      </c>
      <c r="F233" s="1" t="s">
        <v>375</v>
      </c>
      <c r="G233" s="1" t="s">
        <v>376</v>
      </c>
      <c r="H233" s="1" t="s">
        <v>344</v>
      </c>
      <c r="I233">
        <f>ROUND(120*1.015,7)</f>
        <v>121.8</v>
      </c>
      <c r="J233">
        <v>0</v>
      </c>
      <c r="K233">
        <f>ROUND(120*1.015,7)</f>
        <v>121.8</v>
      </c>
      <c r="O233">
        <f t="shared" si="72"/>
        <v>73080</v>
      </c>
      <c r="P233">
        <f t="shared" si="73"/>
        <v>73080</v>
      </c>
      <c r="Q233">
        <f t="shared" si="74"/>
        <v>0</v>
      </c>
      <c r="R233">
        <f t="shared" si="75"/>
        <v>0</v>
      </c>
      <c r="S233">
        <f t="shared" si="76"/>
        <v>0</v>
      </c>
      <c r="T233">
        <f t="shared" si="77"/>
        <v>0</v>
      </c>
      <c r="U233">
        <f t="shared" si="78"/>
        <v>0</v>
      </c>
      <c r="V233">
        <f t="shared" si="79"/>
        <v>0</v>
      </c>
      <c r="W233">
        <f t="shared" si="80"/>
        <v>0</v>
      </c>
      <c r="X233">
        <f t="shared" si="81"/>
        <v>0</v>
      </c>
      <c r="Y233">
        <f t="shared" si="82"/>
        <v>0</v>
      </c>
      <c r="AA233">
        <v>230182696</v>
      </c>
      <c r="AB233">
        <f t="shared" si="83"/>
        <v>600</v>
      </c>
      <c r="AC233">
        <f t="shared" si="84"/>
        <v>600</v>
      </c>
      <c r="AD233">
        <f t="shared" si="85"/>
        <v>0</v>
      </c>
      <c r="AE233">
        <f t="shared" si="86"/>
        <v>0</v>
      </c>
      <c r="AF233">
        <f t="shared" si="87"/>
        <v>0</v>
      </c>
      <c r="AG233">
        <f t="shared" si="88"/>
        <v>0</v>
      </c>
      <c r="AH233">
        <f t="shared" si="89"/>
        <v>0</v>
      </c>
      <c r="AI233">
        <f t="shared" si="90"/>
        <v>0</v>
      </c>
      <c r="AJ233">
        <f t="shared" si="91"/>
        <v>0</v>
      </c>
      <c r="AK233">
        <v>600</v>
      </c>
      <c r="AL233">
        <v>600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s="1" t="s">
        <v>2</v>
      </c>
      <c r="BE233" s="1" t="s">
        <v>2</v>
      </c>
      <c r="BF233" s="1" t="s">
        <v>2</v>
      </c>
      <c r="BG233" s="1" t="s">
        <v>2</v>
      </c>
      <c r="BH233">
        <v>3</v>
      </c>
      <c r="BI233">
        <v>1</v>
      </c>
      <c r="BJ233" s="1" t="s">
        <v>377</v>
      </c>
      <c r="BM233">
        <v>500001</v>
      </c>
      <c r="BN233">
        <v>0</v>
      </c>
      <c r="BO233" s="1" t="s">
        <v>2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s="1" t="s">
        <v>2</v>
      </c>
      <c r="BZ233">
        <v>0</v>
      </c>
      <c r="CA233">
        <v>0</v>
      </c>
      <c r="CB233" s="1" t="s">
        <v>2</v>
      </c>
      <c r="CE233">
        <v>0</v>
      </c>
      <c r="CF233">
        <v>0</v>
      </c>
      <c r="CG233">
        <v>0</v>
      </c>
      <c r="CM233">
        <v>0</v>
      </c>
      <c r="CN233" s="1" t="s">
        <v>2</v>
      </c>
      <c r="CO233">
        <v>0</v>
      </c>
      <c r="CP233">
        <f t="shared" si="92"/>
        <v>73080</v>
      </c>
      <c r="CQ233">
        <f t="shared" si="93"/>
        <v>600</v>
      </c>
      <c r="CR233">
        <f t="shared" si="94"/>
        <v>0</v>
      </c>
      <c r="CS233">
        <f t="shared" si="95"/>
        <v>0</v>
      </c>
      <c r="CT233">
        <f t="shared" si="96"/>
        <v>0</v>
      </c>
      <c r="CU233">
        <f t="shared" si="97"/>
        <v>0</v>
      </c>
      <c r="CV233">
        <f t="shared" si="98"/>
        <v>0</v>
      </c>
      <c r="CW233">
        <f t="shared" si="99"/>
        <v>0</v>
      </c>
      <c r="CX233">
        <f t="shared" si="100"/>
        <v>0</v>
      </c>
      <c r="CY233">
        <f t="shared" si="101"/>
        <v>0</v>
      </c>
      <c r="CZ233">
        <f t="shared" si="102"/>
        <v>0</v>
      </c>
      <c r="DC233" s="1" t="s">
        <v>2</v>
      </c>
      <c r="DD233" s="1" t="s">
        <v>2</v>
      </c>
      <c r="DE233" s="1" t="s">
        <v>2</v>
      </c>
      <c r="DF233" s="1" t="s">
        <v>2</v>
      </c>
      <c r="DG233" s="1" t="s">
        <v>2</v>
      </c>
      <c r="DH233" s="1" t="s">
        <v>2</v>
      </c>
      <c r="DI233" s="1" t="s">
        <v>2</v>
      </c>
      <c r="DJ233" s="1" t="s">
        <v>2</v>
      </c>
      <c r="DK233" s="1" t="s">
        <v>2</v>
      </c>
      <c r="DL233" s="1" t="s">
        <v>2</v>
      </c>
      <c r="DM233" s="1" t="s">
        <v>2</v>
      </c>
      <c r="DN233">
        <v>0</v>
      </c>
      <c r="DO233">
        <v>0</v>
      </c>
      <c r="DP233">
        <v>1</v>
      </c>
      <c r="DQ233">
        <v>1</v>
      </c>
      <c r="DU233">
        <v>1007</v>
      </c>
      <c r="DV233" s="1" t="s">
        <v>344</v>
      </c>
      <c r="DW233" s="1" t="s">
        <v>344</v>
      </c>
      <c r="DX233">
        <v>1</v>
      </c>
      <c r="DY233" s="1" t="s">
        <v>2</v>
      </c>
      <c r="DZ233" s="1" t="s">
        <v>2</v>
      </c>
      <c r="EA233" s="1" t="s">
        <v>2</v>
      </c>
      <c r="EB233" s="1" t="s">
        <v>2</v>
      </c>
      <c r="EC233" s="1" t="s">
        <v>2</v>
      </c>
      <c r="ED233" s="1" t="s">
        <v>2</v>
      </c>
      <c r="EE233">
        <v>224907766</v>
      </c>
      <c r="EF233">
        <v>8</v>
      </c>
      <c r="EG233" s="1" t="s">
        <v>354</v>
      </c>
      <c r="EH233">
        <v>0</v>
      </c>
      <c r="EI233" s="1" t="s">
        <v>2</v>
      </c>
      <c r="EJ233">
        <v>1</v>
      </c>
      <c r="EK233">
        <v>500001</v>
      </c>
      <c r="EL233" s="1" t="s">
        <v>355</v>
      </c>
      <c r="EM233" s="1" t="s">
        <v>356</v>
      </c>
      <c r="EN233" s="1" t="s">
        <v>2</v>
      </c>
      <c r="EO233" s="1" t="s">
        <v>2</v>
      </c>
      <c r="EQ233">
        <v>1966080</v>
      </c>
      <c r="ER233">
        <v>600</v>
      </c>
      <c r="ES233">
        <v>600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103"/>
        <v>0</v>
      </c>
      <c r="FS233">
        <v>0</v>
      </c>
      <c r="FX233">
        <v>0</v>
      </c>
      <c r="FY233">
        <v>0</v>
      </c>
      <c r="GA233" s="1" t="s">
        <v>2</v>
      </c>
      <c r="GD233">
        <v>1</v>
      </c>
      <c r="GF233">
        <v>-203951308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104"/>
        <v>0</v>
      </c>
      <c r="GM233">
        <f t="shared" si="105"/>
        <v>73080</v>
      </c>
      <c r="GN233">
        <f t="shared" si="106"/>
        <v>73080</v>
      </c>
      <c r="GO233">
        <f t="shared" si="107"/>
        <v>0</v>
      </c>
      <c r="GP233">
        <f t="shared" si="108"/>
        <v>0</v>
      </c>
      <c r="GR233">
        <v>0</v>
      </c>
      <c r="GS233">
        <v>3</v>
      </c>
      <c r="GT233">
        <v>0</v>
      </c>
      <c r="GU233" s="1" t="s">
        <v>2</v>
      </c>
      <c r="GV233">
        <f t="shared" si="109"/>
        <v>0</v>
      </c>
      <c r="GW233">
        <v>1</v>
      </c>
      <c r="GX233">
        <f t="shared" si="110"/>
        <v>0</v>
      </c>
      <c r="HA233">
        <v>0</v>
      </c>
      <c r="HB233">
        <v>0</v>
      </c>
      <c r="HC233">
        <f t="shared" si="111"/>
        <v>0</v>
      </c>
      <c r="HE233" s="1" t="s">
        <v>2</v>
      </c>
      <c r="HF233" s="1" t="s">
        <v>2</v>
      </c>
      <c r="HI233">
        <f t="shared" si="112"/>
        <v>0</v>
      </c>
      <c r="HJ233">
        <f t="shared" si="113"/>
        <v>0</v>
      </c>
      <c r="HK233">
        <f t="shared" si="114"/>
        <v>0</v>
      </c>
      <c r="HL233">
        <f t="shared" si="115"/>
        <v>0</v>
      </c>
      <c r="HM233" s="1" t="s">
        <v>2</v>
      </c>
      <c r="HN233" s="1" t="s">
        <v>2</v>
      </c>
      <c r="HO233" s="1" t="s">
        <v>2</v>
      </c>
      <c r="HP233" s="1" t="s">
        <v>2</v>
      </c>
      <c r="HQ233" s="1" t="s">
        <v>2</v>
      </c>
      <c r="IK233">
        <v>0</v>
      </c>
    </row>
    <row r="234" spans="1:245" x14ac:dyDescent="0.25">
      <c r="A234">
        <v>17</v>
      </c>
      <c r="B234">
        <v>1</v>
      </c>
      <c r="E234" s="1" t="s">
        <v>374</v>
      </c>
      <c r="F234" s="1" t="s">
        <v>375</v>
      </c>
      <c r="G234" s="1" t="s">
        <v>376</v>
      </c>
      <c r="H234" s="1" t="s">
        <v>344</v>
      </c>
      <c r="I234">
        <f>ROUND(120*1.015,7)</f>
        <v>121.8</v>
      </c>
      <c r="J234">
        <v>0</v>
      </c>
      <c r="K234">
        <f>ROUND(120*1.015,7)</f>
        <v>121.8</v>
      </c>
      <c r="O234">
        <f t="shared" si="72"/>
        <v>73080</v>
      </c>
      <c r="P234">
        <f t="shared" si="73"/>
        <v>73080</v>
      </c>
      <c r="Q234">
        <f t="shared" si="74"/>
        <v>0</v>
      </c>
      <c r="R234">
        <f t="shared" si="75"/>
        <v>0</v>
      </c>
      <c r="S234">
        <f t="shared" si="76"/>
        <v>0</v>
      </c>
      <c r="T234">
        <f t="shared" si="77"/>
        <v>0</v>
      </c>
      <c r="U234">
        <f t="shared" si="78"/>
        <v>0</v>
      </c>
      <c r="V234">
        <f t="shared" si="79"/>
        <v>0</v>
      </c>
      <c r="W234">
        <f t="shared" si="80"/>
        <v>0</v>
      </c>
      <c r="X234">
        <f t="shared" si="81"/>
        <v>0</v>
      </c>
      <c r="Y234">
        <f t="shared" si="82"/>
        <v>0</v>
      </c>
      <c r="AA234">
        <v>230184460</v>
      </c>
      <c r="AB234">
        <f t="shared" si="83"/>
        <v>600</v>
      </c>
      <c r="AC234">
        <f t="shared" si="84"/>
        <v>600</v>
      </c>
      <c r="AD234">
        <f t="shared" si="85"/>
        <v>0</v>
      </c>
      <c r="AE234">
        <f t="shared" si="86"/>
        <v>0</v>
      </c>
      <c r="AF234">
        <f t="shared" si="87"/>
        <v>0</v>
      </c>
      <c r="AG234">
        <f t="shared" si="88"/>
        <v>0</v>
      </c>
      <c r="AH234">
        <f t="shared" si="89"/>
        <v>0</v>
      </c>
      <c r="AI234">
        <f t="shared" si="90"/>
        <v>0</v>
      </c>
      <c r="AJ234">
        <f t="shared" si="91"/>
        <v>0</v>
      </c>
      <c r="AK234">
        <v>600</v>
      </c>
      <c r="AL234">
        <v>600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s="1" t="s">
        <v>2</v>
      </c>
      <c r="BE234" s="1" t="s">
        <v>2</v>
      </c>
      <c r="BF234" s="1" t="s">
        <v>2</v>
      </c>
      <c r="BG234" s="1" t="s">
        <v>2</v>
      </c>
      <c r="BH234">
        <v>3</v>
      </c>
      <c r="BI234">
        <v>1</v>
      </c>
      <c r="BJ234" s="1" t="s">
        <v>377</v>
      </c>
      <c r="BM234">
        <v>500001</v>
      </c>
      <c r="BN234">
        <v>0</v>
      </c>
      <c r="BO234" s="1" t="s">
        <v>357</v>
      </c>
      <c r="BP234">
        <v>1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s="1" t="s">
        <v>2</v>
      </c>
      <c r="BZ234">
        <v>0</v>
      </c>
      <c r="CA234">
        <v>0</v>
      </c>
      <c r="CB234" s="1" t="s">
        <v>2</v>
      </c>
      <c r="CE234">
        <v>0</v>
      </c>
      <c r="CF234">
        <v>0</v>
      </c>
      <c r="CG234">
        <v>0</v>
      </c>
      <c r="CM234">
        <v>0</v>
      </c>
      <c r="CN234" s="1" t="s">
        <v>2</v>
      </c>
      <c r="CO234">
        <v>0</v>
      </c>
      <c r="CP234">
        <f t="shared" si="92"/>
        <v>73080</v>
      </c>
      <c r="CQ234">
        <f t="shared" si="93"/>
        <v>600</v>
      </c>
      <c r="CR234">
        <f t="shared" si="94"/>
        <v>0</v>
      </c>
      <c r="CS234">
        <f t="shared" si="95"/>
        <v>0</v>
      </c>
      <c r="CT234">
        <f t="shared" si="96"/>
        <v>0</v>
      </c>
      <c r="CU234">
        <f t="shared" si="97"/>
        <v>0</v>
      </c>
      <c r="CV234">
        <f t="shared" si="98"/>
        <v>0</v>
      </c>
      <c r="CW234">
        <f t="shared" si="99"/>
        <v>0</v>
      </c>
      <c r="CX234">
        <f t="shared" si="100"/>
        <v>0</v>
      </c>
      <c r="CY234">
        <f t="shared" si="101"/>
        <v>0</v>
      </c>
      <c r="CZ234">
        <f t="shared" si="102"/>
        <v>0</v>
      </c>
      <c r="DC234" s="1" t="s">
        <v>2</v>
      </c>
      <c r="DD234" s="1" t="s">
        <v>2</v>
      </c>
      <c r="DE234" s="1" t="s">
        <v>2</v>
      </c>
      <c r="DF234" s="1" t="s">
        <v>2</v>
      </c>
      <c r="DG234" s="1" t="s">
        <v>2</v>
      </c>
      <c r="DH234" s="1" t="s">
        <v>2</v>
      </c>
      <c r="DI234" s="1" t="s">
        <v>2</v>
      </c>
      <c r="DJ234" s="1" t="s">
        <v>2</v>
      </c>
      <c r="DK234" s="1" t="s">
        <v>2</v>
      </c>
      <c r="DL234" s="1" t="s">
        <v>2</v>
      </c>
      <c r="DM234" s="1" t="s">
        <v>2</v>
      </c>
      <c r="DN234">
        <v>0</v>
      </c>
      <c r="DO234">
        <v>0</v>
      </c>
      <c r="DP234">
        <v>1</v>
      </c>
      <c r="DQ234">
        <v>1</v>
      </c>
      <c r="DU234">
        <v>1007</v>
      </c>
      <c r="DV234" s="1" t="s">
        <v>344</v>
      </c>
      <c r="DW234" s="1" t="s">
        <v>344</v>
      </c>
      <c r="DX234">
        <v>1</v>
      </c>
      <c r="DY234" s="1" t="s">
        <v>2</v>
      </c>
      <c r="DZ234" s="1" t="s">
        <v>2</v>
      </c>
      <c r="EA234" s="1" t="s">
        <v>2</v>
      </c>
      <c r="EB234" s="1" t="s">
        <v>2</v>
      </c>
      <c r="EC234" s="1" t="s">
        <v>2</v>
      </c>
      <c r="ED234" s="1" t="s">
        <v>2</v>
      </c>
      <c r="EE234">
        <v>224907766</v>
      </c>
      <c r="EF234">
        <v>8</v>
      </c>
      <c r="EG234" s="1" t="s">
        <v>354</v>
      </c>
      <c r="EH234">
        <v>0</v>
      </c>
      <c r="EI234" s="1" t="s">
        <v>2</v>
      </c>
      <c r="EJ234">
        <v>1</v>
      </c>
      <c r="EK234">
        <v>500001</v>
      </c>
      <c r="EL234" s="1" t="s">
        <v>355</v>
      </c>
      <c r="EM234" s="1" t="s">
        <v>356</v>
      </c>
      <c r="EN234" s="1" t="s">
        <v>2</v>
      </c>
      <c r="EO234" s="1" t="s">
        <v>2</v>
      </c>
      <c r="EQ234">
        <v>1966080</v>
      </c>
      <c r="ER234">
        <v>600</v>
      </c>
      <c r="ES234">
        <v>600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103"/>
        <v>0</v>
      </c>
      <c r="FS234">
        <v>0</v>
      </c>
      <c r="FX234">
        <v>0</v>
      </c>
      <c r="FY234">
        <v>0</v>
      </c>
      <c r="GA234" s="1" t="s">
        <v>2</v>
      </c>
      <c r="GD234">
        <v>1</v>
      </c>
      <c r="GF234">
        <v>-203951308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 t="shared" si="104"/>
        <v>0</v>
      </c>
      <c r="GM234">
        <f t="shared" si="105"/>
        <v>73080</v>
      </c>
      <c r="GN234">
        <f t="shared" si="106"/>
        <v>73080</v>
      </c>
      <c r="GO234">
        <f t="shared" si="107"/>
        <v>0</v>
      </c>
      <c r="GP234">
        <f t="shared" si="108"/>
        <v>0</v>
      </c>
      <c r="GR234">
        <v>0</v>
      </c>
      <c r="GS234">
        <v>3</v>
      </c>
      <c r="GT234">
        <v>0</v>
      </c>
      <c r="GU234" s="1" t="s">
        <v>2</v>
      </c>
      <c r="GV234">
        <f t="shared" si="109"/>
        <v>0</v>
      </c>
      <c r="GW234">
        <v>1</v>
      </c>
      <c r="GX234">
        <f t="shared" si="110"/>
        <v>0</v>
      </c>
      <c r="HA234">
        <v>0</v>
      </c>
      <c r="HB234">
        <v>0</v>
      </c>
      <c r="HC234">
        <f t="shared" si="111"/>
        <v>0</v>
      </c>
      <c r="HE234" s="1" t="s">
        <v>2</v>
      </c>
      <c r="HF234" s="1" t="s">
        <v>2</v>
      </c>
      <c r="HI234">
        <f t="shared" si="112"/>
        <v>0</v>
      </c>
      <c r="HJ234">
        <f t="shared" si="113"/>
        <v>0</v>
      </c>
      <c r="HK234">
        <f t="shared" si="114"/>
        <v>0</v>
      </c>
      <c r="HL234">
        <f t="shared" si="115"/>
        <v>0</v>
      </c>
      <c r="HM234" s="1" t="s">
        <v>2</v>
      </c>
      <c r="HN234" s="1" t="s">
        <v>2</v>
      </c>
      <c r="HO234" s="1" t="s">
        <v>2</v>
      </c>
      <c r="HP234" s="1" t="s">
        <v>2</v>
      </c>
      <c r="HQ234" s="1" t="s">
        <v>2</v>
      </c>
      <c r="IK234">
        <v>0</v>
      </c>
    </row>
    <row r="235" spans="1:245" x14ac:dyDescent="0.25">
      <c r="A235">
        <v>17</v>
      </c>
      <c r="B235">
        <v>1</v>
      </c>
      <c r="C235">
        <f>ROW(SmtRes!A90)</f>
        <v>90</v>
      </c>
      <c r="D235">
        <f>ROW(EtalonRes!A98)</f>
        <v>98</v>
      </c>
      <c r="E235" s="1" t="s">
        <v>378</v>
      </c>
      <c r="F235" s="1" t="s">
        <v>379</v>
      </c>
      <c r="G235" s="1" t="s">
        <v>380</v>
      </c>
      <c r="H235" s="1" t="s">
        <v>35</v>
      </c>
      <c r="I235">
        <f>ROUND(8000/100,7)</f>
        <v>80</v>
      </c>
      <c r="J235">
        <v>0</v>
      </c>
      <c r="K235">
        <f>ROUND(8000/100,7)</f>
        <v>80</v>
      </c>
      <c r="O235">
        <f t="shared" si="72"/>
        <v>362709.6</v>
      </c>
      <c r="P235">
        <f t="shared" si="73"/>
        <v>39073.599999999999</v>
      </c>
      <c r="Q235">
        <f t="shared" si="74"/>
        <v>201486.4</v>
      </c>
      <c r="R235">
        <f t="shared" si="75"/>
        <v>30571.200000000001</v>
      </c>
      <c r="S235">
        <f t="shared" si="76"/>
        <v>122149.6</v>
      </c>
      <c r="T235">
        <f t="shared" si="77"/>
        <v>0</v>
      </c>
      <c r="U235">
        <f t="shared" si="78"/>
        <v>14320</v>
      </c>
      <c r="V235">
        <f t="shared" si="79"/>
        <v>2284.8000000000002</v>
      </c>
      <c r="W235">
        <f t="shared" si="80"/>
        <v>0</v>
      </c>
      <c r="X235">
        <f t="shared" si="81"/>
        <v>155775.22</v>
      </c>
      <c r="Y235">
        <f t="shared" si="82"/>
        <v>88578.06</v>
      </c>
      <c r="AA235">
        <v>230182696</v>
      </c>
      <c r="AB235">
        <f t="shared" si="83"/>
        <v>4533.87</v>
      </c>
      <c r="AC235">
        <f t="shared" si="84"/>
        <v>488.42</v>
      </c>
      <c r="AD235">
        <f t="shared" si="85"/>
        <v>2518.58</v>
      </c>
      <c r="AE235">
        <f t="shared" si="86"/>
        <v>382.14</v>
      </c>
      <c r="AF235">
        <f t="shared" si="87"/>
        <v>1526.87</v>
      </c>
      <c r="AG235">
        <f t="shared" si="88"/>
        <v>0</v>
      </c>
      <c r="AH235">
        <f t="shared" si="89"/>
        <v>179</v>
      </c>
      <c r="AI235">
        <f t="shared" si="90"/>
        <v>28.56</v>
      </c>
      <c r="AJ235">
        <f t="shared" si="91"/>
        <v>0</v>
      </c>
      <c r="AK235">
        <v>4533.87</v>
      </c>
      <c r="AL235">
        <v>488.42</v>
      </c>
      <c r="AM235">
        <v>2518.58</v>
      </c>
      <c r="AN235">
        <v>382.14</v>
      </c>
      <c r="AO235">
        <v>1526.87</v>
      </c>
      <c r="AP235">
        <v>0</v>
      </c>
      <c r="AQ235">
        <v>179</v>
      </c>
      <c r="AR235">
        <v>28.56</v>
      </c>
      <c r="AS235">
        <v>0</v>
      </c>
      <c r="AT235">
        <v>102</v>
      </c>
      <c r="AU235">
        <v>58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s="1" t="s">
        <v>2</v>
      </c>
      <c r="BE235" s="1" t="s">
        <v>2</v>
      </c>
      <c r="BF235" s="1" t="s">
        <v>2</v>
      </c>
      <c r="BG235" s="1" t="s">
        <v>2</v>
      </c>
      <c r="BH235">
        <v>0</v>
      </c>
      <c r="BI235">
        <v>1</v>
      </c>
      <c r="BJ235" s="1" t="s">
        <v>381</v>
      </c>
      <c r="BM235">
        <v>6001</v>
      </c>
      <c r="BN235">
        <v>0</v>
      </c>
      <c r="BO235" s="1" t="s">
        <v>2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s="1" t="s">
        <v>2</v>
      </c>
      <c r="BZ235">
        <v>102</v>
      </c>
      <c r="CA235">
        <v>58</v>
      </c>
      <c r="CB235" s="1" t="s">
        <v>2</v>
      </c>
      <c r="CE235">
        <v>0</v>
      </c>
      <c r="CF235">
        <v>0</v>
      </c>
      <c r="CG235">
        <v>0</v>
      </c>
      <c r="CM235">
        <v>0</v>
      </c>
      <c r="CN235" s="1" t="s">
        <v>2</v>
      </c>
      <c r="CO235">
        <v>0</v>
      </c>
      <c r="CP235">
        <f t="shared" si="92"/>
        <v>362709.6</v>
      </c>
      <c r="CQ235">
        <f t="shared" si="93"/>
        <v>488.42</v>
      </c>
      <c r="CR235">
        <f t="shared" si="94"/>
        <v>2518.58</v>
      </c>
      <c r="CS235">
        <f t="shared" si="95"/>
        <v>382.14</v>
      </c>
      <c r="CT235">
        <f t="shared" si="96"/>
        <v>1526.87</v>
      </c>
      <c r="CU235">
        <f t="shared" si="97"/>
        <v>0</v>
      </c>
      <c r="CV235">
        <f t="shared" si="98"/>
        <v>179</v>
      </c>
      <c r="CW235">
        <f t="shared" si="99"/>
        <v>28.56</v>
      </c>
      <c r="CX235">
        <f t="shared" si="100"/>
        <v>0</v>
      </c>
      <c r="CY235">
        <f t="shared" si="101"/>
        <v>155775.21600000001</v>
      </c>
      <c r="CZ235">
        <f t="shared" si="102"/>
        <v>88578.063999999998</v>
      </c>
      <c r="DC235" s="1" t="s">
        <v>2</v>
      </c>
      <c r="DD235" s="1" t="s">
        <v>2</v>
      </c>
      <c r="DE235" s="1" t="s">
        <v>2</v>
      </c>
      <c r="DF235" s="1" t="s">
        <v>2</v>
      </c>
      <c r="DG235" s="1" t="s">
        <v>2</v>
      </c>
      <c r="DH235" s="1" t="s">
        <v>2</v>
      </c>
      <c r="DI235" s="1" t="s">
        <v>2</v>
      </c>
      <c r="DJ235" s="1" t="s">
        <v>2</v>
      </c>
      <c r="DK235" s="1" t="s">
        <v>2</v>
      </c>
      <c r="DL235" s="1" t="s">
        <v>2</v>
      </c>
      <c r="DM235" s="1" t="s">
        <v>2</v>
      </c>
      <c r="DN235">
        <v>0</v>
      </c>
      <c r="DO235">
        <v>0</v>
      </c>
      <c r="DP235">
        <v>1</v>
      </c>
      <c r="DQ235">
        <v>1</v>
      </c>
      <c r="DU235">
        <v>1007</v>
      </c>
      <c r="DV235" s="1" t="s">
        <v>35</v>
      </c>
      <c r="DW235" s="1" t="s">
        <v>35</v>
      </c>
      <c r="DX235">
        <v>100</v>
      </c>
      <c r="DY235" s="1" t="s">
        <v>2</v>
      </c>
      <c r="DZ235" s="1" t="s">
        <v>2</v>
      </c>
      <c r="EA235" s="1" t="s">
        <v>2</v>
      </c>
      <c r="EB235" s="1" t="s">
        <v>2</v>
      </c>
      <c r="EC235" s="1" t="s">
        <v>2</v>
      </c>
      <c r="ED235" s="1" t="s">
        <v>2</v>
      </c>
      <c r="EE235">
        <v>224907820</v>
      </c>
      <c r="EF235">
        <v>2</v>
      </c>
      <c r="EG235" s="1" t="s">
        <v>26</v>
      </c>
      <c r="EH235">
        <v>6</v>
      </c>
      <c r="EI235" s="1" t="s">
        <v>370</v>
      </c>
      <c r="EJ235">
        <v>1</v>
      </c>
      <c r="EK235">
        <v>6001</v>
      </c>
      <c r="EL235" s="1" t="s">
        <v>370</v>
      </c>
      <c r="EM235" s="1" t="s">
        <v>371</v>
      </c>
      <c r="EN235" s="1" t="s">
        <v>2</v>
      </c>
      <c r="EO235" s="1" t="s">
        <v>2</v>
      </c>
      <c r="EQ235">
        <v>0</v>
      </c>
      <c r="ER235">
        <v>4533.87</v>
      </c>
      <c r="ES235">
        <v>488.42</v>
      </c>
      <c r="ET235">
        <v>2518.58</v>
      </c>
      <c r="EU235">
        <v>382.14</v>
      </c>
      <c r="EV235">
        <v>1526.87</v>
      </c>
      <c r="EW235">
        <v>179</v>
      </c>
      <c r="EX235">
        <v>28.56</v>
      </c>
      <c r="EY235">
        <v>0</v>
      </c>
      <c r="FQ235">
        <v>0</v>
      </c>
      <c r="FR235">
        <f t="shared" si="103"/>
        <v>0</v>
      </c>
      <c r="FS235">
        <v>0</v>
      </c>
      <c r="FX235">
        <v>102</v>
      </c>
      <c r="FY235">
        <v>58</v>
      </c>
      <c r="GA235" s="1" t="s">
        <v>2</v>
      </c>
      <c r="GD235">
        <v>1</v>
      </c>
      <c r="GF235">
        <v>1798922088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04"/>
        <v>0</v>
      </c>
      <c r="GM235">
        <f t="shared" si="105"/>
        <v>607062.88</v>
      </c>
      <c r="GN235">
        <f t="shared" si="106"/>
        <v>607062.88</v>
      </c>
      <c r="GO235">
        <f t="shared" si="107"/>
        <v>0</v>
      </c>
      <c r="GP235">
        <f t="shared" si="108"/>
        <v>0</v>
      </c>
      <c r="GR235">
        <v>0</v>
      </c>
      <c r="GS235">
        <v>3</v>
      </c>
      <c r="GT235">
        <v>0</v>
      </c>
      <c r="GU235" s="1" t="s">
        <v>2</v>
      </c>
      <c r="GV235">
        <f t="shared" si="109"/>
        <v>0</v>
      </c>
      <c r="GW235">
        <v>1</v>
      </c>
      <c r="GX235">
        <f t="shared" si="110"/>
        <v>0</v>
      </c>
      <c r="HA235">
        <v>0</v>
      </c>
      <c r="HB235">
        <v>0</v>
      </c>
      <c r="HC235">
        <f t="shared" si="111"/>
        <v>0</v>
      </c>
      <c r="HE235" s="1" t="s">
        <v>2</v>
      </c>
      <c r="HF235" s="1" t="s">
        <v>2</v>
      </c>
      <c r="HI235">
        <f t="shared" si="112"/>
        <v>30571</v>
      </c>
      <c r="HJ235">
        <f t="shared" si="113"/>
        <v>122150</v>
      </c>
      <c r="HK235">
        <f t="shared" si="114"/>
        <v>155775</v>
      </c>
      <c r="HL235">
        <f t="shared" si="115"/>
        <v>88578</v>
      </c>
      <c r="HM235" s="1" t="s">
        <v>2</v>
      </c>
      <c r="HN235" s="1" t="s">
        <v>372</v>
      </c>
      <c r="HO235" s="1" t="s">
        <v>373</v>
      </c>
      <c r="HP235" s="1" t="s">
        <v>370</v>
      </c>
      <c r="HQ235" s="1" t="s">
        <v>370</v>
      </c>
      <c r="IK235">
        <v>0</v>
      </c>
    </row>
    <row r="236" spans="1:245" x14ac:dyDescent="0.25">
      <c r="A236">
        <v>17</v>
      </c>
      <c r="B236">
        <v>1</v>
      </c>
      <c r="C236">
        <f>ROW(SmtRes!A106)</f>
        <v>106</v>
      </c>
      <c r="D236">
        <f>ROW(EtalonRes!A116)</f>
        <v>116</v>
      </c>
      <c r="E236" s="1" t="s">
        <v>378</v>
      </c>
      <c r="F236" s="1" t="s">
        <v>379</v>
      </c>
      <c r="G236" s="1" t="s">
        <v>380</v>
      </c>
      <c r="H236" s="1" t="s">
        <v>35</v>
      </c>
      <c r="I236">
        <f>ROUND(8000/100,7)</f>
        <v>80</v>
      </c>
      <c r="J236">
        <v>0</v>
      </c>
      <c r="K236">
        <f>ROUND(8000/100,7)</f>
        <v>80</v>
      </c>
      <c r="O236">
        <f t="shared" si="72"/>
        <v>362709.6</v>
      </c>
      <c r="P236">
        <f t="shared" si="73"/>
        <v>39073.599999999999</v>
      </c>
      <c r="Q236">
        <f t="shared" si="74"/>
        <v>201486.4</v>
      </c>
      <c r="R236">
        <f t="shared" si="75"/>
        <v>30571.200000000001</v>
      </c>
      <c r="S236">
        <f t="shared" si="76"/>
        <v>122149.6</v>
      </c>
      <c r="T236">
        <f t="shared" si="77"/>
        <v>0</v>
      </c>
      <c r="U236">
        <f t="shared" si="78"/>
        <v>14320</v>
      </c>
      <c r="V236">
        <f t="shared" si="79"/>
        <v>2284.8000000000002</v>
      </c>
      <c r="W236">
        <f t="shared" si="80"/>
        <v>0</v>
      </c>
      <c r="X236">
        <f t="shared" si="81"/>
        <v>155775.22</v>
      </c>
      <c r="Y236">
        <f t="shared" si="82"/>
        <v>88578.06</v>
      </c>
      <c r="AA236">
        <v>230184460</v>
      </c>
      <c r="AB236">
        <f t="shared" si="83"/>
        <v>4533.87</v>
      </c>
      <c r="AC236">
        <f t="shared" si="84"/>
        <v>488.42</v>
      </c>
      <c r="AD236">
        <f t="shared" si="85"/>
        <v>2518.58</v>
      </c>
      <c r="AE236">
        <f t="shared" si="86"/>
        <v>382.14</v>
      </c>
      <c r="AF236">
        <f t="shared" si="87"/>
        <v>1526.87</v>
      </c>
      <c r="AG236">
        <f t="shared" si="88"/>
        <v>0</v>
      </c>
      <c r="AH236">
        <f t="shared" si="89"/>
        <v>179</v>
      </c>
      <c r="AI236">
        <f t="shared" si="90"/>
        <v>28.56</v>
      </c>
      <c r="AJ236">
        <f t="shared" si="91"/>
        <v>0</v>
      </c>
      <c r="AK236">
        <v>4533.87</v>
      </c>
      <c r="AL236">
        <v>488.42</v>
      </c>
      <c r="AM236">
        <v>2518.58</v>
      </c>
      <c r="AN236">
        <v>382.14</v>
      </c>
      <c r="AO236">
        <v>1526.87</v>
      </c>
      <c r="AP236">
        <v>0</v>
      </c>
      <c r="AQ236">
        <v>179</v>
      </c>
      <c r="AR236">
        <v>28.56</v>
      </c>
      <c r="AS236">
        <v>0</v>
      </c>
      <c r="AT236">
        <v>102</v>
      </c>
      <c r="AU236">
        <v>58</v>
      </c>
      <c r="AV236">
        <v>1</v>
      </c>
      <c r="AW236">
        <v>1</v>
      </c>
      <c r="AZ236">
        <v>1</v>
      </c>
      <c r="BA236">
        <v>37.64</v>
      </c>
      <c r="BB236">
        <v>1</v>
      </c>
      <c r="BC236">
        <v>1</v>
      </c>
      <c r="BD236" s="1" t="s">
        <v>2</v>
      </c>
      <c r="BE236" s="1" t="s">
        <v>2</v>
      </c>
      <c r="BF236" s="1" t="s">
        <v>2</v>
      </c>
      <c r="BG236" s="1" t="s">
        <v>2</v>
      </c>
      <c r="BH236">
        <v>0</v>
      </c>
      <c r="BI236">
        <v>1</v>
      </c>
      <c r="BJ236" s="1" t="s">
        <v>381</v>
      </c>
      <c r="BM236">
        <v>6001</v>
      </c>
      <c r="BN236">
        <v>0</v>
      </c>
      <c r="BO236" s="1" t="s">
        <v>31</v>
      </c>
      <c r="BP236">
        <v>1</v>
      </c>
      <c r="BQ236">
        <v>2</v>
      </c>
      <c r="BR236">
        <v>0</v>
      </c>
      <c r="BS236">
        <v>37.64</v>
      </c>
      <c r="BT236">
        <v>1</v>
      </c>
      <c r="BU236">
        <v>1</v>
      </c>
      <c r="BV236">
        <v>1</v>
      </c>
      <c r="BW236">
        <v>1</v>
      </c>
      <c r="BX236">
        <v>1</v>
      </c>
      <c r="BY236" s="1" t="s">
        <v>2</v>
      </c>
      <c r="BZ236">
        <v>102</v>
      </c>
      <c r="CA236">
        <v>58</v>
      </c>
      <c r="CB236" s="1" t="s">
        <v>2</v>
      </c>
      <c r="CE236">
        <v>0</v>
      </c>
      <c r="CF236">
        <v>0</v>
      </c>
      <c r="CG236">
        <v>0</v>
      </c>
      <c r="CM236">
        <v>0</v>
      </c>
      <c r="CN236" s="1" t="s">
        <v>2</v>
      </c>
      <c r="CO236">
        <v>0</v>
      </c>
      <c r="CP236">
        <f t="shared" si="92"/>
        <v>362709.6</v>
      </c>
      <c r="CQ236">
        <f t="shared" si="93"/>
        <v>488.42</v>
      </c>
      <c r="CR236">
        <f t="shared" si="94"/>
        <v>2518.58</v>
      </c>
      <c r="CS236">
        <f t="shared" si="95"/>
        <v>382.14</v>
      </c>
      <c r="CT236">
        <f t="shared" si="96"/>
        <v>1526.87</v>
      </c>
      <c r="CU236">
        <f t="shared" si="97"/>
        <v>0</v>
      </c>
      <c r="CV236">
        <f t="shared" si="98"/>
        <v>179</v>
      </c>
      <c r="CW236">
        <f t="shared" si="99"/>
        <v>28.56</v>
      </c>
      <c r="CX236">
        <f t="shared" si="100"/>
        <v>0</v>
      </c>
      <c r="CY236">
        <f t="shared" si="101"/>
        <v>155775.21600000001</v>
      </c>
      <c r="CZ236">
        <f t="shared" si="102"/>
        <v>88578.063999999998</v>
      </c>
      <c r="DC236" s="1" t="s">
        <v>2</v>
      </c>
      <c r="DD236" s="1" t="s">
        <v>2</v>
      </c>
      <c r="DE236" s="1" t="s">
        <v>2</v>
      </c>
      <c r="DF236" s="1" t="s">
        <v>2</v>
      </c>
      <c r="DG236" s="1" t="s">
        <v>2</v>
      </c>
      <c r="DH236" s="1" t="s">
        <v>2</v>
      </c>
      <c r="DI236" s="1" t="s">
        <v>2</v>
      </c>
      <c r="DJ236" s="1" t="s">
        <v>2</v>
      </c>
      <c r="DK236" s="1" t="s">
        <v>2</v>
      </c>
      <c r="DL236" s="1" t="s">
        <v>2</v>
      </c>
      <c r="DM236" s="1" t="s">
        <v>2</v>
      </c>
      <c r="DN236">
        <v>0</v>
      </c>
      <c r="DO236">
        <v>0</v>
      </c>
      <c r="DP236">
        <v>1</v>
      </c>
      <c r="DQ236">
        <v>1</v>
      </c>
      <c r="DU236">
        <v>1007</v>
      </c>
      <c r="DV236" s="1" t="s">
        <v>35</v>
      </c>
      <c r="DW236" s="1" t="s">
        <v>35</v>
      </c>
      <c r="DX236">
        <v>100</v>
      </c>
      <c r="DY236" s="1" t="s">
        <v>2</v>
      </c>
      <c r="DZ236" s="1" t="s">
        <v>2</v>
      </c>
      <c r="EA236" s="1" t="s">
        <v>2</v>
      </c>
      <c r="EB236" s="1" t="s">
        <v>2</v>
      </c>
      <c r="EC236" s="1" t="s">
        <v>2</v>
      </c>
      <c r="ED236" s="1" t="s">
        <v>2</v>
      </c>
      <c r="EE236">
        <v>224907820</v>
      </c>
      <c r="EF236">
        <v>2</v>
      </c>
      <c r="EG236" s="1" t="s">
        <v>26</v>
      </c>
      <c r="EH236">
        <v>6</v>
      </c>
      <c r="EI236" s="1" t="s">
        <v>370</v>
      </c>
      <c r="EJ236">
        <v>1</v>
      </c>
      <c r="EK236">
        <v>6001</v>
      </c>
      <c r="EL236" s="1" t="s">
        <v>370</v>
      </c>
      <c r="EM236" s="1" t="s">
        <v>371</v>
      </c>
      <c r="EN236" s="1" t="s">
        <v>2</v>
      </c>
      <c r="EO236" s="1" t="s">
        <v>2</v>
      </c>
      <c r="EQ236">
        <v>0</v>
      </c>
      <c r="ER236">
        <v>4533.87</v>
      </c>
      <c r="ES236">
        <v>488.42</v>
      </c>
      <c r="ET236">
        <v>2518.58</v>
      </c>
      <c r="EU236">
        <v>382.14</v>
      </c>
      <c r="EV236">
        <v>1526.87</v>
      </c>
      <c r="EW236">
        <v>179</v>
      </c>
      <c r="EX236">
        <v>28.56</v>
      </c>
      <c r="EY236">
        <v>0</v>
      </c>
      <c r="FQ236">
        <v>0</v>
      </c>
      <c r="FR236">
        <f t="shared" si="103"/>
        <v>0</v>
      </c>
      <c r="FS236">
        <v>0</v>
      </c>
      <c r="FX236">
        <v>102</v>
      </c>
      <c r="FY236">
        <v>58</v>
      </c>
      <c r="GA236" s="1" t="s">
        <v>2</v>
      </c>
      <c r="GD236">
        <v>1</v>
      </c>
      <c r="GF236">
        <v>1798922088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104"/>
        <v>0</v>
      </c>
      <c r="GM236">
        <f t="shared" si="105"/>
        <v>607062.88</v>
      </c>
      <c r="GN236">
        <f t="shared" si="106"/>
        <v>607062.88</v>
      </c>
      <c r="GO236">
        <f t="shared" si="107"/>
        <v>0</v>
      </c>
      <c r="GP236">
        <f t="shared" si="108"/>
        <v>0</v>
      </c>
      <c r="GR236">
        <v>0</v>
      </c>
      <c r="GS236">
        <v>3</v>
      </c>
      <c r="GT236">
        <v>0</v>
      </c>
      <c r="GU236" s="1" t="s">
        <v>2</v>
      </c>
      <c r="GV236">
        <f t="shared" si="109"/>
        <v>0</v>
      </c>
      <c r="GW236">
        <v>1</v>
      </c>
      <c r="GX236">
        <f t="shared" si="110"/>
        <v>0</v>
      </c>
      <c r="HA236">
        <v>0</v>
      </c>
      <c r="HB236">
        <v>0</v>
      </c>
      <c r="HC236">
        <f t="shared" si="111"/>
        <v>0</v>
      </c>
      <c r="HE236" s="1" t="s">
        <v>2</v>
      </c>
      <c r="HF236" s="1" t="s">
        <v>2</v>
      </c>
      <c r="HI236">
        <f t="shared" si="112"/>
        <v>1150700</v>
      </c>
      <c r="HJ236">
        <f t="shared" si="113"/>
        <v>4597711</v>
      </c>
      <c r="HK236">
        <f t="shared" si="114"/>
        <v>5863379</v>
      </c>
      <c r="HL236">
        <f t="shared" si="115"/>
        <v>3334078</v>
      </c>
      <c r="HM236" s="1" t="s">
        <v>2</v>
      </c>
      <c r="HN236" s="1" t="s">
        <v>372</v>
      </c>
      <c r="HO236" s="1" t="s">
        <v>373</v>
      </c>
      <c r="HP236" s="1" t="s">
        <v>370</v>
      </c>
      <c r="HQ236" s="1" t="s">
        <v>370</v>
      </c>
      <c r="IK236">
        <v>0</v>
      </c>
    </row>
    <row r="237" spans="1:245" x14ac:dyDescent="0.25">
      <c r="A237">
        <v>17</v>
      </c>
      <c r="B237">
        <v>1</v>
      </c>
      <c r="E237" s="1" t="s">
        <v>382</v>
      </c>
      <c r="F237" s="1" t="s">
        <v>383</v>
      </c>
      <c r="G237" s="1" t="s">
        <v>384</v>
      </c>
      <c r="H237" s="1" t="s">
        <v>344</v>
      </c>
      <c r="I237">
        <f>ROUND(8000*1.015,7)</f>
        <v>8120</v>
      </c>
      <c r="J237">
        <v>0</v>
      </c>
      <c r="K237">
        <f>ROUND(8000*1.015,7)</f>
        <v>8120</v>
      </c>
      <c r="O237">
        <f t="shared" si="72"/>
        <v>5892602.7999999998</v>
      </c>
      <c r="P237">
        <f t="shared" si="73"/>
        <v>5892602.7999999998</v>
      </c>
      <c r="Q237">
        <f t="shared" si="74"/>
        <v>0</v>
      </c>
      <c r="R237">
        <f t="shared" si="75"/>
        <v>0</v>
      </c>
      <c r="S237">
        <f t="shared" si="76"/>
        <v>0</v>
      </c>
      <c r="T237">
        <f t="shared" si="77"/>
        <v>0</v>
      </c>
      <c r="U237">
        <f t="shared" si="78"/>
        <v>0</v>
      </c>
      <c r="V237">
        <f t="shared" si="79"/>
        <v>0</v>
      </c>
      <c r="W237">
        <f t="shared" si="80"/>
        <v>0</v>
      </c>
      <c r="X237">
        <f t="shared" si="81"/>
        <v>0</v>
      </c>
      <c r="Y237">
        <f t="shared" si="82"/>
        <v>0</v>
      </c>
      <c r="AA237">
        <v>230182696</v>
      </c>
      <c r="AB237">
        <f t="shared" si="83"/>
        <v>725.69</v>
      </c>
      <c r="AC237">
        <f t="shared" si="84"/>
        <v>725.69</v>
      </c>
      <c r="AD237">
        <f t="shared" si="85"/>
        <v>0</v>
      </c>
      <c r="AE237">
        <f t="shared" si="86"/>
        <v>0</v>
      </c>
      <c r="AF237">
        <f t="shared" si="87"/>
        <v>0</v>
      </c>
      <c r="AG237">
        <f t="shared" si="88"/>
        <v>0</v>
      </c>
      <c r="AH237">
        <f t="shared" si="89"/>
        <v>0</v>
      </c>
      <c r="AI237">
        <f t="shared" si="90"/>
        <v>0</v>
      </c>
      <c r="AJ237">
        <f t="shared" si="91"/>
        <v>0</v>
      </c>
      <c r="AK237">
        <v>725.69</v>
      </c>
      <c r="AL237">
        <v>725.69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s="1" t="s">
        <v>2</v>
      </c>
      <c r="BE237" s="1" t="s">
        <v>2</v>
      </c>
      <c r="BF237" s="1" t="s">
        <v>2</v>
      </c>
      <c r="BG237" s="1" t="s">
        <v>2</v>
      </c>
      <c r="BH237">
        <v>3</v>
      </c>
      <c r="BI237">
        <v>1</v>
      </c>
      <c r="BJ237" s="1" t="s">
        <v>385</v>
      </c>
      <c r="BM237">
        <v>500001</v>
      </c>
      <c r="BN237">
        <v>0</v>
      </c>
      <c r="BO237" s="1" t="s">
        <v>2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s="1" t="s">
        <v>2</v>
      </c>
      <c r="BZ237">
        <v>0</v>
      </c>
      <c r="CA237">
        <v>0</v>
      </c>
      <c r="CB237" s="1" t="s">
        <v>2</v>
      </c>
      <c r="CE237">
        <v>0</v>
      </c>
      <c r="CF237">
        <v>0</v>
      </c>
      <c r="CG237">
        <v>0</v>
      </c>
      <c r="CM237">
        <v>0</v>
      </c>
      <c r="CN237" s="1" t="s">
        <v>2</v>
      </c>
      <c r="CO237">
        <v>0</v>
      </c>
      <c r="CP237">
        <f t="shared" si="92"/>
        <v>5892602.7999999998</v>
      </c>
      <c r="CQ237">
        <f t="shared" si="93"/>
        <v>725.69</v>
      </c>
      <c r="CR237">
        <f t="shared" si="94"/>
        <v>0</v>
      </c>
      <c r="CS237">
        <f t="shared" si="95"/>
        <v>0</v>
      </c>
      <c r="CT237">
        <f t="shared" si="96"/>
        <v>0</v>
      </c>
      <c r="CU237">
        <f t="shared" si="97"/>
        <v>0</v>
      </c>
      <c r="CV237">
        <f t="shared" si="98"/>
        <v>0</v>
      </c>
      <c r="CW237">
        <f t="shared" si="99"/>
        <v>0</v>
      </c>
      <c r="CX237">
        <f t="shared" si="100"/>
        <v>0</v>
      </c>
      <c r="CY237">
        <f t="shared" si="101"/>
        <v>0</v>
      </c>
      <c r="CZ237">
        <f t="shared" si="102"/>
        <v>0</v>
      </c>
      <c r="DC237" s="1" t="s">
        <v>2</v>
      </c>
      <c r="DD237" s="1" t="s">
        <v>2</v>
      </c>
      <c r="DE237" s="1" t="s">
        <v>2</v>
      </c>
      <c r="DF237" s="1" t="s">
        <v>2</v>
      </c>
      <c r="DG237" s="1" t="s">
        <v>2</v>
      </c>
      <c r="DH237" s="1" t="s">
        <v>2</v>
      </c>
      <c r="DI237" s="1" t="s">
        <v>2</v>
      </c>
      <c r="DJ237" s="1" t="s">
        <v>2</v>
      </c>
      <c r="DK237" s="1" t="s">
        <v>2</v>
      </c>
      <c r="DL237" s="1" t="s">
        <v>2</v>
      </c>
      <c r="DM237" s="1" t="s">
        <v>2</v>
      </c>
      <c r="DN237">
        <v>0</v>
      </c>
      <c r="DO237">
        <v>0</v>
      </c>
      <c r="DP237">
        <v>1</v>
      </c>
      <c r="DQ237">
        <v>1</v>
      </c>
      <c r="DU237">
        <v>1007</v>
      </c>
      <c r="DV237" s="1" t="s">
        <v>344</v>
      </c>
      <c r="DW237" s="1" t="s">
        <v>344</v>
      </c>
      <c r="DX237">
        <v>1</v>
      </c>
      <c r="DY237" s="1" t="s">
        <v>2</v>
      </c>
      <c r="DZ237" s="1" t="s">
        <v>2</v>
      </c>
      <c r="EA237" s="1" t="s">
        <v>2</v>
      </c>
      <c r="EB237" s="1" t="s">
        <v>2</v>
      </c>
      <c r="EC237" s="1" t="s">
        <v>2</v>
      </c>
      <c r="ED237" s="1" t="s">
        <v>2</v>
      </c>
      <c r="EE237">
        <v>224907766</v>
      </c>
      <c r="EF237">
        <v>8</v>
      </c>
      <c r="EG237" s="1" t="s">
        <v>354</v>
      </c>
      <c r="EH237">
        <v>0</v>
      </c>
      <c r="EI237" s="1" t="s">
        <v>2</v>
      </c>
      <c r="EJ237">
        <v>1</v>
      </c>
      <c r="EK237">
        <v>500001</v>
      </c>
      <c r="EL237" s="1" t="s">
        <v>355</v>
      </c>
      <c r="EM237" s="1" t="s">
        <v>356</v>
      </c>
      <c r="EN237" s="1" t="s">
        <v>2</v>
      </c>
      <c r="EO237" s="1" t="s">
        <v>2</v>
      </c>
      <c r="EQ237">
        <v>0</v>
      </c>
      <c r="ER237">
        <v>725.69</v>
      </c>
      <c r="ES237">
        <v>725.69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f t="shared" si="103"/>
        <v>0</v>
      </c>
      <c r="FS237">
        <v>0</v>
      </c>
      <c r="FX237">
        <v>0</v>
      </c>
      <c r="FY237">
        <v>0</v>
      </c>
      <c r="GA237" s="1" t="s">
        <v>2</v>
      </c>
      <c r="GD237">
        <v>1</v>
      </c>
      <c r="GF237">
        <v>1536174650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104"/>
        <v>0</v>
      </c>
      <c r="GM237">
        <f t="shared" si="105"/>
        <v>5892602.7999999998</v>
      </c>
      <c r="GN237">
        <f t="shared" si="106"/>
        <v>5892602.7999999998</v>
      </c>
      <c r="GO237">
        <f t="shared" si="107"/>
        <v>0</v>
      </c>
      <c r="GP237">
        <f t="shared" si="108"/>
        <v>0</v>
      </c>
      <c r="GR237">
        <v>0</v>
      </c>
      <c r="GS237">
        <v>3</v>
      </c>
      <c r="GT237">
        <v>0</v>
      </c>
      <c r="GU237" s="1" t="s">
        <v>2</v>
      </c>
      <c r="GV237">
        <f t="shared" si="109"/>
        <v>0</v>
      </c>
      <c r="GW237">
        <v>1</v>
      </c>
      <c r="GX237">
        <f t="shared" si="110"/>
        <v>0</v>
      </c>
      <c r="HA237">
        <v>0</v>
      </c>
      <c r="HB237">
        <v>0</v>
      </c>
      <c r="HC237">
        <f t="shared" si="111"/>
        <v>0</v>
      </c>
      <c r="HE237" s="1" t="s">
        <v>2</v>
      </c>
      <c r="HF237" s="1" t="s">
        <v>2</v>
      </c>
      <c r="HI237">
        <f t="shared" si="112"/>
        <v>0</v>
      </c>
      <c r="HJ237">
        <f t="shared" si="113"/>
        <v>0</v>
      </c>
      <c r="HK237">
        <f t="shared" si="114"/>
        <v>0</v>
      </c>
      <c r="HL237">
        <f t="shared" si="115"/>
        <v>0</v>
      </c>
      <c r="HM237" s="1" t="s">
        <v>2</v>
      </c>
      <c r="HN237" s="1" t="s">
        <v>2</v>
      </c>
      <c r="HO237" s="1" t="s">
        <v>2</v>
      </c>
      <c r="HP237" s="1" t="s">
        <v>2</v>
      </c>
      <c r="HQ237" s="1" t="s">
        <v>2</v>
      </c>
      <c r="IK237">
        <v>0</v>
      </c>
    </row>
    <row r="238" spans="1:245" x14ac:dyDescent="0.25">
      <c r="A238">
        <v>17</v>
      </c>
      <c r="B238">
        <v>1</v>
      </c>
      <c r="E238" s="1" t="s">
        <v>382</v>
      </c>
      <c r="F238" s="1" t="s">
        <v>383</v>
      </c>
      <c r="G238" s="1" t="s">
        <v>384</v>
      </c>
      <c r="H238" s="1" t="s">
        <v>344</v>
      </c>
      <c r="I238">
        <f>ROUND(8000*1.015,7)</f>
        <v>8120</v>
      </c>
      <c r="J238">
        <v>0</v>
      </c>
      <c r="K238">
        <f>ROUND(8000*1.015,7)</f>
        <v>8120</v>
      </c>
      <c r="O238">
        <f t="shared" si="72"/>
        <v>5892602.7999999998</v>
      </c>
      <c r="P238">
        <f t="shared" si="73"/>
        <v>5892602.7999999998</v>
      </c>
      <c r="Q238">
        <f t="shared" si="74"/>
        <v>0</v>
      </c>
      <c r="R238">
        <f t="shared" si="75"/>
        <v>0</v>
      </c>
      <c r="S238">
        <f t="shared" si="76"/>
        <v>0</v>
      </c>
      <c r="T238">
        <f t="shared" si="77"/>
        <v>0</v>
      </c>
      <c r="U238">
        <f t="shared" si="78"/>
        <v>0</v>
      </c>
      <c r="V238">
        <f t="shared" si="79"/>
        <v>0</v>
      </c>
      <c r="W238">
        <f t="shared" si="80"/>
        <v>0</v>
      </c>
      <c r="X238">
        <f t="shared" si="81"/>
        <v>0</v>
      </c>
      <c r="Y238">
        <f t="shared" si="82"/>
        <v>0</v>
      </c>
      <c r="AA238">
        <v>230184460</v>
      </c>
      <c r="AB238">
        <f t="shared" si="83"/>
        <v>725.69</v>
      </c>
      <c r="AC238">
        <f t="shared" si="84"/>
        <v>725.69</v>
      </c>
      <c r="AD238">
        <f t="shared" si="85"/>
        <v>0</v>
      </c>
      <c r="AE238">
        <f t="shared" si="86"/>
        <v>0</v>
      </c>
      <c r="AF238">
        <f t="shared" si="87"/>
        <v>0</v>
      </c>
      <c r="AG238">
        <f t="shared" si="88"/>
        <v>0</v>
      </c>
      <c r="AH238">
        <f t="shared" si="89"/>
        <v>0</v>
      </c>
      <c r="AI238">
        <f t="shared" si="90"/>
        <v>0</v>
      </c>
      <c r="AJ238">
        <f t="shared" si="91"/>
        <v>0</v>
      </c>
      <c r="AK238">
        <v>725.69</v>
      </c>
      <c r="AL238">
        <v>725.69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s="1" t="s">
        <v>2</v>
      </c>
      <c r="BE238" s="1" t="s">
        <v>2</v>
      </c>
      <c r="BF238" s="1" t="s">
        <v>2</v>
      </c>
      <c r="BG238" s="1" t="s">
        <v>2</v>
      </c>
      <c r="BH238">
        <v>3</v>
      </c>
      <c r="BI238">
        <v>1</v>
      </c>
      <c r="BJ238" s="1" t="s">
        <v>385</v>
      </c>
      <c r="BM238">
        <v>500001</v>
      </c>
      <c r="BN238">
        <v>0</v>
      </c>
      <c r="BO238" s="1" t="s">
        <v>357</v>
      </c>
      <c r="BP238">
        <v>1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s="1" t="s">
        <v>2</v>
      </c>
      <c r="BZ238">
        <v>0</v>
      </c>
      <c r="CA238">
        <v>0</v>
      </c>
      <c r="CB238" s="1" t="s">
        <v>2</v>
      </c>
      <c r="CE238">
        <v>0</v>
      </c>
      <c r="CF238">
        <v>0</v>
      </c>
      <c r="CG238">
        <v>0</v>
      </c>
      <c r="CM238">
        <v>0</v>
      </c>
      <c r="CN238" s="1" t="s">
        <v>2</v>
      </c>
      <c r="CO238">
        <v>0</v>
      </c>
      <c r="CP238">
        <f t="shared" si="92"/>
        <v>5892602.7999999998</v>
      </c>
      <c r="CQ238">
        <f t="shared" si="93"/>
        <v>725.69</v>
      </c>
      <c r="CR238">
        <f t="shared" si="94"/>
        <v>0</v>
      </c>
      <c r="CS238">
        <f t="shared" si="95"/>
        <v>0</v>
      </c>
      <c r="CT238">
        <f t="shared" si="96"/>
        <v>0</v>
      </c>
      <c r="CU238">
        <f t="shared" si="97"/>
        <v>0</v>
      </c>
      <c r="CV238">
        <f t="shared" si="98"/>
        <v>0</v>
      </c>
      <c r="CW238">
        <f t="shared" si="99"/>
        <v>0</v>
      </c>
      <c r="CX238">
        <f t="shared" si="100"/>
        <v>0</v>
      </c>
      <c r="CY238">
        <f t="shared" si="101"/>
        <v>0</v>
      </c>
      <c r="CZ238">
        <f t="shared" si="102"/>
        <v>0</v>
      </c>
      <c r="DC238" s="1" t="s">
        <v>2</v>
      </c>
      <c r="DD238" s="1" t="s">
        <v>2</v>
      </c>
      <c r="DE238" s="1" t="s">
        <v>2</v>
      </c>
      <c r="DF238" s="1" t="s">
        <v>2</v>
      </c>
      <c r="DG238" s="1" t="s">
        <v>2</v>
      </c>
      <c r="DH238" s="1" t="s">
        <v>2</v>
      </c>
      <c r="DI238" s="1" t="s">
        <v>2</v>
      </c>
      <c r="DJ238" s="1" t="s">
        <v>2</v>
      </c>
      <c r="DK238" s="1" t="s">
        <v>2</v>
      </c>
      <c r="DL238" s="1" t="s">
        <v>2</v>
      </c>
      <c r="DM238" s="1" t="s">
        <v>2</v>
      </c>
      <c r="DN238">
        <v>0</v>
      </c>
      <c r="DO238">
        <v>0</v>
      </c>
      <c r="DP238">
        <v>1</v>
      </c>
      <c r="DQ238">
        <v>1</v>
      </c>
      <c r="DU238">
        <v>1007</v>
      </c>
      <c r="DV238" s="1" t="s">
        <v>344</v>
      </c>
      <c r="DW238" s="1" t="s">
        <v>344</v>
      </c>
      <c r="DX238">
        <v>1</v>
      </c>
      <c r="DY238" s="1" t="s">
        <v>2</v>
      </c>
      <c r="DZ238" s="1" t="s">
        <v>2</v>
      </c>
      <c r="EA238" s="1" t="s">
        <v>2</v>
      </c>
      <c r="EB238" s="1" t="s">
        <v>2</v>
      </c>
      <c r="EC238" s="1" t="s">
        <v>2</v>
      </c>
      <c r="ED238" s="1" t="s">
        <v>2</v>
      </c>
      <c r="EE238">
        <v>224907766</v>
      </c>
      <c r="EF238">
        <v>8</v>
      </c>
      <c r="EG238" s="1" t="s">
        <v>354</v>
      </c>
      <c r="EH238">
        <v>0</v>
      </c>
      <c r="EI238" s="1" t="s">
        <v>2</v>
      </c>
      <c r="EJ238">
        <v>1</v>
      </c>
      <c r="EK238">
        <v>500001</v>
      </c>
      <c r="EL238" s="1" t="s">
        <v>355</v>
      </c>
      <c r="EM238" s="1" t="s">
        <v>356</v>
      </c>
      <c r="EN238" s="1" t="s">
        <v>2</v>
      </c>
      <c r="EO238" s="1" t="s">
        <v>2</v>
      </c>
      <c r="EQ238">
        <v>0</v>
      </c>
      <c r="ER238">
        <v>725.69</v>
      </c>
      <c r="ES238">
        <v>725.69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103"/>
        <v>0</v>
      </c>
      <c r="FS238">
        <v>0</v>
      </c>
      <c r="FX238">
        <v>0</v>
      </c>
      <c r="FY238">
        <v>0</v>
      </c>
      <c r="GA238" s="1" t="s">
        <v>2</v>
      </c>
      <c r="GD238">
        <v>1</v>
      </c>
      <c r="GF238">
        <v>1536174650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104"/>
        <v>0</v>
      </c>
      <c r="GM238">
        <f t="shared" si="105"/>
        <v>5892602.7999999998</v>
      </c>
      <c r="GN238">
        <f t="shared" si="106"/>
        <v>5892602.7999999998</v>
      </c>
      <c r="GO238">
        <f t="shared" si="107"/>
        <v>0</v>
      </c>
      <c r="GP238">
        <f t="shared" si="108"/>
        <v>0</v>
      </c>
      <c r="GR238">
        <v>0</v>
      </c>
      <c r="GS238">
        <v>3</v>
      </c>
      <c r="GT238">
        <v>0</v>
      </c>
      <c r="GU238" s="1" t="s">
        <v>2</v>
      </c>
      <c r="GV238">
        <f t="shared" si="109"/>
        <v>0</v>
      </c>
      <c r="GW238">
        <v>1</v>
      </c>
      <c r="GX238">
        <f t="shared" si="110"/>
        <v>0</v>
      </c>
      <c r="HA238">
        <v>0</v>
      </c>
      <c r="HB238">
        <v>0</v>
      </c>
      <c r="HC238">
        <f t="shared" si="111"/>
        <v>0</v>
      </c>
      <c r="HE238" s="1" t="s">
        <v>2</v>
      </c>
      <c r="HF238" s="1" t="s">
        <v>2</v>
      </c>
      <c r="HI238">
        <f t="shared" si="112"/>
        <v>0</v>
      </c>
      <c r="HJ238">
        <f t="shared" si="113"/>
        <v>0</v>
      </c>
      <c r="HK238">
        <f t="shared" si="114"/>
        <v>0</v>
      </c>
      <c r="HL238">
        <f t="shared" si="115"/>
        <v>0</v>
      </c>
      <c r="HM238" s="1" t="s">
        <v>2</v>
      </c>
      <c r="HN238" s="1" t="s">
        <v>2</v>
      </c>
      <c r="HO238" s="1" t="s">
        <v>2</v>
      </c>
      <c r="HP238" s="1" t="s">
        <v>2</v>
      </c>
      <c r="HQ238" s="1" t="s">
        <v>2</v>
      </c>
      <c r="IK238">
        <v>0</v>
      </c>
    </row>
    <row r="239" spans="1:245" x14ac:dyDescent="0.25">
      <c r="A239">
        <v>17</v>
      </c>
      <c r="B239">
        <v>1</v>
      </c>
      <c r="E239" s="1" t="s">
        <v>386</v>
      </c>
      <c r="F239" s="1" t="s">
        <v>387</v>
      </c>
      <c r="G239" s="1" t="s">
        <v>388</v>
      </c>
      <c r="H239" s="1" t="s">
        <v>389</v>
      </c>
      <c r="I239">
        <v>72.8</v>
      </c>
      <c r="J239">
        <v>0</v>
      </c>
      <c r="K239">
        <v>72.8</v>
      </c>
      <c r="O239">
        <f t="shared" si="72"/>
        <v>493584</v>
      </c>
      <c r="P239">
        <f t="shared" si="73"/>
        <v>493584</v>
      </c>
      <c r="Q239">
        <f t="shared" si="74"/>
        <v>0</v>
      </c>
      <c r="R239">
        <f t="shared" si="75"/>
        <v>0</v>
      </c>
      <c r="S239">
        <f t="shared" si="76"/>
        <v>0</v>
      </c>
      <c r="T239">
        <f t="shared" si="77"/>
        <v>0</v>
      </c>
      <c r="U239">
        <f t="shared" si="78"/>
        <v>0</v>
      </c>
      <c r="V239">
        <f t="shared" si="79"/>
        <v>0</v>
      </c>
      <c r="W239">
        <f t="shared" si="80"/>
        <v>0</v>
      </c>
      <c r="X239">
        <f t="shared" si="81"/>
        <v>0</v>
      </c>
      <c r="Y239">
        <f t="shared" si="82"/>
        <v>0</v>
      </c>
      <c r="AA239">
        <v>230182696</v>
      </c>
      <c r="AB239">
        <f t="shared" si="83"/>
        <v>6780</v>
      </c>
      <c r="AC239">
        <f t="shared" si="84"/>
        <v>6780</v>
      </c>
      <c r="AD239">
        <f t="shared" si="85"/>
        <v>0</v>
      </c>
      <c r="AE239">
        <f t="shared" si="86"/>
        <v>0</v>
      </c>
      <c r="AF239">
        <f t="shared" si="87"/>
        <v>0</v>
      </c>
      <c r="AG239">
        <f t="shared" si="88"/>
        <v>0</v>
      </c>
      <c r="AH239">
        <f t="shared" si="89"/>
        <v>0</v>
      </c>
      <c r="AI239">
        <f t="shared" si="90"/>
        <v>0</v>
      </c>
      <c r="AJ239">
        <f t="shared" si="91"/>
        <v>0</v>
      </c>
      <c r="AK239">
        <v>6780</v>
      </c>
      <c r="AL239">
        <v>6780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s="1" t="s">
        <v>2</v>
      </c>
      <c r="BE239" s="1" t="s">
        <v>2</v>
      </c>
      <c r="BF239" s="1" t="s">
        <v>2</v>
      </c>
      <c r="BG239" s="1" t="s">
        <v>2</v>
      </c>
      <c r="BH239">
        <v>3</v>
      </c>
      <c r="BI239">
        <v>1</v>
      </c>
      <c r="BJ239" s="1" t="s">
        <v>390</v>
      </c>
      <c r="BM239">
        <v>500001</v>
      </c>
      <c r="BN239">
        <v>0</v>
      </c>
      <c r="BO239" s="1" t="s">
        <v>2</v>
      </c>
      <c r="BP239">
        <v>0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s="1" t="s">
        <v>2</v>
      </c>
      <c r="BZ239">
        <v>0</v>
      </c>
      <c r="CA239">
        <v>0</v>
      </c>
      <c r="CB239" s="1" t="s">
        <v>2</v>
      </c>
      <c r="CE239">
        <v>0</v>
      </c>
      <c r="CF239">
        <v>0</v>
      </c>
      <c r="CG239">
        <v>0</v>
      </c>
      <c r="CM239">
        <v>0</v>
      </c>
      <c r="CN239" s="1" t="s">
        <v>2</v>
      </c>
      <c r="CO239">
        <v>0</v>
      </c>
      <c r="CP239">
        <f t="shared" si="92"/>
        <v>493584</v>
      </c>
      <c r="CQ239">
        <f t="shared" si="93"/>
        <v>6780</v>
      </c>
      <c r="CR239">
        <f t="shared" si="94"/>
        <v>0</v>
      </c>
      <c r="CS239">
        <f t="shared" si="95"/>
        <v>0</v>
      </c>
      <c r="CT239">
        <f t="shared" si="96"/>
        <v>0</v>
      </c>
      <c r="CU239">
        <f t="shared" si="97"/>
        <v>0</v>
      </c>
      <c r="CV239">
        <f t="shared" si="98"/>
        <v>0</v>
      </c>
      <c r="CW239">
        <f t="shared" si="99"/>
        <v>0</v>
      </c>
      <c r="CX239">
        <f t="shared" si="100"/>
        <v>0</v>
      </c>
      <c r="CY239">
        <f t="shared" si="101"/>
        <v>0</v>
      </c>
      <c r="CZ239">
        <f t="shared" si="102"/>
        <v>0</v>
      </c>
      <c r="DC239" s="1" t="s">
        <v>2</v>
      </c>
      <c r="DD239" s="1" t="s">
        <v>2</v>
      </c>
      <c r="DE239" s="1" t="s">
        <v>2</v>
      </c>
      <c r="DF239" s="1" t="s">
        <v>2</v>
      </c>
      <c r="DG239" s="1" t="s">
        <v>2</v>
      </c>
      <c r="DH239" s="1" t="s">
        <v>2</v>
      </c>
      <c r="DI239" s="1" t="s">
        <v>2</v>
      </c>
      <c r="DJ239" s="1" t="s">
        <v>2</v>
      </c>
      <c r="DK239" s="1" t="s">
        <v>2</v>
      </c>
      <c r="DL239" s="1" t="s">
        <v>2</v>
      </c>
      <c r="DM239" s="1" t="s">
        <v>2</v>
      </c>
      <c r="DN239">
        <v>0</v>
      </c>
      <c r="DO239">
        <v>0</v>
      </c>
      <c r="DP239">
        <v>1</v>
      </c>
      <c r="DQ239">
        <v>1</v>
      </c>
      <c r="DU239">
        <v>1009</v>
      </c>
      <c r="DV239" s="1" t="s">
        <v>389</v>
      </c>
      <c r="DW239" s="1" t="s">
        <v>389</v>
      </c>
      <c r="DX239">
        <v>1000</v>
      </c>
      <c r="DY239" s="1" t="s">
        <v>2</v>
      </c>
      <c r="DZ239" s="1" t="s">
        <v>2</v>
      </c>
      <c r="EA239" s="1" t="s">
        <v>2</v>
      </c>
      <c r="EB239" s="1" t="s">
        <v>2</v>
      </c>
      <c r="EC239" s="1" t="s">
        <v>2</v>
      </c>
      <c r="ED239" s="1" t="s">
        <v>2</v>
      </c>
      <c r="EE239">
        <v>224907766</v>
      </c>
      <c r="EF239">
        <v>8</v>
      </c>
      <c r="EG239" s="1" t="s">
        <v>354</v>
      </c>
      <c r="EH239">
        <v>0</v>
      </c>
      <c r="EI239" s="1" t="s">
        <v>2</v>
      </c>
      <c r="EJ239">
        <v>1</v>
      </c>
      <c r="EK239">
        <v>500001</v>
      </c>
      <c r="EL239" s="1" t="s">
        <v>355</v>
      </c>
      <c r="EM239" s="1" t="s">
        <v>356</v>
      </c>
      <c r="EN239" s="1" t="s">
        <v>2</v>
      </c>
      <c r="EO239" s="1" t="s">
        <v>2</v>
      </c>
      <c r="EQ239">
        <v>0</v>
      </c>
      <c r="ER239">
        <v>6780</v>
      </c>
      <c r="ES239">
        <v>6780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si="103"/>
        <v>0</v>
      </c>
      <c r="FS239">
        <v>0</v>
      </c>
      <c r="FX239">
        <v>0</v>
      </c>
      <c r="FY239">
        <v>0</v>
      </c>
      <c r="GA239" s="1" t="s">
        <v>2</v>
      </c>
      <c r="GD239">
        <v>1</v>
      </c>
      <c r="GF239">
        <v>1077446857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104"/>
        <v>0</v>
      </c>
      <c r="GM239">
        <f t="shared" si="105"/>
        <v>493584</v>
      </c>
      <c r="GN239">
        <f t="shared" si="106"/>
        <v>493584</v>
      </c>
      <c r="GO239">
        <f t="shared" si="107"/>
        <v>0</v>
      </c>
      <c r="GP239">
        <f t="shared" si="108"/>
        <v>0</v>
      </c>
      <c r="GR239">
        <v>0</v>
      </c>
      <c r="GS239">
        <v>3</v>
      </c>
      <c r="GT239">
        <v>0</v>
      </c>
      <c r="GU239" s="1" t="s">
        <v>2</v>
      </c>
      <c r="GV239">
        <f t="shared" si="109"/>
        <v>0</v>
      </c>
      <c r="GW239">
        <v>1</v>
      </c>
      <c r="GX239">
        <f t="shared" si="110"/>
        <v>0</v>
      </c>
      <c r="HA239">
        <v>0</v>
      </c>
      <c r="HB239">
        <v>0</v>
      </c>
      <c r="HC239">
        <f t="shared" si="111"/>
        <v>0</v>
      </c>
      <c r="HE239" s="1" t="s">
        <v>2</v>
      </c>
      <c r="HF239" s="1" t="s">
        <v>2</v>
      </c>
      <c r="HI239">
        <f t="shared" si="112"/>
        <v>0</v>
      </c>
      <c r="HJ239">
        <f t="shared" si="113"/>
        <v>0</v>
      </c>
      <c r="HK239">
        <f t="shared" si="114"/>
        <v>0</v>
      </c>
      <c r="HL239">
        <f t="shared" si="115"/>
        <v>0</v>
      </c>
      <c r="HM239" s="1" t="s">
        <v>2</v>
      </c>
      <c r="HN239" s="1" t="s">
        <v>2</v>
      </c>
      <c r="HO239" s="1" t="s">
        <v>2</v>
      </c>
      <c r="HP239" s="1" t="s">
        <v>2</v>
      </c>
      <c r="HQ239" s="1" t="s">
        <v>2</v>
      </c>
      <c r="IK239">
        <v>0</v>
      </c>
    </row>
    <row r="240" spans="1:245" x14ac:dyDescent="0.25">
      <c r="A240">
        <v>17</v>
      </c>
      <c r="B240">
        <v>1</v>
      </c>
      <c r="E240" s="1" t="s">
        <v>386</v>
      </c>
      <c r="F240" s="1" t="s">
        <v>387</v>
      </c>
      <c r="G240" s="1" t="s">
        <v>388</v>
      </c>
      <c r="H240" s="1" t="s">
        <v>389</v>
      </c>
      <c r="I240">
        <v>72.8</v>
      </c>
      <c r="J240">
        <v>0</v>
      </c>
      <c r="K240">
        <v>72.8</v>
      </c>
      <c r="O240">
        <f t="shared" si="72"/>
        <v>493584</v>
      </c>
      <c r="P240">
        <f t="shared" si="73"/>
        <v>493584</v>
      </c>
      <c r="Q240">
        <f t="shared" si="74"/>
        <v>0</v>
      </c>
      <c r="R240">
        <f t="shared" si="75"/>
        <v>0</v>
      </c>
      <c r="S240">
        <f t="shared" si="76"/>
        <v>0</v>
      </c>
      <c r="T240">
        <f t="shared" si="77"/>
        <v>0</v>
      </c>
      <c r="U240">
        <f t="shared" si="78"/>
        <v>0</v>
      </c>
      <c r="V240">
        <f t="shared" si="79"/>
        <v>0</v>
      </c>
      <c r="W240">
        <f t="shared" si="80"/>
        <v>0</v>
      </c>
      <c r="X240">
        <f t="shared" si="81"/>
        <v>0</v>
      </c>
      <c r="Y240">
        <f t="shared" si="82"/>
        <v>0</v>
      </c>
      <c r="AA240">
        <v>230184460</v>
      </c>
      <c r="AB240">
        <f t="shared" si="83"/>
        <v>6780</v>
      </c>
      <c r="AC240">
        <f t="shared" si="84"/>
        <v>6780</v>
      </c>
      <c r="AD240">
        <f t="shared" si="85"/>
        <v>0</v>
      </c>
      <c r="AE240">
        <f t="shared" si="86"/>
        <v>0</v>
      </c>
      <c r="AF240">
        <f t="shared" si="87"/>
        <v>0</v>
      </c>
      <c r="AG240">
        <f t="shared" si="88"/>
        <v>0</v>
      </c>
      <c r="AH240">
        <f t="shared" si="89"/>
        <v>0</v>
      </c>
      <c r="AI240">
        <f t="shared" si="90"/>
        <v>0</v>
      </c>
      <c r="AJ240">
        <f t="shared" si="91"/>
        <v>0</v>
      </c>
      <c r="AK240">
        <v>6780</v>
      </c>
      <c r="AL240">
        <v>6780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s="1" t="s">
        <v>2</v>
      </c>
      <c r="BE240" s="1" t="s">
        <v>2</v>
      </c>
      <c r="BF240" s="1" t="s">
        <v>2</v>
      </c>
      <c r="BG240" s="1" t="s">
        <v>2</v>
      </c>
      <c r="BH240">
        <v>3</v>
      </c>
      <c r="BI240">
        <v>1</v>
      </c>
      <c r="BJ240" s="1" t="s">
        <v>390</v>
      </c>
      <c r="BM240">
        <v>500001</v>
      </c>
      <c r="BN240">
        <v>0</v>
      </c>
      <c r="BO240" s="1" t="s">
        <v>357</v>
      </c>
      <c r="BP240">
        <v>1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s="1" t="s">
        <v>2</v>
      </c>
      <c r="BZ240">
        <v>0</v>
      </c>
      <c r="CA240">
        <v>0</v>
      </c>
      <c r="CB240" s="1" t="s">
        <v>2</v>
      </c>
      <c r="CE240">
        <v>0</v>
      </c>
      <c r="CF240">
        <v>0</v>
      </c>
      <c r="CG240">
        <v>0</v>
      </c>
      <c r="CM240">
        <v>0</v>
      </c>
      <c r="CN240" s="1" t="s">
        <v>2</v>
      </c>
      <c r="CO240">
        <v>0</v>
      </c>
      <c r="CP240">
        <f t="shared" si="92"/>
        <v>493584</v>
      </c>
      <c r="CQ240">
        <f t="shared" si="93"/>
        <v>6780</v>
      </c>
      <c r="CR240">
        <f t="shared" si="94"/>
        <v>0</v>
      </c>
      <c r="CS240">
        <f t="shared" si="95"/>
        <v>0</v>
      </c>
      <c r="CT240">
        <f t="shared" si="96"/>
        <v>0</v>
      </c>
      <c r="CU240">
        <f t="shared" si="97"/>
        <v>0</v>
      </c>
      <c r="CV240">
        <f t="shared" si="98"/>
        <v>0</v>
      </c>
      <c r="CW240">
        <f t="shared" si="99"/>
        <v>0</v>
      </c>
      <c r="CX240">
        <f t="shared" si="100"/>
        <v>0</v>
      </c>
      <c r="CY240">
        <f t="shared" si="101"/>
        <v>0</v>
      </c>
      <c r="CZ240">
        <f t="shared" si="102"/>
        <v>0</v>
      </c>
      <c r="DC240" s="1" t="s">
        <v>2</v>
      </c>
      <c r="DD240" s="1" t="s">
        <v>2</v>
      </c>
      <c r="DE240" s="1" t="s">
        <v>2</v>
      </c>
      <c r="DF240" s="1" t="s">
        <v>2</v>
      </c>
      <c r="DG240" s="1" t="s">
        <v>2</v>
      </c>
      <c r="DH240" s="1" t="s">
        <v>2</v>
      </c>
      <c r="DI240" s="1" t="s">
        <v>2</v>
      </c>
      <c r="DJ240" s="1" t="s">
        <v>2</v>
      </c>
      <c r="DK240" s="1" t="s">
        <v>2</v>
      </c>
      <c r="DL240" s="1" t="s">
        <v>2</v>
      </c>
      <c r="DM240" s="1" t="s">
        <v>2</v>
      </c>
      <c r="DN240">
        <v>0</v>
      </c>
      <c r="DO240">
        <v>0</v>
      </c>
      <c r="DP240">
        <v>1</v>
      </c>
      <c r="DQ240">
        <v>1</v>
      </c>
      <c r="DU240">
        <v>1009</v>
      </c>
      <c r="DV240" s="1" t="s">
        <v>389</v>
      </c>
      <c r="DW240" s="1" t="s">
        <v>389</v>
      </c>
      <c r="DX240">
        <v>1000</v>
      </c>
      <c r="DY240" s="1" t="s">
        <v>2</v>
      </c>
      <c r="DZ240" s="1" t="s">
        <v>2</v>
      </c>
      <c r="EA240" s="1" t="s">
        <v>2</v>
      </c>
      <c r="EB240" s="1" t="s">
        <v>2</v>
      </c>
      <c r="EC240" s="1" t="s">
        <v>2</v>
      </c>
      <c r="ED240" s="1" t="s">
        <v>2</v>
      </c>
      <c r="EE240">
        <v>224907766</v>
      </c>
      <c r="EF240">
        <v>8</v>
      </c>
      <c r="EG240" s="1" t="s">
        <v>354</v>
      </c>
      <c r="EH240">
        <v>0</v>
      </c>
      <c r="EI240" s="1" t="s">
        <v>2</v>
      </c>
      <c r="EJ240">
        <v>1</v>
      </c>
      <c r="EK240">
        <v>500001</v>
      </c>
      <c r="EL240" s="1" t="s">
        <v>355</v>
      </c>
      <c r="EM240" s="1" t="s">
        <v>356</v>
      </c>
      <c r="EN240" s="1" t="s">
        <v>2</v>
      </c>
      <c r="EO240" s="1" t="s">
        <v>2</v>
      </c>
      <c r="EQ240">
        <v>0</v>
      </c>
      <c r="ER240">
        <v>6780</v>
      </c>
      <c r="ES240">
        <v>6780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 t="shared" si="103"/>
        <v>0</v>
      </c>
      <c r="FS240">
        <v>0</v>
      </c>
      <c r="FX240">
        <v>0</v>
      </c>
      <c r="FY240">
        <v>0</v>
      </c>
      <c r="GA240" s="1" t="s">
        <v>2</v>
      </c>
      <c r="GD240">
        <v>1</v>
      </c>
      <c r="GF240">
        <v>1077446857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104"/>
        <v>0</v>
      </c>
      <c r="GM240">
        <f t="shared" si="105"/>
        <v>493584</v>
      </c>
      <c r="GN240">
        <f t="shared" si="106"/>
        <v>493584</v>
      </c>
      <c r="GO240">
        <f t="shared" si="107"/>
        <v>0</v>
      </c>
      <c r="GP240">
        <f t="shared" si="108"/>
        <v>0</v>
      </c>
      <c r="GR240">
        <v>0</v>
      </c>
      <c r="GS240">
        <v>3</v>
      </c>
      <c r="GT240">
        <v>0</v>
      </c>
      <c r="GU240" s="1" t="s">
        <v>2</v>
      </c>
      <c r="GV240">
        <f t="shared" si="109"/>
        <v>0</v>
      </c>
      <c r="GW240">
        <v>1</v>
      </c>
      <c r="GX240">
        <f t="shared" si="110"/>
        <v>0</v>
      </c>
      <c r="HA240">
        <v>0</v>
      </c>
      <c r="HB240">
        <v>0</v>
      </c>
      <c r="HC240">
        <f t="shared" si="111"/>
        <v>0</v>
      </c>
      <c r="HE240" s="1" t="s">
        <v>2</v>
      </c>
      <c r="HF240" s="1" t="s">
        <v>2</v>
      </c>
      <c r="HI240">
        <f t="shared" si="112"/>
        <v>0</v>
      </c>
      <c r="HJ240">
        <f t="shared" si="113"/>
        <v>0</v>
      </c>
      <c r="HK240">
        <f t="shared" si="114"/>
        <v>0</v>
      </c>
      <c r="HL240">
        <f t="shared" si="115"/>
        <v>0</v>
      </c>
      <c r="HM240" s="1" t="s">
        <v>2</v>
      </c>
      <c r="HN240" s="1" t="s">
        <v>2</v>
      </c>
      <c r="HO240" s="1" t="s">
        <v>2</v>
      </c>
      <c r="HP240" s="1" t="s">
        <v>2</v>
      </c>
      <c r="HQ240" s="1" t="s">
        <v>2</v>
      </c>
      <c r="IK240">
        <v>0</v>
      </c>
    </row>
    <row r="241" spans="1:245" x14ac:dyDescent="0.25">
      <c r="A241">
        <v>17</v>
      </c>
      <c r="B241">
        <v>1</v>
      </c>
      <c r="E241" s="1" t="s">
        <v>391</v>
      </c>
      <c r="F241" s="1" t="s">
        <v>392</v>
      </c>
      <c r="G241" s="1" t="s">
        <v>393</v>
      </c>
      <c r="H241" s="1" t="s">
        <v>389</v>
      </c>
      <c r="I241">
        <v>922.6</v>
      </c>
      <c r="J241">
        <v>0</v>
      </c>
      <c r="K241">
        <v>922.6</v>
      </c>
      <c r="O241">
        <f t="shared" si="72"/>
        <v>7340399.3499999996</v>
      </c>
      <c r="P241">
        <f t="shared" si="73"/>
        <v>7340399.3499999996</v>
      </c>
      <c r="Q241">
        <f t="shared" si="74"/>
        <v>0</v>
      </c>
      <c r="R241">
        <f t="shared" si="75"/>
        <v>0</v>
      </c>
      <c r="S241">
        <f t="shared" si="76"/>
        <v>0</v>
      </c>
      <c r="T241">
        <f t="shared" si="77"/>
        <v>0</v>
      </c>
      <c r="U241">
        <f t="shared" si="78"/>
        <v>0</v>
      </c>
      <c r="V241">
        <f t="shared" si="79"/>
        <v>0</v>
      </c>
      <c r="W241">
        <f t="shared" si="80"/>
        <v>0</v>
      </c>
      <c r="X241">
        <f t="shared" si="81"/>
        <v>0</v>
      </c>
      <c r="Y241">
        <f t="shared" si="82"/>
        <v>0</v>
      </c>
      <c r="AA241">
        <v>230182696</v>
      </c>
      <c r="AB241">
        <f t="shared" si="83"/>
        <v>7956.21</v>
      </c>
      <c r="AC241">
        <f t="shared" si="84"/>
        <v>7956.21</v>
      </c>
      <c r="AD241">
        <f t="shared" si="85"/>
        <v>0</v>
      </c>
      <c r="AE241">
        <f t="shared" si="86"/>
        <v>0</v>
      </c>
      <c r="AF241">
        <f t="shared" si="87"/>
        <v>0</v>
      </c>
      <c r="AG241">
        <f t="shared" si="88"/>
        <v>0</v>
      </c>
      <c r="AH241">
        <f t="shared" si="89"/>
        <v>0</v>
      </c>
      <c r="AI241">
        <f t="shared" si="90"/>
        <v>0</v>
      </c>
      <c r="AJ241">
        <f t="shared" si="91"/>
        <v>0</v>
      </c>
      <c r="AK241">
        <v>7956.21</v>
      </c>
      <c r="AL241">
        <v>7956.21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s="1" t="s">
        <v>2</v>
      </c>
      <c r="BE241" s="1" t="s">
        <v>2</v>
      </c>
      <c r="BF241" s="1" t="s">
        <v>2</v>
      </c>
      <c r="BG241" s="1" t="s">
        <v>2</v>
      </c>
      <c r="BH241">
        <v>3</v>
      </c>
      <c r="BI241">
        <v>1</v>
      </c>
      <c r="BJ241" s="1" t="s">
        <v>394</v>
      </c>
      <c r="BM241">
        <v>500001</v>
      </c>
      <c r="BN241">
        <v>0</v>
      </c>
      <c r="BO241" s="1" t="s">
        <v>2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s="1" t="s">
        <v>2</v>
      </c>
      <c r="BZ241">
        <v>0</v>
      </c>
      <c r="CA241">
        <v>0</v>
      </c>
      <c r="CB241" s="1" t="s">
        <v>2</v>
      </c>
      <c r="CE241">
        <v>0</v>
      </c>
      <c r="CF241">
        <v>0</v>
      </c>
      <c r="CG241">
        <v>0</v>
      </c>
      <c r="CM241">
        <v>0</v>
      </c>
      <c r="CN241" s="1" t="s">
        <v>2</v>
      </c>
      <c r="CO241">
        <v>0</v>
      </c>
      <c r="CP241">
        <f t="shared" si="92"/>
        <v>7340399.3499999996</v>
      </c>
      <c r="CQ241">
        <f t="shared" si="93"/>
        <v>7956.21</v>
      </c>
      <c r="CR241">
        <f t="shared" si="94"/>
        <v>0</v>
      </c>
      <c r="CS241">
        <f t="shared" si="95"/>
        <v>0</v>
      </c>
      <c r="CT241">
        <f t="shared" si="96"/>
        <v>0</v>
      </c>
      <c r="CU241">
        <f t="shared" si="97"/>
        <v>0</v>
      </c>
      <c r="CV241">
        <f t="shared" si="98"/>
        <v>0</v>
      </c>
      <c r="CW241">
        <f t="shared" si="99"/>
        <v>0</v>
      </c>
      <c r="CX241">
        <f t="shared" si="100"/>
        <v>0</v>
      </c>
      <c r="CY241">
        <f t="shared" si="101"/>
        <v>0</v>
      </c>
      <c r="CZ241">
        <f t="shared" si="102"/>
        <v>0</v>
      </c>
      <c r="DC241" s="1" t="s">
        <v>2</v>
      </c>
      <c r="DD241" s="1" t="s">
        <v>2</v>
      </c>
      <c r="DE241" s="1" t="s">
        <v>2</v>
      </c>
      <c r="DF241" s="1" t="s">
        <v>2</v>
      </c>
      <c r="DG241" s="1" t="s">
        <v>2</v>
      </c>
      <c r="DH241" s="1" t="s">
        <v>2</v>
      </c>
      <c r="DI241" s="1" t="s">
        <v>2</v>
      </c>
      <c r="DJ241" s="1" t="s">
        <v>2</v>
      </c>
      <c r="DK241" s="1" t="s">
        <v>2</v>
      </c>
      <c r="DL241" s="1" t="s">
        <v>2</v>
      </c>
      <c r="DM241" s="1" t="s">
        <v>2</v>
      </c>
      <c r="DN241">
        <v>0</v>
      </c>
      <c r="DO241">
        <v>0</v>
      </c>
      <c r="DP241">
        <v>1</v>
      </c>
      <c r="DQ241">
        <v>1</v>
      </c>
      <c r="DU241">
        <v>1009</v>
      </c>
      <c r="DV241" s="1" t="s">
        <v>389</v>
      </c>
      <c r="DW241" s="1" t="s">
        <v>389</v>
      </c>
      <c r="DX241">
        <v>1000</v>
      </c>
      <c r="DY241" s="1" t="s">
        <v>2</v>
      </c>
      <c r="DZ241" s="1" t="s">
        <v>2</v>
      </c>
      <c r="EA241" s="1" t="s">
        <v>2</v>
      </c>
      <c r="EB241" s="1" t="s">
        <v>2</v>
      </c>
      <c r="EC241" s="1" t="s">
        <v>2</v>
      </c>
      <c r="ED241" s="1" t="s">
        <v>2</v>
      </c>
      <c r="EE241">
        <v>224907766</v>
      </c>
      <c r="EF241">
        <v>8</v>
      </c>
      <c r="EG241" s="1" t="s">
        <v>354</v>
      </c>
      <c r="EH241">
        <v>0</v>
      </c>
      <c r="EI241" s="1" t="s">
        <v>2</v>
      </c>
      <c r="EJ241">
        <v>1</v>
      </c>
      <c r="EK241">
        <v>500001</v>
      </c>
      <c r="EL241" s="1" t="s">
        <v>355</v>
      </c>
      <c r="EM241" s="1" t="s">
        <v>356</v>
      </c>
      <c r="EN241" s="1" t="s">
        <v>2</v>
      </c>
      <c r="EO241" s="1" t="s">
        <v>2</v>
      </c>
      <c r="EQ241">
        <v>1835008</v>
      </c>
      <c r="ER241">
        <v>7956.21</v>
      </c>
      <c r="ES241">
        <v>7956.21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 t="shared" si="103"/>
        <v>0</v>
      </c>
      <c r="FS241">
        <v>0</v>
      </c>
      <c r="FX241">
        <v>0</v>
      </c>
      <c r="FY241">
        <v>0</v>
      </c>
      <c r="GA241" s="1" t="s">
        <v>2</v>
      </c>
      <c r="GD241">
        <v>1</v>
      </c>
      <c r="GF241">
        <v>-1709743511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104"/>
        <v>0</v>
      </c>
      <c r="GM241">
        <f t="shared" si="105"/>
        <v>7340399.3499999996</v>
      </c>
      <c r="GN241">
        <f t="shared" si="106"/>
        <v>7340399.3499999996</v>
      </c>
      <c r="GO241">
        <f t="shared" si="107"/>
        <v>0</v>
      </c>
      <c r="GP241">
        <f t="shared" si="108"/>
        <v>0</v>
      </c>
      <c r="GR241">
        <v>0</v>
      </c>
      <c r="GS241">
        <v>3</v>
      </c>
      <c r="GT241">
        <v>0</v>
      </c>
      <c r="GU241" s="1" t="s">
        <v>2</v>
      </c>
      <c r="GV241">
        <f t="shared" si="109"/>
        <v>0</v>
      </c>
      <c r="GW241">
        <v>1</v>
      </c>
      <c r="GX241">
        <f t="shared" si="110"/>
        <v>0</v>
      </c>
      <c r="HA241">
        <v>0</v>
      </c>
      <c r="HB241">
        <v>0</v>
      </c>
      <c r="HC241">
        <f t="shared" si="111"/>
        <v>0</v>
      </c>
      <c r="HE241" s="1" t="s">
        <v>2</v>
      </c>
      <c r="HF241" s="1" t="s">
        <v>2</v>
      </c>
      <c r="HI241">
        <f t="shared" si="112"/>
        <v>0</v>
      </c>
      <c r="HJ241">
        <f t="shared" si="113"/>
        <v>0</v>
      </c>
      <c r="HK241">
        <f t="shared" si="114"/>
        <v>0</v>
      </c>
      <c r="HL241">
        <f t="shared" si="115"/>
        <v>0</v>
      </c>
      <c r="HM241" s="1" t="s">
        <v>2</v>
      </c>
      <c r="HN241" s="1" t="s">
        <v>2</v>
      </c>
      <c r="HO241" s="1" t="s">
        <v>2</v>
      </c>
      <c r="HP241" s="1" t="s">
        <v>2</v>
      </c>
      <c r="HQ241" s="1" t="s">
        <v>2</v>
      </c>
      <c r="IK241">
        <v>0</v>
      </c>
    </row>
    <row r="242" spans="1:245" x14ac:dyDescent="0.25">
      <c r="A242">
        <v>17</v>
      </c>
      <c r="B242">
        <v>1</v>
      </c>
      <c r="E242" s="1" t="s">
        <v>391</v>
      </c>
      <c r="F242" s="1" t="s">
        <v>392</v>
      </c>
      <c r="G242" s="1" t="s">
        <v>393</v>
      </c>
      <c r="H242" s="1" t="s">
        <v>389</v>
      </c>
      <c r="I242">
        <v>922.6</v>
      </c>
      <c r="J242">
        <v>0</v>
      </c>
      <c r="K242">
        <v>922.6</v>
      </c>
      <c r="O242">
        <f t="shared" si="72"/>
        <v>7340399.3499999996</v>
      </c>
      <c r="P242">
        <f t="shared" si="73"/>
        <v>7340399.3499999996</v>
      </c>
      <c r="Q242">
        <f t="shared" si="74"/>
        <v>0</v>
      </c>
      <c r="R242">
        <f t="shared" si="75"/>
        <v>0</v>
      </c>
      <c r="S242">
        <f t="shared" si="76"/>
        <v>0</v>
      </c>
      <c r="T242">
        <f t="shared" si="77"/>
        <v>0</v>
      </c>
      <c r="U242">
        <f t="shared" si="78"/>
        <v>0</v>
      </c>
      <c r="V242">
        <f t="shared" si="79"/>
        <v>0</v>
      </c>
      <c r="W242">
        <f t="shared" si="80"/>
        <v>0</v>
      </c>
      <c r="X242">
        <f t="shared" si="81"/>
        <v>0</v>
      </c>
      <c r="Y242">
        <f t="shared" si="82"/>
        <v>0</v>
      </c>
      <c r="AA242">
        <v>230184460</v>
      </c>
      <c r="AB242">
        <f t="shared" si="83"/>
        <v>7956.21</v>
      </c>
      <c r="AC242">
        <f t="shared" si="84"/>
        <v>7956.21</v>
      </c>
      <c r="AD242">
        <f t="shared" si="85"/>
        <v>0</v>
      </c>
      <c r="AE242">
        <f t="shared" si="86"/>
        <v>0</v>
      </c>
      <c r="AF242">
        <f t="shared" si="87"/>
        <v>0</v>
      </c>
      <c r="AG242">
        <f t="shared" si="88"/>
        <v>0</v>
      </c>
      <c r="AH242">
        <f t="shared" si="89"/>
        <v>0</v>
      </c>
      <c r="AI242">
        <f t="shared" si="90"/>
        <v>0</v>
      </c>
      <c r="AJ242">
        <f t="shared" si="91"/>
        <v>0</v>
      </c>
      <c r="AK242">
        <v>7956.21</v>
      </c>
      <c r="AL242">
        <v>7956.21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s="1" t="s">
        <v>2</v>
      </c>
      <c r="BE242" s="1" t="s">
        <v>2</v>
      </c>
      <c r="BF242" s="1" t="s">
        <v>2</v>
      </c>
      <c r="BG242" s="1" t="s">
        <v>2</v>
      </c>
      <c r="BH242">
        <v>3</v>
      </c>
      <c r="BI242">
        <v>1</v>
      </c>
      <c r="BJ242" s="1" t="s">
        <v>394</v>
      </c>
      <c r="BM242">
        <v>500001</v>
      </c>
      <c r="BN242">
        <v>0</v>
      </c>
      <c r="BO242" s="1" t="s">
        <v>357</v>
      </c>
      <c r="BP242">
        <v>1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s="1" t="s">
        <v>2</v>
      </c>
      <c r="BZ242">
        <v>0</v>
      </c>
      <c r="CA242">
        <v>0</v>
      </c>
      <c r="CB242" s="1" t="s">
        <v>2</v>
      </c>
      <c r="CE242">
        <v>0</v>
      </c>
      <c r="CF242">
        <v>0</v>
      </c>
      <c r="CG242">
        <v>0</v>
      </c>
      <c r="CM242">
        <v>0</v>
      </c>
      <c r="CN242" s="1" t="s">
        <v>2</v>
      </c>
      <c r="CO242">
        <v>0</v>
      </c>
      <c r="CP242">
        <f t="shared" si="92"/>
        <v>7340399.3499999996</v>
      </c>
      <c r="CQ242">
        <f t="shared" si="93"/>
        <v>7956.21</v>
      </c>
      <c r="CR242">
        <f t="shared" si="94"/>
        <v>0</v>
      </c>
      <c r="CS242">
        <f t="shared" si="95"/>
        <v>0</v>
      </c>
      <c r="CT242">
        <f t="shared" si="96"/>
        <v>0</v>
      </c>
      <c r="CU242">
        <f t="shared" si="97"/>
        <v>0</v>
      </c>
      <c r="CV242">
        <f t="shared" si="98"/>
        <v>0</v>
      </c>
      <c r="CW242">
        <f t="shared" si="99"/>
        <v>0</v>
      </c>
      <c r="CX242">
        <f t="shared" si="100"/>
        <v>0</v>
      </c>
      <c r="CY242">
        <f t="shared" si="101"/>
        <v>0</v>
      </c>
      <c r="CZ242">
        <f t="shared" si="102"/>
        <v>0</v>
      </c>
      <c r="DC242" s="1" t="s">
        <v>2</v>
      </c>
      <c r="DD242" s="1" t="s">
        <v>2</v>
      </c>
      <c r="DE242" s="1" t="s">
        <v>2</v>
      </c>
      <c r="DF242" s="1" t="s">
        <v>2</v>
      </c>
      <c r="DG242" s="1" t="s">
        <v>2</v>
      </c>
      <c r="DH242" s="1" t="s">
        <v>2</v>
      </c>
      <c r="DI242" s="1" t="s">
        <v>2</v>
      </c>
      <c r="DJ242" s="1" t="s">
        <v>2</v>
      </c>
      <c r="DK242" s="1" t="s">
        <v>2</v>
      </c>
      <c r="DL242" s="1" t="s">
        <v>2</v>
      </c>
      <c r="DM242" s="1" t="s">
        <v>2</v>
      </c>
      <c r="DN242">
        <v>0</v>
      </c>
      <c r="DO242">
        <v>0</v>
      </c>
      <c r="DP242">
        <v>1</v>
      </c>
      <c r="DQ242">
        <v>1</v>
      </c>
      <c r="DU242">
        <v>1009</v>
      </c>
      <c r="DV242" s="1" t="s">
        <v>389</v>
      </c>
      <c r="DW242" s="1" t="s">
        <v>389</v>
      </c>
      <c r="DX242">
        <v>1000</v>
      </c>
      <c r="DY242" s="1" t="s">
        <v>2</v>
      </c>
      <c r="DZ242" s="1" t="s">
        <v>2</v>
      </c>
      <c r="EA242" s="1" t="s">
        <v>2</v>
      </c>
      <c r="EB242" s="1" t="s">
        <v>2</v>
      </c>
      <c r="EC242" s="1" t="s">
        <v>2</v>
      </c>
      <c r="ED242" s="1" t="s">
        <v>2</v>
      </c>
      <c r="EE242">
        <v>224907766</v>
      </c>
      <c r="EF242">
        <v>8</v>
      </c>
      <c r="EG242" s="1" t="s">
        <v>354</v>
      </c>
      <c r="EH242">
        <v>0</v>
      </c>
      <c r="EI242" s="1" t="s">
        <v>2</v>
      </c>
      <c r="EJ242">
        <v>1</v>
      </c>
      <c r="EK242">
        <v>500001</v>
      </c>
      <c r="EL242" s="1" t="s">
        <v>355</v>
      </c>
      <c r="EM242" s="1" t="s">
        <v>356</v>
      </c>
      <c r="EN242" s="1" t="s">
        <v>2</v>
      </c>
      <c r="EO242" s="1" t="s">
        <v>2</v>
      </c>
      <c r="EQ242">
        <v>1835008</v>
      </c>
      <c r="ER242">
        <v>7956.21</v>
      </c>
      <c r="ES242">
        <v>7956.21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 t="shared" si="103"/>
        <v>0</v>
      </c>
      <c r="FS242">
        <v>0</v>
      </c>
      <c r="FX242">
        <v>0</v>
      </c>
      <c r="FY242">
        <v>0</v>
      </c>
      <c r="GA242" s="1" t="s">
        <v>2</v>
      </c>
      <c r="GD242">
        <v>1</v>
      </c>
      <c r="GF242">
        <v>-1709743511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 t="shared" si="104"/>
        <v>0</v>
      </c>
      <c r="GM242">
        <f t="shared" si="105"/>
        <v>7340399.3499999996</v>
      </c>
      <c r="GN242">
        <f t="shared" si="106"/>
        <v>7340399.3499999996</v>
      </c>
      <c r="GO242">
        <f t="shared" si="107"/>
        <v>0</v>
      </c>
      <c r="GP242">
        <f t="shared" si="108"/>
        <v>0</v>
      </c>
      <c r="GR242">
        <v>0</v>
      </c>
      <c r="GS242">
        <v>3</v>
      </c>
      <c r="GT242">
        <v>0</v>
      </c>
      <c r="GU242" s="1" t="s">
        <v>2</v>
      </c>
      <c r="GV242">
        <f t="shared" si="109"/>
        <v>0</v>
      </c>
      <c r="GW242">
        <v>1</v>
      </c>
      <c r="GX242">
        <f t="shared" si="110"/>
        <v>0</v>
      </c>
      <c r="HA242">
        <v>0</v>
      </c>
      <c r="HB242">
        <v>0</v>
      </c>
      <c r="HC242">
        <f t="shared" si="111"/>
        <v>0</v>
      </c>
      <c r="HE242" s="1" t="s">
        <v>2</v>
      </c>
      <c r="HF242" s="1" t="s">
        <v>2</v>
      </c>
      <c r="HI242">
        <f t="shared" si="112"/>
        <v>0</v>
      </c>
      <c r="HJ242">
        <f t="shared" si="113"/>
        <v>0</v>
      </c>
      <c r="HK242">
        <f t="shared" si="114"/>
        <v>0</v>
      </c>
      <c r="HL242">
        <f t="shared" si="115"/>
        <v>0</v>
      </c>
      <c r="HM242" s="1" t="s">
        <v>2</v>
      </c>
      <c r="HN242" s="1" t="s">
        <v>2</v>
      </c>
      <c r="HO242" s="1" t="s">
        <v>2</v>
      </c>
      <c r="HP242" s="1" t="s">
        <v>2</v>
      </c>
      <c r="HQ242" s="1" t="s">
        <v>2</v>
      </c>
      <c r="IK242">
        <v>0</v>
      </c>
    </row>
    <row r="243" spans="1:245" x14ac:dyDescent="0.25">
      <c r="A243">
        <v>17</v>
      </c>
      <c r="B243">
        <v>1</v>
      </c>
      <c r="E243" s="1" t="s">
        <v>395</v>
      </c>
      <c r="F243" s="1" t="s">
        <v>396</v>
      </c>
      <c r="G243" s="1" t="s">
        <v>397</v>
      </c>
      <c r="H243" s="1" t="s">
        <v>398</v>
      </c>
      <c r="I243">
        <f>ROUND(ROUND(2370,4),7)</f>
        <v>2370</v>
      </c>
      <c r="J243">
        <v>0</v>
      </c>
      <c r="K243">
        <f>ROUND(ROUND(2370,4),7)</f>
        <v>2370</v>
      </c>
      <c r="O243">
        <f t="shared" si="72"/>
        <v>22515</v>
      </c>
      <c r="P243">
        <f t="shared" si="73"/>
        <v>22515</v>
      </c>
      <c r="Q243">
        <f t="shared" si="74"/>
        <v>0</v>
      </c>
      <c r="R243">
        <f t="shared" si="75"/>
        <v>0</v>
      </c>
      <c r="S243">
        <f t="shared" si="76"/>
        <v>0</v>
      </c>
      <c r="T243">
        <f t="shared" si="77"/>
        <v>0</v>
      </c>
      <c r="U243">
        <f t="shared" si="78"/>
        <v>0</v>
      </c>
      <c r="V243">
        <f t="shared" si="79"/>
        <v>0</v>
      </c>
      <c r="W243">
        <f t="shared" si="80"/>
        <v>0</v>
      </c>
      <c r="X243">
        <f t="shared" si="81"/>
        <v>0</v>
      </c>
      <c r="Y243">
        <f t="shared" si="82"/>
        <v>0</v>
      </c>
      <c r="AA243">
        <v>230182696</v>
      </c>
      <c r="AB243">
        <f t="shared" si="83"/>
        <v>9.5</v>
      </c>
      <c r="AC243">
        <f t="shared" si="84"/>
        <v>9.5</v>
      </c>
      <c r="AD243">
        <f t="shared" si="85"/>
        <v>0</v>
      </c>
      <c r="AE243">
        <f t="shared" si="86"/>
        <v>0</v>
      </c>
      <c r="AF243">
        <f t="shared" si="87"/>
        <v>0</v>
      </c>
      <c r="AG243">
        <f t="shared" si="88"/>
        <v>0</v>
      </c>
      <c r="AH243">
        <f t="shared" si="89"/>
        <v>0</v>
      </c>
      <c r="AI243">
        <f t="shared" si="90"/>
        <v>0</v>
      </c>
      <c r="AJ243">
        <f t="shared" si="91"/>
        <v>0</v>
      </c>
      <c r="AK243">
        <v>9.5</v>
      </c>
      <c r="AL243">
        <v>9.5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s="1" t="s">
        <v>2</v>
      </c>
      <c r="BE243" s="1" t="s">
        <v>2</v>
      </c>
      <c r="BF243" s="1" t="s">
        <v>2</v>
      </c>
      <c r="BG243" s="1" t="s">
        <v>2</v>
      </c>
      <c r="BH243">
        <v>3</v>
      </c>
      <c r="BI243">
        <v>1</v>
      </c>
      <c r="BJ243" s="1" t="s">
        <v>399</v>
      </c>
      <c r="BM243">
        <v>500001</v>
      </c>
      <c r="BN243">
        <v>0</v>
      </c>
      <c r="BO243" s="1" t="s">
        <v>2</v>
      </c>
      <c r="BP243">
        <v>0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s="1" t="s">
        <v>2</v>
      </c>
      <c r="BZ243">
        <v>0</v>
      </c>
      <c r="CA243">
        <v>0</v>
      </c>
      <c r="CB243" s="1" t="s">
        <v>2</v>
      </c>
      <c r="CE243">
        <v>0</v>
      </c>
      <c r="CF243">
        <v>0</v>
      </c>
      <c r="CG243">
        <v>0</v>
      </c>
      <c r="CM243">
        <v>0</v>
      </c>
      <c r="CN243" s="1" t="s">
        <v>2</v>
      </c>
      <c r="CO243">
        <v>0</v>
      </c>
      <c r="CP243">
        <f t="shared" si="92"/>
        <v>22515</v>
      </c>
      <c r="CQ243">
        <f t="shared" si="93"/>
        <v>9.5</v>
      </c>
      <c r="CR243">
        <f t="shared" si="94"/>
        <v>0</v>
      </c>
      <c r="CS243">
        <f t="shared" si="95"/>
        <v>0</v>
      </c>
      <c r="CT243">
        <f t="shared" si="96"/>
        <v>0</v>
      </c>
      <c r="CU243">
        <f t="shared" si="97"/>
        <v>0</v>
      </c>
      <c r="CV243">
        <f t="shared" si="98"/>
        <v>0</v>
      </c>
      <c r="CW243">
        <f t="shared" si="99"/>
        <v>0</v>
      </c>
      <c r="CX243">
        <f t="shared" si="100"/>
        <v>0</v>
      </c>
      <c r="CY243">
        <f t="shared" si="101"/>
        <v>0</v>
      </c>
      <c r="CZ243">
        <f t="shared" si="102"/>
        <v>0</v>
      </c>
      <c r="DC243" s="1" t="s">
        <v>2</v>
      </c>
      <c r="DD243" s="1" t="s">
        <v>2</v>
      </c>
      <c r="DE243" s="1" t="s">
        <v>2</v>
      </c>
      <c r="DF243" s="1" t="s">
        <v>2</v>
      </c>
      <c r="DG243" s="1" t="s">
        <v>2</v>
      </c>
      <c r="DH243" s="1" t="s">
        <v>2</v>
      </c>
      <c r="DI243" s="1" t="s">
        <v>2</v>
      </c>
      <c r="DJ243" s="1" t="s">
        <v>2</v>
      </c>
      <c r="DK243" s="1" t="s">
        <v>2</v>
      </c>
      <c r="DL243" s="1" t="s">
        <v>2</v>
      </c>
      <c r="DM243" s="1" t="s">
        <v>2</v>
      </c>
      <c r="DN243">
        <v>0</v>
      </c>
      <c r="DO243">
        <v>0</v>
      </c>
      <c r="DP243">
        <v>1</v>
      </c>
      <c r="DQ243">
        <v>1</v>
      </c>
      <c r="DU243">
        <v>1009</v>
      </c>
      <c r="DV243" s="1" t="s">
        <v>398</v>
      </c>
      <c r="DW243" s="1" t="s">
        <v>398</v>
      </c>
      <c r="DX243">
        <v>1</v>
      </c>
      <c r="DY243" s="1" t="s">
        <v>2</v>
      </c>
      <c r="DZ243" s="1" t="s">
        <v>2</v>
      </c>
      <c r="EA243" s="1" t="s">
        <v>2</v>
      </c>
      <c r="EB243" s="1" t="s">
        <v>2</v>
      </c>
      <c r="EC243" s="1" t="s">
        <v>2</v>
      </c>
      <c r="ED243" s="1" t="s">
        <v>2</v>
      </c>
      <c r="EE243">
        <v>224907766</v>
      </c>
      <c r="EF243">
        <v>8</v>
      </c>
      <c r="EG243" s="1" t="s">
        <v>354</v>
      </c>
      <c r="EH243">
        <v>0</v>
      </c>
      <c r="EI243" s="1" t="s">
        <v>2</v>
      </c>
      <c r="EJ243">
        <v>1</v>
      </c>
      <c r="EK243">
        <v>500001</v>
      </c>
      <c r="EL243" s="1" t="s">
        <v>355</v>
      </c>
      <c r="EM243" s="1" t="s">
        <v>356</v>
      </c>
      <c r="EN243" s="1" t="s">
        <v>2</v>
      </c>
      <c r="EO243" s="1" t="s">
        <v>2</v>
      </c>
      <c r="EQ243">
        <v>0</v>
      </c>
      <c r="ER243">
        <v>9.5</v>
      </c>
      <c r="ES243">
        <v>9.5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f t="shared" si="103"/>
        <v>0</v>
      </c>
      <c r="FS243">
        <v>0</v>
      </c>
      <c r="FX243">
        <v>0</v>
      </c>
      <c r="FY243">
        <v>0</v>
      </c>
      <c r="GA243" s="1" t="s">
        <v>2</v>
      </c>
      <c r="GD243">
        <v>1</v>
      </c>
      <c r="GF243">
        <v>1326357496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104"/>
        <v>0</v>
      </c>
      <c r="GM243">
        <f t="shared" si="105"/>
        <v>22515</v>
      </c>
      <c r="GN243">
        <f t="shared" si="106"/>
        <v>22515</v>
      </c>
      <c r="GO243">
        <f t="shared" si="107"/>
        <v>0</v>
      </c>
      <c r="GP243">
        <f t="shared" si="108"/>
        <v>0</v>
      </c>
      <c r="GR243">
        <v>0</v>
      </c>
      <c r="GS243">
        <v>3</v>
      </c>
      <c r="GT243">
        <v>0</v>
      </c>
      <c r="GU243" s="1" t="s">
        <v>2</v>
      </c>
      <c r="GV243">
        <f t="shared" si="109"/>
        <v>0</v>
      </c>
      <c r="GW243">
        <v>1</v>
      </c>
      <c r="GX243">
        <f t="shared" si="110"/>
        <v>0</v>
      </c>
      <c r="HA243">
        <v>0</v>
      </c>
      <c r="HB243">
        <v>0</v>
      </c>
      <c r="HC243">
        <f t="shared" si="111"/>
        <v>0</v>
      </c>
      <c r="HE243" s="1" t="s">
        <v>2</v>
      </c>
      <c r="HF243" s="1" t="s">
        <v>2</v>
      </c>
      <c r="HI243">
        <f t="shared" si="112"/>
        <v>0</v>
      </c>
      <c r="HJ243">
        <f t="shared" si="113"/>
        <v>0</v>
      </c>
      <c r="HK243">
        <f t="shared" si="114"/>
        <v>0</v>
      </c>
      <c r="HL243">
        <f t="shared" si="115"/>
        <v>0</v>
      </c>
      <c r="HM243" s="1" t="s">
        <v>2</v>
      </c>
      <c r="HN243" s="1" t="s">
        <v>2</v>
      </c>
      <c r="HO243" s="1" t="s">
        <v>2</v>
      </c>
      <c r="HP243" s="1" t="s">
        <v>2</v>
      </c>
      <c r="HQ243" s="1" t="s">
        <v>2</v>
      </c>
      <c r="IK243">
        <v>0</v>
      </c>
    </row>
    <row r="244" spans="1:245" x14ac:dyDescent="0.25">
      <c r="A244">
        <v>17</v>
      </c>
      <c r="B244">
        <v>1</v>
      </c>
      <c r="E244" s="1" t="s">
        <v>395</v>
      </c>
      <c r="F244" s="1" t="s">
        <v>396</v>
      </c>
      <c r="G244" s="1" t="s">
        <v>397</v>
      </c>
      <c r="H244" s="1" t="s">
        <v>398</v>
      </c>
      <c r="I244">
        <f>ROUND(ROUND(2370,4),7)</f>
        <v>2370</v>
      </c>
      <c r="J244">
        <v>0</v>
      </c>
      <c r="K244">
        <f>ROUND(ROUND(2370,4),7)</f>
        <v>2370</v>
      </c>
      <c r="O244">
        <f t="shared" si="72"/>
        <v>22515</v>
      </c>
      <c r="P244">
        <f t="shared" si="73"/>
        <v>22515</v>
      </c>
      <c r="Q244">
        <f t="shared" si="74"/>
        <v>0</v>
      </c>
      <c r="R244">
        <f t="shared" si="75"/>
        <v>0</v>
      </c>
      <c r="S244">
        <f t="shared" si="76"/>
        <v>0</v>
      </c>
      <c r="T244">
        <f t="shared" si="77"/>
        <v>0</v>
      </c>
      <c r="U244">
        <f t="shared" si="78"/>
        <v>0</v>
      </c>
      <c r="V244">
        <f t="shared" si="79"/>
        <v>0</v>
      </c>
      <c r="W244">
        <f t="shared" si="80"/>
        <v>0</v>
      </c>
      <c r="X244">
        <f t="shared" si="81"/>
        <v>0</v>
      </c>
      <c r="Y244">
        <f t="shared" si="82"/>
        <v>0</v>
      </c>
      <c r="AA244">
        <v>230184460</v>
      </c>
      <c r="AB244">
        <f t="shared" si="83"/>
        <v>9.5</v>
      </c>
      <c r="AC244">
        <f t="shared" si="84"/>
        <v>9.5</v>
      </c>
      <c r="AD244">
        <f t="shared" si="85"/>
        <v>0</v>
      </c>
      <c r="AE244">
        <f t="shared" si="86"/>
        <v>0</v>
      </c>
      <c r="AF244">
        <f t="shared" si="87"/>
        <v>0</v>
      </c>
      <c r="AG244">
        <f t="shared" si="88"/>
        <v>0</v>
      </c>
      <c r="AH244">
        <f t="shared" si="89"/>
        <v>0</v>
      </c>
      <c r="AI244">
        <f t="shared" si="90"/>
        <v>0</v>
      </c>
      <c r="AJ244">
        <f t="shared" si="91"/>
        <v>0</v>
      </c>
      <c r="AK244">
        <v>9.5</v>
      </c>
      <c r="AL244">
        <v>9.5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s="1" t="s">
        <v>2</v>
      </c>
      <c r="BE244" s="1" t="s">
        <v>2</v>
      </c>
      <c r="BF244" s="1" t="s">
        <v>2</v>
      </c>
      <c r="BG244" s="1" t="s">
        <v>2</v>
      </c>
      <c r="BH244">
        <v>3</v>
      </c>
      <c r="BI244">
        <v>1</v>
      </c>
      <c r="BJ244" s="1" t="s">
        <v>399</v>
      </c>
      <c r="BM244">
        <v>500001</v>
      </c>
      <c r="BN244">
        <v>0</v>
      </c>
      <c r="BO244" s="1" t="s">
        <v>357</v>
      </c>
      <c r="BP244">
        <v>1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s="1" t="s">
        <v>2</v>
      </c>
      <c r="BZ244">
        <v>0</v>
      </c>
      <c r="CA244">
        <v>0</v>
      </c>
      <c r="CB244" s="1" t="s">
        <v>2</v>
      </c>
      <c r="CE244">
        <v>0</v>
      </c>
      <c r="CF244">
        <v>0</v>
      </c>
      <c r="CG244">
        <v>0</v>
      </c>
      <c r="CM244">
        <v>0</v>
      </c>
      <c r="CN244" s="1" t="s">
        <v>2</v>
      </c>
      <c r="CO244">
        <v>0</v>
      </c>
      <c r="CP244">
        <f t="shared" si="92"/>
        <v>22515</v>
      </c>
      <c r="CQ244">
        <f t="shared" si="93"/>
        <v>9.5</v>
      </c>
      <c r="CR244">
        <f t="shared" si="94"/>
        <v>0</v>
      </c>
      <c r="CS244">
        <f t="shared" si="95"/>
        <v>0</v>
      </c>
      <c r="CT244">
        <f t="shared" si="96"/>
        <v>0</v>
      </c>
      <c r="CU244">
        <f t="shared" si="97"/>
        <v>0</v>
      </c>
      <c r="CV244">
        <f t="shared" si="98"/>
        <v>0</v>
      </c>
      <c r="CW244">
        <f t="shared" si="99"/>
        <v>0</v>
      </c>
      <c r="CX244">
        <f t="shared" si="100"/>
        <v>0</v>
      </c>
      <c r="CY244">
        <f t="shared" si="101"/>
        <v>0</v>
      </c>
      <c r="CZ244">
        <f t="shared" si="102"/>
        <v>0</v>
      </c>
      <c r="DC244" s="1" t="s">
        <v>2</v>
      </c>
      <c r="DD244" s="1" t="s">
        <v>2</v>
      </c>
      <c r="DE244" s="1" t="s">
        <v>2</v>
      </c>
      <c r="DF244" s="1" t="s">
        <v>2</v>
      </c>
      <c r="DG244" s="1" t="s">
        <v>2</v>
      </c>
      <c r="DH244" s="1" t="s">
        <v>2</v>
      </c>
      <c r="DI244" s="1" t="s">
        <v>2</v>
      </c>
      <c r="DJ244" s="1" t="s">
        <v>2</v>
      </c>
      <c r="DK244" s="1" t="s">
        <v>2</v>
      </c>
      <c r="DL244" s="1" t="s">
        <v>2</v>
      </c>
      <c r="DM244" s="1" t="s">
        <v>2</v>
      </c>
      <c r="DN244">
        <v>0</v>
      </c>
      <c r="DO244">
        <v>0</v>
      </c>
      <c r="DP244">
        <v>1</v>
      </c>
      <c r="DQ244">
        <v>1</v>
      </c>
      <c r="DU244">
        <v>1009</v>
      </c>
      <c r="DV244" s="1" t="s">
        <v>398</v>
      </c>
      <c r="DW244" s="1" t="s">
        <v>398</v>
      </c>
      <c r="DX244">
        <v>1</v>
      </c>
      <c r="DY244" s="1" t="s">
        <v>2</v>
      </c>
      <c r="DZ244" s="1" t="s">
        <v>2</v>
      </c>
      <c r="EA244" s="1" t="s">
        <v>2</v>
      </c>
      <c r="EB244" s="1" t="s">
        <v>2</v>
      </c>
      <c r="EC244" s="1" t="s">
        <v>2</v>
      </c>
      <c r="ED244" s="1" t="s">
        <v>2</v>
      </c>
      <c r="EE244">
        <v>224907766</v>
      </c>
      <c r="EF244">
        <v>8</v>
      </c>
      <c r="EG244" s="1" t="s">
        <v>354</v>
      </c>
      <c r="EH244">
        <v>0</v>
      </c>
      <c r="EI244" s="1" t="s">
        <v>2</v>
      </c>
      <c r="EJ244">
        <v>1</v>
      </c>
      <c r="EK244">
        <v>500001</v>
      </c>
      <c r="EL244" s="1" t="s">
        <v>355</v>
      </c>
      <c r="EM244" s="1" t="s">
        <v>356</v>
      </c>
      <c r="EN244" s="1" t="s">
        <v>2</v>
      </c>
      <c r="EO244" s="1" t="s">
        <v>2</v>
      </c>
      <c r="EQ244">
        <v>0</v>
      </c>
      <c r="ER244">
        <v>9.5</v>
      </c>
      <c r="ES244">
        <v>9.5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103"/>
        <v>0</v>
      </c>
      <c r="FS244">
        <v>0</v>
      </c>
      <c r="FX244">
        <v>0</v>
      </c>
      <c r="FY244">
        <v>0</v>
      </c>
      <c r="GA244" s="1" t="s">
        <v>2</v>
      </c>
      <c r="GD244">
        <v>1</v>
      </c>
      <c r="GF244">
        <v>1326357496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104"/>
        <v>0</v>
      </c>
      <c r="GM244">
        <f t="shared" si="105"/>
        <v>22515</v>
      </c>
      <c r="GN244">
        <f t="shared" si="106"/>
        <v>22515</v>
      </c>
      <c r="GO244">
        <f t="shared" si="107"/>
        <v>0</v>
      </c>
      <c r="GP244">
        <f t="shared" si="108"/>
        <v>0</v>
      </c>
      <c r="GR244">
        <v>0</v>
      </c>
      <c r="GS244">
        <v>3</v>
      </c>
      <c r="GT244">
        <v>0</v>
      </c>
      <c r="GU244" s="1" t="s">
        <v>2</v>
      </c>
      <c r="GV244">
        <f t="shared" si="109"/>
        <v>0</v>
      </c>
      <c r="GW244">
        <v>1</v>
      </c>
      <c r="GX244">
        <f t="shared" si="110"/>
        <v>0</v>
      </c>
      <c r="HA244">
        <v>0</v>
      </c>
      <c r="HB244">
        <v>0</v>
      </c>
      <c r="HC244">
        <f t="shared" si="111"/>
        <v>0</v>
      </c>
      <c r="HE244" s="1" t="s">
        <v>2</v>
      </c>
      <c r="HF244" s="1" t="s">
        <v>2</v>
      </c>
      <c r="HI244">
        <f t="shared" si="112"/>
        <v>0</v>
      </c>
      <c r="HJ244">
        <f t="shared" si="113"/>
        <v>0</v>
      </c>
      <c r="HK244">
        <f t="shared" si="114"/>
        <v>0</v>
      </c>
      <c r="HL244">
        <f t="shared" si="115"/>
        <v>0</v>
      </c>
      <c r="HM244" s="1" t="s">
        <v>2</v>
      </c>
      <c r="HN244" s="1" t="s">
        <v>2</v>
      </c>
      <c r="HO244" s="1" t="s">
        <v>2</v>
      </c>
      <c r="HP244" s="1" t="s">
        <v>2</v>
      </c>
      <c r="HQ244" s="1" t="s">
        <v>2</v>
      </c>
      <c r="IK244">
        <v>0</v>
      </c>
    </row>
    <row r="245" spans="1:245" x14ac:dyDescent="0.25">
      <c r="A245">
        <v>17</v>
      </c>
      <c r="B245">
        <v>1</v>
      </c>
      <c r="C245">
        <f>ROW(SmtRes!A110)</f>
        <v>110</v>
      </c>
      <c r="D245">
        <f>ROW(EtalonRes!A121)</f>
        <v>121</v>
      </c>
      <c r="E245" s="1" t="s">
        <v>400</v>
      </c>
      <c r="F245" s="1" t="s">
        <v>401</v>
      </c>
      <c r="G245" s="1" t="s">
        <v>402</v>
      </c>
      <c r="H245" s="1" t="s">
        <v>389</v>
      </c>
      <c r="I245">
        <f>ROUND(0.3482,7)</f>
        <v>0.34820000000000001</v>
      </c>
      <c r="J245">
        <v>0</v>
      </c>
      <c r="K245">
        <f>ROUND(0.3482,7)</f>
        <v>0.34820000000000001</v>
      </c>
      <c r="O245">
        <f t="shared" si="72"/>
        <v>635.29</v>
      </c>
      <c r="P245">
        <f t="shared" si="73"/>
        <v>0</v>
      </c>
      <c r="Q245">
        <f t="shared" si="74"/>
        <v>9.9700000000000006</v>
      </c>
      <c r="R245">
        <f t="shared" si="75"/>
        <v>1.42</v>
      </c>
      <c r="S245">
        <f t="shared" si="76"/>
        <v>625.32000000000005</v>
      </c>
      <c r="T245">
        <f t="shared" si="77"/>
        <v>0</v>
      </c>
      <c r="U245">
        <f t="shared" si="78"/>
        <v>68.943600000000004</v>
      </c>
      <c r="V245">
        <f t="shared" si="79"/>
        <v>0.11490599999999999</v>
      </c>
      <c r="W245">
        <f t="shared" si="80"/>
        <v>0</v>
      </c>
      <c r="X245">
        <f t="shared" si="81"/>
        <v>639.27</v>
      </c>
      <c r="Y245">
        <f t="shared" si="82"/>
        <v>363.51</v>
      </c>
      <c r="AA245">
        <v>230182696</v>
      </c>
      <c r="AB245">
        <f t="shared" si="83"/>
        <v>1824.5</v>
      </c>
      <c r="AC245">
        <f t="shared" si="84"/>
        <v>0</v>
      </c>
      <c r="AD245">
        <f t="shared" si="85"/>
        <v>28.64</v>
      </c>
      <c r="AE245">
        <f t="shared" si="86"/>
        <v>4.09</v>
      </c>
      <c r="AF245">
        <f t="shared" si="87"/>
        <v>1795.86</v>
      </c>
      <c r="AG245">
        <f t="shared" si="88"/>
        <v>0</v>
      </c>
      <c r="AH245">
        <f t="shared" si="89"/>
        <v>198</v>
      </c>
      <c r="AI245">
        <f t="shared" si="90"/>
        <v>0.33</v>
      </c>
      <c r="AJ245">
        <f t="shared" si="91"/>
        <v>0</v>
      </c>
      <c r="AK245">
        <v>1824.5</v>
      </c>
      <c r="AL245">
        <v>0</v>
      </c>
      <c r="AM245">
        <v>28.64</v>
      </c>
      <c r="AN245">
        <v>4.09</v>
      </c>
      <c r="AO245">
        <v>1795.86</v>
      </c>
      <c r="AP245">
        <v>0</v>
      </c>
      <c r="AQ245">
        <v>198</v>
      </c>
      <c r="AR245">
        <v>0.33</v>
      </c>
      <c r="AS245">
        <v>0</v>
      </c>
      <c r="AT245">
        <v>102</v>
      </c>
      <c r="AU245">
        <v>58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s="1" t="s">
        <v>2</v>
      </c>
      <c r="BE245" s="1" t="s">
        <v>2</v>
      </c>
      <c r="BF245" s="1" t="s">
        <v>2</v>
      </c>
      <c r="BG245" s="1" t="s">
        <v>2</v>
      </c>
      <c r="BH245">
        <v>0</v>
      </c>
      <c r="BI245">
        <v>1</v>
      </c>
      <c r="BJ245" s="1" t="s">
        <v>403</v>
      </c>
      <c r="BM245">
        <v>6001</v>
      </c>
      <c r="BN245">
        <v>0</v>
      </c>
      <c r="BO245" s="1" t="s">
        <v>2</v>
      </c>
      <c r="BP245">
        <v>0</v>
      </c>
      <c r="BQ245">
        <v>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s="1" t="s">
        <v>2</v>
      </c>
      <c r="BZ245">
        <v>102</v>
      </c>
      <c r="CA245">
        <v>58</v>
      </c>
      <c r="CB245" s="1" t="s">
        <v>2</v>
      </c>
      <c r="CE245">
        <v>0</v>
      </c>
      <c r="CF245">
        <v>0</v>
      </c>
      <c r="CG245">
        <v>0</v>
      </c>
      <c r="CM245">
        <v>0</v>
      </c>
      <c r="CN245" s="1" t="s">
        <v>2</v>
      </c>
      <c r="CO245">
        <v>0</v>
      </c>
      <c r="CP245">
        <f t="shared" si="92"/>
        <v>635.29000000000008</v>
      </c>
      <c r="CQ245">
        <f t="shared" si="93"/>
        <v>0</v>
      </c>
      <c r="CR245">
        <f t="shared" si="94"/>
        <v>28.64</v>
      </c>
      <c r="CS245">
        <f t="shared" si="95"/>
        <v>4.09</v>
      </c>
      <c r="CT245">
        <f t="shared" si="96"/>
        <v>1795.86</v>
      </c>
      <c r="CU245">
        <f t="shared" si="97"/>
        <v>0</v>
      </c>
      <c r="CV245">
        <f t="shared" si="98"/>
        <v>198</v>
      </c>
      <c r="CW245">
        <f t="shared" si="99"/>
        <v>0.33</v>
      </c>
      <c r="CX245">
        <f t="shared" si="100"/>
        <v>0</v>
      </c>
      <c r="CY245">
        <f t="shared" si="101"/>
        <v>639.27480000000003</v>
      </c>
      <c r="CZ245">
        <f t="shared" si="102"/>
        <v>363.50919999999996</v>
      </c>
      <c r="DC245" s="1" t="s">
        <v>2</v>
      </c>
      <c r="DD245" s="1" t="s">
        <v>2</v>
      </c>
      <c r="DE245" s="1" t="s">
        <v>2</v>
      </c>
      <c r="DF245" s="1" t="s">
        <v>2</v>
      </c>
      <c r="DG245" s="1" t="s">
        <v>2</v>
      </c>
      <c r="DH245" s="1" t="s">
        <v>2</v>
      </c>
      <c r="DI245" s="1" t="s">
        <v>2</v>
      </c>
      <c r="DJ245" s="1" t="s">
        <v>2</v>
      </c>
      <c r="DK245" s="1" t="s">
        <v>2</v>
      </c>
      <c r="DL245" s="1" t="s">
        <v>2</v>
      </c>
      <c r="DM245" s="1" t="s">
        <v>2</v>
      </c>
      <c r="DN245">
        <v>0</v>
      </c>
      <c r="DO245">
        <v>0</v>
      </c>
      <c r="DP245">
        <v>1</v>
      </c>
      <c r="DQ245">
        <v>1</v>
      </c>
      <c r="DU245">
        <v>1009</v>
      </c>
      <c r="DV245" s="1" t="s">
        <v>389</v>
      </c>
      <c r="DW245" s="1" t="s">
        <v>389</v>
      </c>
      <c r="DX245">
        <v>1000</v>
      </c>
      <c r="DY245" s="1" t="s">
        <v>2</v>
      </c>
      <c r="DZ245" s="1" t="s">
        <v>2</v>
      </c>
      <c r="EA245" s="1" t="s">
        <v>2</v>
      </c>
      <c r="EB245" s="1" t="s">
        <v>2</v>
      </c>
      <c r="EC245" s="1" t="s">
        <v>2</v>
      </c>
      <c r="ED245" s="1" t="s">
        <v>2</v>
      </c>
      <c r="EE245">
        <v>224907820</v>
      </c>
      <c r="EF245">
        <v>2</v>
      </c>
      <c r="EG245" s="1" t="s">
        <v>26</v>
      </c>
      <c r="EH245">
        <v>6</v>
      </c>
      <c r="EI245" s="1" t="s">
        <v>370</v>
      </c>
      <c r="EJ245">
        <v>1</v>
      </c>
      <c r="EK245">
        <v>6001</v>
      </c>
      <c r="EL245" s="1" t="s">
        <v>370</v>
      </c>
      <c r="EM245" s="1" t="s">
        <v>371</v>
      </c>
      <c r="EN245" s="1" t="s">
        <v>2</v>
      </c>
      <c r="EO245" s="1" t="s">
        <v>2</v>
      </c>
      <c r="EQ245">
        <v>131072</v>
      </c>
      <c r="ER245">
        <v>1824.5</v>
      </c>
      <c r="ES245">
        <v>0</v>
      </c>
      <c r="ET245">
        <v>28.64</v>
      </c>
      <c r="EU245">
        <v>4.09</v>
      </c>
      <c r="EV245">
        <v>1795.86</v>
      </c>
      <c r="EW245">
        <v>198</v>
      </c>
      <c r="EX245">
        <v>0.33</v>
      </c>
      <c r="EY245">
        <v>0</v>
      </c>
      <c r="FQ245">
        <v>0</v>
      </c>
      <c r="FR245">
        <f t="shared" si="103"/>
        <v>0</v>
      </c>
      <c r="FS245">
        <v>0</v>
      </c>
      <c r="FX245">
        <v>102</v>
      </c>
      <c r="FY245">
        <v>58</v>
      </c>
      <c r="GA245" s="1" t="s">
        <v>2</v>
      </c>
      <c r="GD245">
        <v>1</v>
      </c>
      <c r="GF245">
        <v>1296423668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04"/>
        <v>0</v>
      </c>
      <c r="GM245">
        <f t="shared" si="105"/>
        <v>1638.07</v>
      </c>
      <c r="GN245">
        <f t="shared" si="106"/>
        <v>1638.07</v>
      </c>
      <c r="GO245">
        <f t="shared" si="107"/>
        <v>0</v>
      </c>
      <c r="GP245">
        <f t="shared" si="108"/>
        <v>0</v>
      </c>
      <c r="GR245">
        <v>0</v>
      </c>
      <c r="GS245">
        <v>3</v>
      </c>
      <c r="GT245">
        <v>0</v>
      </c>
      <c r="GU245" s="1" t="s">
        <v>2</v>
      </c>
      <c r="GV245">
        <f t="shared" si="109"/>
        <v>0</v>
      </c>
      <c r="GW245">
        <v>1</v>
      </c>
      <c r="GX245">
        <f t="shared" si="110"/>
        <v>0</v>
      </c>
      <c r="HA245">
        <v>0</v>
      </c>
      <c r="HB245">
        <v>0</v>
      </c>
      <c r="HC245">
        <f t="shared" si="111"/>
        <v>0</v>
      </c>
      <c r="HE245" s="1" t="s">
        <v>2</v>
      </c>
      <c r="HF245" s="1" t="s">
        <v>2</v>
      </c>
      <c r="HI245">
        <f t="shared" si="112"/>
        <v>1</v>
      </c>
      <c r="HJ245">
        <f t="shared" si="113"/>
        <v>625</v>
      </c>
      <c r="HK245">
        <f t="shared" si="114"/>
        <v>639</v>
      </c>
      <c r="HL245">
        <f t="shared" si="115"/>
        <v>363</v>
      </c>
      <c r="HM245" s="1" t="s">
        <v>2</v>
      </c>
      <c r="HN245" s="1" t="s">
        <v>372</v>
      </c>
      <c r="HO245" s="1" t="s">
        <v>373</v>
      </c>
      <c r="HP245" s="1" t="s">
        <v>370</v>
      </c>
      <c r="HQ245" s="1" t="s">
        <v>370</v>
      </c>
      <c r="IK245">
        <v>0</v>
      </c>
    </row>
    <row r="246" spans="1:245" x14ac:dyDescent="0.25">
      <c r="A246">
        <v>17</v>
      </c>
      <c r="B246">
        <v>1</v>
      </c>
      <c r="C246">
        <f>ROW(SmtRes!A114)</f>
        <v>114</v>
      </c>
      <c r="D246">
        <f>ROW(EtalonRes!A126)</f>
        <v>126</v>
      </c>
      <c r="E246" s="1" t="s">
        <v>400</v>
      </c>
      <c r="F246" s="1" t="s">
        <v>401</v>
      </c>
      <c r="G246" s="1" t="s">
        <v>402</v>
      </c>
      <c r="H246" s="1" t="s">
        <v>389</v>
      </c>
      <c r="I246">
        <f>ROUND(0.3482,7)</f>
        <v>0.34820000000000001</v>
      </c>
      <c r="J246">
        <v>0</v>
      </c>
      <c r="K246">
        <f>ROUND(0.3482,7)</f>
        <v>0.34820000000000001</v>
      </c>
      <c r="O246">
        <f t="shared" si="72"/>
        <v>635.29</v>
      </c>
      <c r="P246">
        <f t="shared" si="73"/>
        <v>0</v>
      </c>
      <c r="Q246">
        <f t="shared" si="74"/>
        <v>9.9700000000000006</v>
      </c>
      <c r="R246">
        <f t="shared" si="75"/>
        <v>1.42</v>
      </c>
      <c r="S246">
        <f t="shared" si="76"/>
        <v>625.32000000000005</v>
      </c>
      <c r="T246">
        <f t="shared" si="77"/>
        <v>0</v>
      </c>
      <c r="U246">
        <f t="shared" si="78"/>
        <v>68.943600000000004</v>
      </c>
      <c r="V246">
        <f t="shared" si="79"/>
        <v>0.11490599999999999</v>
      </c>
      <c r="W246">
        <f t="shared" si="80"/>
        <v>0</v>
      </c>
      <c r="X246">
        <f t="shared" si="81"/>
        <v>639.27</v>
      </c>
      <c r="Y246">
        <f t="shared" si="82"/>
        <v>363.51</v>
      </c>
      <c r="AA246">
        <v>230184460</v>
      </c>
      <c r="AB246">
        <f t="shared" si="83"/>
        <v>1824.5</v>
      </c>
      <c r="AC246">
        <f t="shared" si="84"/>
        <v>0</v>
      </c>
      <c r="AD246">
        <f t="shared" si="85"/>
        <v>28.64</v>
      </c>
      <c r="AE246">
        <f t="shared" si="86"/>
        <v>4.09</v>
      </c>
      <c r="AF246">
        <f t="shared" si="87"/>
        <v>1795.86</v>
      </c>
      <c r="AG246">
        <f t="shared" si="88"/>
        <v>0</v>
      </c>
      <c r="AH246">
        <f t="shared" si="89"/>
        <v>198</v>
      </c>
      <c r="AI246">
        <f t="shared" si="90"/>
        <v>0.33</v>
      </c>
      <c r="AJ246">
        <f t="shared" si="91"/>
        <v>0</v>
      </c>
      <c r="AK246">
        <v>1824.5</v>
      </c>
      <c r="AL246">
        <v>0</v>
      </c>
      <c r="AM246">
        <v>28.64</v>
      </c>
      <c r="AN246">
        <v>4.09</v>
      </c>
      <c r="AO246">
        <v>1795.86</v>
      </c>
      <c r="AP246">
        <v>0</v>
      </c>
      <c r="AQ246">
        <v>198</v>
      </c>
      <c r="AR246">
        <v>0.33</v>
      </c>
      <c r="AS246">
        <v>0</v>
      </c>
      <c r="AT246">
        <v>102</v>
      </c>
      <c r="AU246">
        <v>58</v>
      </c>
      <c r="AV246">
        <v>1</v>
      </c>
      <c r="AW246">
        <v>1</v>
      </c>
      <c r="AZ246">
        <v>1</v>
      </c>
      <c r="BA246">
        <v>37.64</v>
      </c>
      <c r="BB246">
        <v>1</v>
      </c>
      <c r="BC246">
        <v>1</v>
      </c>
      <c r="BD246" s="1" t="s">
        <v>2</v>
      </c>
      <c r="BE246" s="1" t="s">
        <v>2</v>
      </c>
      <c r="BF246" s="1" t="s">
        <v>2</v>
      </c>
      <c r="BG246" s="1" t="s">
        <v>2</v>
      </c>
      <c r="BH246">
        <v>0</v>
      </c>
      <c r="BI246">
        <v>1</v>
      </c>
      <c r="BJ246" s="1" t="s">
        <v>403</v>
      </c>
      <c r="BM246">
        <v>6001</v>
      </c>
      <c r="BN246">
        <v>0</v>
      </c>
      <c r="BO246" s="1" t="s">
        <v>31</v>
      </c>
      <c r="BP246">
        <v>1</v>
      </c>
      <c r="BQ246">
        <v>2</v>
      </c>
      <c r="BR246">
        <v>0</v>
      </c>
      <c r="BS246">
        <v>37.64</v>
      </c>
      <c r="BT246">
        <v>1</v>
      </c>
      <c r="BU246">
        <v>1</v>
      </c>
      <c r="BV246">
        <v>1</v>
      </c>
      <c r="BW246">
        <v>1</v>
      </c>
      <c r="BX246">
        <v>1</v>
      </c>
      <c r="BY246" s="1" t="s">
        <v>2</v>
      </c>
      <c r="BZ246">
        <v>102</v>
      </c>
      <c r="CA246">
        <v>58</v>
      </c>
      <c r="CB246" s="1" t="s">
        <v>2</v>
      </c>
      <c r="CE246">
        <v>0</v>
      </c>
      <c r="CF246">
        <v>0</v>
      </c>
      <c r="CG246">
        <v>0</v>
      </c>
      <c r="CM246">
        <v>0</v>
      </c>
      <c r="CN246" s="1" t="s">
        <v>2</v>
      </c>
      <c r="CO246">
        <v>0</v>
      </c>
      <c r="CP246">
        <f t="shared" si="92"/>
        <v>635.29000000000008</v>
      </c>
      <c r="CQ246">
        <f t="shared" si="93"/>
        <v>0</v>
      </c>
      <c r="CR246">
        <f t="shared" si="94"/>
        <v>28.64</v>
      </c>
      <c r="CS246">
        <f t="shared" si="95"/>
        <v>4.09</v>
      </c>
      <c r="CT246">
        <f t="shared" si="96"/>
        <v>1795.86</v>
      </c>
      <c r="CU246">
        <f t="shared" si="97"/>
        <v>0</v>
      </c>
      <c r="CV246">
        <f t="shared" si="98"/>
        <v>198</v>
      </c>
      <c r="CW246">
        <f t="shared" si="99"/>
        <v>0.33</v>
      </c>
      <c r="CX246">
        <f t="shared" si="100"/>
        <v>0</v>
      </c>
      <c r="CY246">
        <f t="shared" si="101"/>
        <v>639.27480000000003</v>
      </c>
      <c r="CZ246">
        <f t="shared" si="102"/>
        <v>363.50919999999996</v>
      </c>
      <c r="DC246" s="1" t="s">
        <v>2</v>
      </c>
      <c r="DD246" s="1" t="s">
        <v>2</v>
      </c>
      <c r="DE246" s="1" t="s">
        <v>2</v>
      </c>
      <c r="DF246" s="1" t="s">
        <v>2</v>
      </c>
      <c r="DG246" s="1" t="s">
        <v>2</v>
      </c>
      <c r="DH246" s="1" t="s">
        <v>2</v>
      </c>
      <c r="DI246" s="1" t="s">
        <v>2</v>
      </c>
      <c r="DJ246" s="1" t="s">
        <v>2</v>
      </c>
      <c r="DK246" s="1" t="s">
        <v>2</v>
      </c>
      <c r="DL246" s="1" t="s">
        <v>2</v>
      </c>
      <c r="DM246" s="1" t="s">
        <v>2</v>
      </c>
      <c r="DN246">
        <v>0</v>
      </c>
      <c r="DO246">
        <v>0</v>
      </c>
      <c r="DP246">
        <v>1</v>
      </c>
      <c r="DQ246">
        <v>1</v>
      </c>
      <c r="DU246">
        <v>1009</v>
      </c>
      <c r="DV246" s="1" t="s">
        <v>389</v>
      </c>
      <c r="DW246" s="1" t="s">
        <v>389</v>
      </c>
      <c r="DX246">
        <v>1000</v>
      </c>
      <c r="DY246" s="1" t="s">
        <v>2</v>
      </c>
      <c r="DZ246" s="1" t="s">
        <v>2</v>
      </c>
      <c r="EA246" s="1" t="s">
        <v>2</v>
      </c>
      <c r="EB246" s="1" t="s">
        <v>2</v>
      </c>
      <c r="EC246" s="1" t="s">
        <v>2</v>
      </c>
      <c r="ED246" s="1" t="s">
        <v>2</v>
      </c>
      <c r="EE246">
        <v>224907820</v>
      </c>
      <c r="EF246">
        <v>2</v>
      </c>
      <c r="EG246" s="1" t="s">
        <v>26</v>
      </c>
      <c r="EH246">
        <v>6</v>
      </c>
      <c r="EI246" s="1" t="s">
        <v>370</v>
      </c>
      <c r="EJ246">
        <v>1</v>
      </c>
      <c r="EK246">
        <v>6001</v>
      </c>
      <c r="EL246" s="1" t="s">
        <v>370</v>
      </c>
      <c r="EM246" s="1" t="s">
        <v>371</v>
      </c>
      <c r="EN246" s="1" t="s">
        <v>2</v>
      </c>
      <c r="EO246" s="1" t="s">
        <v>2</v>
      </c>
      <c r="EQ246">
        <v>131072</v>
      </c>
      <c r="ER246">
        <v>1824.5</v>
      </c>
      <c r="ES246">
        <v>0</v>
      </c>
      <c r="ET246">
        <v>28.64</v>
      </c>
      <c r="EU246">
        <v>4.09</v>
      </c>
      <c r="EV246">
        <v>1795.86</v>
      </c>
      <c r="EW246">
        <v>198</v>
      </c>
      <c r="EX246">
        <v>0.33</v>
      </c>
      <c r="EY246">
        <v>0</v>
      </c>
      <c r="FQ246">
        <v>0</v>
      </c>
      <c r="FR246">
        <f t="shared" si="103"/>
        <v>0</v>
      </c>
      <c r="FS246">
        <v>0</v>
      </c>
      <c r="FX246">
        <v>102</v>
      </c>
      <c r="FY246">
        <v>58</v>
      </c>
      <c r="GA246" s="1" t="s">
        <v>2</v>
      </c>
      <c r="GD246">
        <v>1</v>
      </c>
      <c r="GF246">
        <v>1296423668</v>
      </c>
      <c r="GG246">
        <v>2</v>
      </c>
      <c r="GH246">
        <v>1</v>
      </c>
      <c r="GI246">
        <v>4</v>
      </c>
      <c r="GJ246">
        <v>0</v>
      </c>
      <c r="GK246">
        <v>0</v>
      </c>
      <c r="GL246">
        <f t="shared" si="104"/>
        <v>0</v>
      </c>
      <c r="GM246">
        <f t="shared" si="105"/>
        <v>1638.07</v>
      </c>
      <c r="GN246">
        <f t="shared" si="106"/>
        <v>1638.07</v>
      </c>
      <c r="GO246">
        <f t="shared" si="107"/>
        <v>0</v>
      </c>
      <c r="GP246">
        <f t="shared" si="108"/>
        <v>0</v>
      </c>
      <c r="GR246">
        <v>0</v>
      </c>
      <c r="GS246">
        <v>3</v>
      </c>
      <c r="GT246">
        <v>0</v>
      </c>
      <c r="GU246" s="1" t="s">
        <v>2</v>
      </c>
      <c r="GV246">
        <f t="shared" si="109"/>
        <v>0</v>
      </c>
      <c r="GW246">
        <v>1</v>
      </c>
      <c r="GX246">
        <f t="shared" si="110"/>
        <v>0</v>
      </c>
      <c r="HA246">
        <v>0</v>
      </c>
      <c r="HB246">
        <v>0</v>
      </c>
      <c r="HC246">
        <f t="shared" si="111"/>
        <v>0</v>
      </c>
      <c r="HE246" s="1" t="s">
        <v>2</v>
      </c>
      <c r="HF246" s="1" t="s">
        <v>2</v>
      </c>
      <c r="HI246">
        <f t="shared" si="112"/>
        <v>53</v>
      </c>
      <c r="HJ246">
        <f t="shared" si="113"/>
        <v>23537</v>
      </c>
      <c r="HK246">
        <f t="shared" si="114"/>
        <v>24062</v>
      </c>
      <c r="HL246">
        <f t="shared" si="115"/>
        <v>13682</v>
      </c>
      <c r="HM246" s="1" t="s">
        <v>2</v>
      </c>
      <c r="HN246" s="1" t="s">
        <v>372</v>
      </c>
      <c r="HO246" s="1" t="s">
        <v>373</v>
      </c>
      <c r="HP246" s="1" t="s">
        <v>370</v>
      </c>
      <c r="HQ246" s="1" t="s">
        <v>370</v>
      </c>
      <c r="IK246">
        <v>0</v>
      </c>
    </row>
    <row r="247" spans="1:245" x14ac:dyDescent="0.25">
      <c r="A247">
        <v>17</v>
      </c>
      <c r="B247">
        <v>1</v>
      </c>
      <c r="E247" s="1" t="s">
        <v>404</v>
      </c>
      <c r="F247" s="1" t="s">
        <v>405</v>
      </c>
      <c r="G247" s="1" t="s">
        <v>406</v>
      </c>
      <c r="H247" s="1" t="s">
        <v>389</v>
      </c>
      <c r="I247">
        <v>0.34820000000000001</v>
      </c>
      <c r="J247">
        <v>0</v>
      </c>
      <c r="K247">
        <v>0.34820000000000001</v>
      </c>
      <c r="O247">
        <f t="shared" si="72"/>
        <v>2367.7600000000002</v>
      </c>
      <c r="P247">
        <f t="shared" si="73"/>
        <v>2367.7600000000002</v>
      </c>
      <c r="Q247">
        <f t="shared" si="74"/>
        <v>0</v>
      </c>
      <c r="R247">
        <f t="shared" si="75"/>
        <v>0</v>
      </c>
      <c r="S247">
        <f t="shared" si="76"/>
        <v>0</v>
      </c>
      <c r="T247">
        <f t="shared" si="77"/>
        <v>0</v>
      </c>
      <c r="U247">
        <f t="shared" si="78"/>
        <v>0</v>
      </c>
      <c r="V247">
        <f t="shared" si="79"/>
        <v>0</v>
      </c>
      <c r="W247">
        <f t="shared" si="80"/>
        <v>0</v>
      </c>
      <c r="X247">
        <f t="shared" si="81"/>
        <v>0</v>
      </c>
      <c r="Y247">
        <f t="shared" si="82"/>
        <v>0</v>
      </c>
      <c r="AA247">
        <v>230182696</v>
      </c>
      <c r="AB247">
        <f t="shared" si="83"/>
        <v>6800</v>
      </c>
      <c r="AC247">
        <f t="shared" si="84"/>
        <v>6800</v>
      </c>
      <c r="AD247">
        <f t="shared" si="85"/>
        <v>0</v>
      </c>
      <c r="AE247">
        <f t="shared" si="86"/>
        <v>0</v>
      </c>
      <c r="AF247">
        <f t="shared" si="87"/>
        <v>0</v>
      </c>
      <c r="AG247">
        <f t="shared" si="88"/>
        <v>0</v>
      </c>
      <c r="AH247">
        <f t="shared" si="89"/>
        <v>0</v>
      </c>
      <c r="AI247">
        <f t="shared" si="90"/>
        <v>0</v>
      </c>
      <c r="AJ247">
        <f t="shared" si="91"/>
        <v>0</v>
      </c>
      <c r="AK247">
        <v>6800</v>
      </c>
      <c r="AL247">
        <v>6800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s="1" t="s">
        <v>2</v>
      </c>
      <c r="BE247" s="1" t="s">
        <v>2</v>
      </c>
      <c r="BF247" s="1" t="s">
        <v>2</v>
      </c>
      <c r="BG247" s="1" t="s">
        <v>2</v>
      </c>
      <c r="BH247">
        <v>3</v>
      </c>
      <c r="BI247">
        <v>1</v>
      </c>
      <c r="BJ247" s="1" t="s">
        <v>407</v>
      </c>
      <c r="BM247">
        <v>500001</v>
      </c>
      <c r="BN247">
        <v>0</v>
      </c>
      <c r="BO247" s="1" t="s">
        <v>2</v>
      </c>
      <c r="BP247">
        <v>0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s="1" t="s">
        <v>2</v>
      </c>
      <c r="BZ247">
        <v>0</v>
      </c>
      <c r="CA247">
        <v>0</v>
      </c>
      <c r="CB247" s="1" t="s">
        <v>2</v>
      </c>
      <c r="CE247">
        <v>0</v>
      </c>
      <c r="CF247">
        <v>0</v>
      </c>
      <c r="CG247">
        <v>0</v>
      </c>
      <c r="CM247">
        <v>0</v>
      </c>
      <c r="CN247" s="1" t="s">
        <v>2</v>
      </c>
      <c r="CO247">
        <v>0</v>
      </c>
      <c r="CP247">
        <f t="shared" si="92"/>
        <v>2367.7600000000002</v>
      </c>
      <c r="CQ247">
        <f t="shared" si="93"/>
        <v>6800</v>
      </c>
      <c r="CR247">
        <f t="shared" si="94"/>
        <v>0</v>
      </c>
      <c r="CS247">
        <f t="shared" si="95"/>
        <v>0</v>
      </c>
      <c r="CT247">
        <f t="shared" si="96"/>
        <v>0</v>
      </c>
      <c r="CU247">
        <f t="shared" si="97"/>
        <v>0</v>
      </c>
      <c r="CV247">
        <f t="shared" si="98"/>
        <v>0</v>
      </c>
      <c r="CW247">
        <f t="shared" si="99"/>
        <v>0</v>
      </c>
      <c r="CX247">
        <f t="shared" si="100"/>
        <v>0</v>
      </c>
      <c r="CY247">
        <f t="shared" si="101"/>
        <v>0</v>
      </c>
      <c r="CZ247">
        <f t="shared" si="102"/>
        <v>0</v>
      </c>
      <c r="DC247" s="1" t="s">
        <v>2</v>
      </c>
      <c r="DD247" s="1" t="s">
        <v>2</v>
      </c>
      <c r="DE247" s="1" t="s">
        <v>2</v>
      </c>
      <c r="DF247" s="1" t="s">
        <v>2</v>
      </c>
      <c r="DG247" s="1" t="s">
        <v>2</v>
      </c>
      <c r="DH247" s="1" t="s">
        <v>2</v>
      </c>
      <c r="DI247" s="1" t="s">
        <v>2</v>
      </c>
      <c r="DJ247" s="1" t="s">
        <v>2</v>
      </c>
      <c r="DK247" s="1" t="s">
        <v>2</v>
      </c>
      <c r="DL247" s="1" t="s">
        <v>2</v>
      </c>
      <c r="DM247" s="1" t="s">
        <v>2</v>
      </c>
      <c r="DN247">
        <v>0</v>
      </c>
      <c r="DO247">
        <v>0</v>
      </c>
      <c r="DP247">
        <v>1</v>
      </c>
      <c r="DQ247">
        <v>1</v>
      </c>
      <c r="DU247">
        <v>1009</v>
      </c>
      <c r="DV247" s="1" t="s">
        <v>389</v>
      </c>
      <c r="DW247" s="1" t="s">
        <v>389</v>
      </c>
      <c r="DX247">
        <v>1000</v>
      </c>
      <c r="DY247" s="1" t="s">
        <v>2</v>
      </c>
      <c r="DZ247" s="1" t="s">
        <v>2</v>
      </c>
      <c r="EA247" s="1" t="s">
        <v>2</v>
      </c>
      <c r="EB247" s="1" t="s">
        <v>2</v>
      </c>
      <c r="EC247" s="1" t="s">
        <v>2</v>
      </c>
      <c r="ED247" s="1" t="s">
        <v>2</v>
      </c>
      <c r="EE247">
        <v>224907766</v>
      </c>
      <c r="EF247">
        <v>8</v>
      </c>
      <c r="EG247" s="1" t="s">
        <v>354</v>
      </c>
      <c r="EH247">
        <v>0</v>
      </c>
      <c r="EI247" s="1" t="s">
        <v>2</v>
      </c>
      <c r="EJ247">
        <v>1</v>
      </c>
      <c r="EK247">
        <v>500001</v>
      </c>
      <c r="EL247" s="1" t="s">
        <v>355</v>
      </c>
      <c r="EM247" s="1" t="s">
        <v>356</v>
      </c>
      <c r="EN247" s="1" t="s">
        <v>2</v>
      </c>
      <c r="EO247" s="1" t="s">
        <v>2</v>
      </c>
      <c r="EQ247">
        <v>0</v>
      </c>
      <c r="ER247">
        <v>6800</v>
      </c>
      <c r="ES247">
        <v>6800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f t="shared" si="103"/>
        <v>0</v>
      </c>
      <c r="FS247">
        <v>0</v>
      </c>
      <c r="FX247">
        <v>0</v>
      </c>
      <c r="FY247">
        <v>0</v>
      </c>
      <c r="GA247" s="1" t="s">
        <v>2</v>
      </c>
      <c r="GD247">
        <v>1</v>
      </c>
      <c r="GF247">
        <v>1907748621</v>
      </c>
      <c r="GG247">
        <v>2</v>
      </c>
      <c r="GH247">
        <v>1</v>
      </c>
      <c r="GI247">
        <v>4</v>
      </c>
      <c r="GJ247">
        <v>0</v>
      </c>
      <c r="GK247">
        <v>0</v>
      </c>
      <c r="GL247">
        <f t="shared" si="104"/>
        <v>0</v>
      </c>
      <c r="GM247">
        <f t="shared" si="105"/>
        <v>2367.7600000000002</v>
      </c>
      <c r="GN247">
        <f t="shared" si="106"/>
        <v>2367.7600000000002</v>
      </c>
      <c r="GO247">
        <f t="shared" si="107"/>
        <v>0</v>
      </c>
      <c r="GP247">
        <f t="shared" si="108"/>
        <v>0</v>
      </c>
      <c r="GR247">
        <v>0</v>
      </c>
      <c r="GS247">
        <v>3</v>
      </c>
      <c r="GT247">
        <v>0</v>
      </c>
      <c r="GU247" s="1" t="s">
        <v>2</v>
      </c>
      <c r="GV247">
        <f t="shared" si="109"/>
        <v>0</v>
      </c>
      <c r="GW247">
        <v>1</v>
      </c>
      <c r="GX247">
        <f t="shared" si="110"/>
        <v>0</v>
      </c>
      <c r="HA247">
        <v>0</v>
      </c>
      <c r="HB247">
        <v>0</v>
      </c>
      <c r="HC247">
        <f t="shared" si="111"/>
        <v>0</v>
      </c>
      <c r="HE247" s="1" t="s">
        <v>2</v>
      </c>
      <c r="HF247" s="1" t="s">
        <v>2</v>
      </c>
      <c r="HI247">
        <f t="shared" si="112"/>
        <v>0</v>
      </c>
      <c r="HJ247">
        <f t="shared" si="113"/>
        <v>0</v>
      </c>
      <c r="HK247">
        <f t="shared" si="114"/>
        <v>0</v>
      </c>
      <c r="HL247">
        <f t="shared" si="115"/>
        <v>0</v>
      </c>
      <c r="HM247" s="1" t="s">
        <v>2</v>
      </c>
      <c r="HN247" s="1" t="s">
        <v>2</v>
      </c>
      <c r="HO247" s="1" t="s">
        <v>2</v>
      </c>
      <c r="HP247" s="1" t="s">
        <v>2</v>
      </c>
      <c r="HQ247" s="1" t="s">
        <v>2</v>
      </c>
      <c r="IK247">
        <v>0</v>
      </c>
    </row>
    <row r="248" spans="1:245" x14ac:dyDescent="0.25">
      <c r="A248">
        <v>17</v>
      </c>
      <c r="B248">
        <v>1</v>
      </c>
      <c r="E248" s="1" t="s">
        <v>404</v>
      </c>
      <c r="F248" s="1" t="s">
        <v>405</v>
      </c>
      <c r="G248" s="1" t="s">
        <v>406</v>
      </c>
      <c r="H248" s="1" t="s">
        <v>389</v>
      </c>
      <c r="I248">
        <v>0.34820000000000001</v>
      </c>
      <c r="J248">
        <v>0</v>
      </c>
      <c r="K248">
        <v>0.34820000000000001</v>
      </c>
      <c r="O248">
        <f t="shared" si="72"/>
        <v>2367.7600000000002</v>
      </c>
      <c r="P248">
        <f t="shared" si="73"/>
        <v>2367.7600000000002</v>
      </c>
      <c r="Q248">
        <f t="shared" si="74"/>
        <v>0</v>
      </c>
      <c r="R248">
        <f t="shared" si="75"/>
        <v>0</v>
      </c>
      <c r="S248">
        <f t="shared" si="76"/>
        <v>0</v>
      </c>
      <c r="T248">
        <f t="shared" si="77"/>
        <v>0</v>
      </c>
      <c r="U248">
        <f t="shared" si="78"/>
        <v>0</v>
      </c>
      <c r="V248">
        <f t="shared" si="79"/>
        <v>0</v>
      </c>
      <c r="W248">
        <f t="shared" si="80"/>
        <v>0</v>
      </c>
      <c r="X248">
        <f t="shared" si="81"/>
        <v>0</v>
      </c>
      <c r="Y248">
        <f t="shared" si="82"/>
        <v>0</v>
      </c>
      <c r="AA248">
        <v>230184460</v>
      </c>
      <c r="AB248">
        <f t="shared" si="83"/>
        <v>6800</v>
      </c>
      <c r="AC248">
        <f t="shared" si="84"/>
        <v>6800</v>
      </c>
      <c r="AD248">
        <f t="shared" si="85"/>
        <v>0</v>
      </c>
      <c r="AE248">
        <f t="shared" si="86"/>
        <v>0</v>
      </c>
      <c r="AF248">
        <f t="shared" si="87"/>
        <v>0</v>
      </c>
      <c r="AG248">
        <f t="shared" si="88"/>
        <v>0</v>
      </c>
      <c r="AH248">
        <f t="shared" si="89"/>
        <v>0</v>
      </c>
      <c r="AI248">
        <f t="shared" si="90"/>
        <v>0</v>
      </c>
      <c r="AJ248">
        <f t="shared" si="91"/>
        <v>0</v>
      </c>
      <c r="AK248">
        <v>6800</v>
      </c>
      <c r="AL248">
        <v>6800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s="1" t="s">
        <v>2</v>
      </c>
      <c r="BE248" s="1" t="s">
        <v>2</v>
      </c>
      <c r="BF248" s="1" t="s">
        <v>2</v>
      </c>
      <c r="BG248" s="1" t="s">
        <v>2</v>
      </c>
      <c r="BH248">
        <v>3</v>
      </c>
      <c r="BI248">
        <v>1</v>
      </c>
      <c r="BJ248" s="1" t="s">
        <v>407</v>
      </c>
      <c r="BM248">
        <v>500001</v>
      </c>
      <c r="BN248">
        <v>0</v>
      </c>
      <c r="BO248" s="1" t="s">
        <v>357</v>
      </c>
      <c r="BP248">
        <v>1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s="1" t="s">
        <v>2</v>
      </c>
      <c r="BZ248">
        <v>0</v>
      </c>
      <c r="CA248">
        <v>0</v>
      </c>
      <c r="CB248" s="1" t="s">
        <v>2</v>
      </c>
      <c r="CE248">
        <v>0</v>
      </c>
      <c r="CF248">
        <v>0</v>
      </c>
      <c r="CG248">
        <v>0</v>
      </c>
      <c r="CM248">
        <v>0</v>
      </c>
      <c r="CN248" s="1" t="s">
        <v>2</v>
      </c>
      <c r="CO248">
        <v>0</v>
      </c>
      <c r="CP248">
        <f t="shared" si="92"/>
        <v>2367.7600000000002</v>
      </c>
      <c r="CQ248">
        <f t="shared" si="93"/>
        <v>6800</v>
      </c>
      <c r="CR248">
        <f t="shared" si="94"/>
        <v>0</v>
      </c>
      <c r="CS248">
        <f t="shared" si="95"/>
        <v>0</v>
      </c>
      <c r="CT248">
        <f t="shared" si="96"/>
        <v>0</v>
      </c>
      <c r="CU248">
        <f t="shared" si="97"/>
        <v>0</v>
      </c>
      <c r="CV248">
        <f t="shared" si="98"/>
        <v>0</v>
      </c>
      <c r="CW248">
        <f t="shared" si="99"/>
        <v>0</v>
      </c>
      <c r="CX248">
        <f t="shared" si="100"/>
        <v>0</v>
      </c>
      <c r="CY248">
        <f t="shared" si="101"/>
        <v>0</v>
      </c>
      <c r="CZ248">
        <f t="shared" si="102"/>
        <v>0</v>
      </c>
      <c r="DC248" s="1" t="s">
        <v>2</v>
      </c>
      <c r="DD248" s="1" t="s">
        <v>2</v>
      </c>
      <c r="DE248" s="1" t="s">
        <v>2</v>
      </c>
      <c r="DF248" s="1" t="s">
        <v>2</v>
      </c>
      <c r="DG248" s="1" t="s">
        <v>2</v>
      </c>
      <c r="DH248" s="1" t="s">
        <v>2</v>
      </c>
      <c r="DI248" s="1" t="s">
        <v>2</v>
      </c>
      <c r="DJ248" s="1" t="s">
        <v>2</v>
      </c>
      <c r="DK248" s="1" t="s">
        <v>2</v>
      </c>
      <c r="DL248" s="1" t="s">
        <v>2</v>
      </c>
      <c r="DM248" s="1" t="s">
        <v>2</v>
      </c>
      <c r="DN248">
        <v>0</v>
      </c>
      <c r="DO248">
        <v>0</v>
      </c>
      <c r="DP248">
        <v>1</v>
      </c>
      <c r="DQ248">
        <v>1</v>
      </c>
      <c r="DU248">
        <v>1009</v>
      </c>
      <c r="DV248" s="1" t="s">
        <v>389</v>
      </c>
      <c r="DW248" s="1" t="s">
        <v>389</v>
      </c>
      <c r="DX248">
        <v>1000</v>
      </c>
      <c r="DY248" s="1" t="s">
        <v>2</v>
      </c>
      <c r="DZ248" s="1" t="s">
        <v>2</v>
      </c>
      <c r="EA248" s="1" t="s">
        <v>2</v>
      </c>
      <c r="EB248" s="1" t="s">
        <v>2</v>
      </c>
      <c r="EC248" s="1" t="s">
        <v>2</v>
      </c>
      <c r="ED248" s="1" t="s">
        <v>2</v>
      </c>
      <c r="EE248">
        <v>224907766</v>
      </c>
      <c r="EF248">
        <v>8</v>
      </c>
      <c r="EG248" s="1" t="s">
        <v>354</v>
      </c>
      <c r="EH248">
        <v>0</v>
      </c>
      <c r="EI248" s="1" t="s">
        <v>2</v>
      </c>
      <c r="EJ248">
        <v>1</v>
      </c>
      <c r="EK248">
        <v>500001</v>
      </c>
      <c r="EL248" s="1" t="s">
        <v>355</v>
      </c>
      <c r="EM248" s="1" t="s">
        <v>356</v>
      </c>
      <c r="EN248" s="1" t="s">
        <v>2</v>
      </c>
      <c r="EO248" s="1" t="s">
        <v>2</v>
      </c>
      <c r="EQ248">
        <v>0</v>
      </c>
      <c r="ER248">
        <v>6800</v>
      </c>
      <c r="ES248">
        <v>6800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f t="shared" si="103"/>
        <v>0</v>
      </c>
      <c r="FS248">
        <v>0</v>
      </c>
      <c r="FX248">
        <v>0</v>
      </c>
      <c r="FY248">
        <v>0</v>
      </c>
      <c r="GA248" s="1" t="s">
        <v>2</v>
      </c>
      <c r="GD248">
        <v>1</v>
      </c>
      <c r="GF248">
        <v>1907748621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si="104"/>
        <v>0</v>
      </c>
      <c r="GM248">
        <f t="shared" si="105"/>
        <v>2367.7600000000002</v>
      </c>
      <c r="GN248">
        <f t="shared" si="106"/>
        <v>2367.7600000000002</v>
      </c>
      <c r="GO248">
        <f t="shared" si="107"/>
        <v>0</v>
      </c>
      <c r="GP248">
        <f t="shared" si="108"/>
        <v>0</v>
      </c>
      <c r="GR248">
        <v>0</v>
      </c>
      <c r="GS248">
        <v>3</v>
      </c>
      <c r="GT248">
        <v>0</v>
      </c>
      <c r="GU248" s="1" t="s">
        <v>2</v>
      </c>
      <c r="GV248">
        <f t="shared" si="109"/>
        <v>0</v>
      </c>
      <c r="GW248">
        <v>1</v>
      </c>
      <c r="GX248">
        <f t="shared" si="110"/>
        <v>0</v>
      </c>
      <c r="HA248">
        <v>0</v>
      </c>
      <c r="HB248">
        <v>0</v>
      </c>
      <c r="HC248">
        <f t="shared" si="111"/>
        <v>0</v>
      </c>
      <c r="HE248" s="1" t="s">
        <v>2</v>
      </c>
      <c r="HF248" s="1" t="s">
        <v>2</v>
      </c>
      <c r="HI248">
        <f t="shared" si="112"/>
        <v>0</v>
      </c>
      <c r="HJ248">
        <f t="shared" si="113"/>
        <v>0</v>
      </c>
      <c r="HK248">
        <f t="shared" si="114"/>
        <v>0</v>
      </c>
      <c r="HL248">
        <f t="shared" si="115"/>
        <v>0</v>
      </c>
      <c r="HM248" s="1" t="s">
        <v>2</v>
      </c>
      <c r="HN248" s="1" t="s">
        <v>2</v>
      </c>
      <c r="HO248" s="1" t="s">
        <v>2</v>
      </c>
      <c r="HP248" s="1" t="s">
        <v>2</v>
      </c>
      <c r="HQ248" s="1" t="s">
        <v>2</v>
      </c>
      <c r="IK248">
        <v>0</v>
      </c>
    </row>
    <row r="249" spans="1:245" x14ac:dyDescent="0.25">
      <c r="A249">
        <v>17</v>
      </c>
      <c r="B249">
        <v>1</v>
      </c>
      <c r="C249">
        <f>ROW(SmtRes!A118)</f>
        <v>118</v>
      </c>
      <c r="D249">
        <f>ROW(EtalonRes!A131)</f>
        <v>131</v>
      </c>
      <c r="E249" s="1" t="s">
        <v>408</v>
      </c>
      <c r="F249" s="1" t="s">
        <v>409</v>
      </c>
      <c r="G249" s="1" t="s">
        <v>410</v>
      </c>
      <c r="H249" s="1" t="s">
        <v>389</v>
      </c>
      <c r="I249">
        <f>ROUND(ROUND(2.8566,4),7)</f>
        <v>2.8565999999999998</v>
      </c>
      <c r="J249">
        <v>0</v>
      </c>
      <c r="K249">
        <f>ROUND(ROUND(2.8566,4),7)</f>
        <v>2.8565999999999998</v>
      </c>
      <c r="O249">
        <f t="shared" si="72"/>
        <v>1584.55</v>
      </c>
      <c r="P249">
        <f t="shared" si="73"/>
        <v>0</v>
      </c>
      <c r="Q249">
        <f t="shared" si="74"/>
        <v>81.81</v>
      </c>
      <c r="R249">
        <f t="shared" si="75"/>
        <v>11.68</v>
      </c>
      <c r="S249">
        <f t="shared" si="76"/>
        <v>1502.74</v>
      </c>
      <c r="T249">
        <f t="shared" si="77"/>
        <v>0</v>
      </c>
      <c r="U249">
        <f t="shared" si="78"/>
        <v>165.68279999999999</v>
      </c>
      <c r="V249">
        <f t="shared" si="79"/>
        <v>0.94267800000000002</v>
      </c>
      <c r="W249">
        <f t="shared" si="80"/>
        <v>0</v>
      </c>
      <c r="X249">
        <f t="shared" si="81"/>
        <v>1544.71</v>
      </c>
      <c r="Y249">
        <f t="shared" si="82"/>
        <v>878.36</v>
      </c>
      <c r="AA249">
        <v>230182696</v>
      </c>
      <c r="AB249">
        <f t="shared" si="83"/>
        <v>554.70000000000005</v>
      </c>
      <c r="AC249">
        <f t="shared" si="84"/>
        <v>0</v>
      </c>
      <c r="AD249">
        <f t="shared" si="85"/>
        <v>28.64</v>
      </c>
      <c r="AE249">
        <f t="shared" si="86"/>
        <v>4.09</v>
      </c>
      <c r="AF249">
        <f t="shared" si="87"/>
        <v>526.05999999999995</v>
      </c>
      <c r="AG249">
        <f t="shared" si="88"/>
        <v>0</v>
      </c>
      <c r="AH249">
        <f t="shared" si="89"/>
        <v>58</v>
      </c>
      <c r="AI249">
        <f t="shared" si="90"/>
        <v>0.33</v>
      </c>
      <c r="AJ249">
        <f t="shared" si="91"/>
        <v>0</v>
      </c>
      <c r="AK249">
        <v>554.70000000000005</v>
      </c>
      <c r="AL249">
        <v>0</v>
      </c>
      <c r="AM249">
        <v>28.64</v>
      </c>
      <c r="AN249">
        <v>4.09</v>
      </c>
      <c r="AO249">
        <v>526.05999999999995</v>
      </c>
      <c r="AP249">
        <v>0</v>
      </c>
      <c r="AQ249">
        <v>58</v>
      </c>
      <c r="AR249">
        <v>0.33</v>
      </c>
      <c r="AS249">
        <v>0</v>
      </c>
      <c r="AT249">
        <v>102</v>
      </c>
      <c r="AU249">
        <v>58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s="1" t="s">
        <v>2</v>
      </c>
      <c r="BE249" s="1" t="s">
        <v>2</v>
      </c>
      <c r="BF249" s="1" t="s">
        <v>2</v>
      </c>
      <c r="BG249" s="1" t="s">
        <v>2</v>
      </c>
      <c r="BH249">
        <v>0</v>
      </c>
      <c r="BI249">
        <v>1</v>
      </c>
      <c r="BJ249" s="1" t="s">
        <v>411</v>
      </c>
      <c r="BM249">
        <v>6001</v>
      </c>
      <c r="BN249">
        <v>0</v>
      </c>
      <c r="BO249" s="1" t="s">
        <v>2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s="1" t="s">
        <v>2</v>
      </c>
      <c r="BZ249">
        <v>102</v>
      </c>
      <c r="CA249">
        <v>58</v>
      </c>
      <c r="CB249" s="1" t="s">
        <v>2</v>
      </c>
      <c r="CE249">
        <v>0</v>
      </c>
      <c r="CF249">
        <v>0</v>
      </c>
      <c r="CG249">
        <v>0</v>
      </c>
      <c r="CM249">
        <v>0</v>
      </c>
      <c r="CN249" s="1" t="s">
        <v>2</v>
      </c>
      <c r="CO249">
        <v>0</v>
      </c>
      <c r="CP249">
        <f t="shared" si="92"/>
        <v>1584.55</v>
      </c>
      <c r="CQ249">
        <f t="shared" si="93"/>
        <v>0</v>
      </c>
      <c r="CR249">
        <f t="shared" si="94"/>
        <v>28.64</v>
      </c>
      <c r="CS249">
        <f t="shared" si="95"/>
        <v>4.09</v>
      </c>
      <c r="CT249">
        <f t="shared" si="96"/>
        <v>526.05999999999995</v>
      </c>
      <c r="CU249">
        <f t="shared" si="97"/>
        <v>0</v>
      </c>
      <c r="CV249">
        <f t="shared" si="98"/>
        <v>58</v>
      </c>
      <c r="CW249">
        <f t="shared" si="99"/>
        <v>0.33</v>
      </c>
      <c r="CX249">
        <f t="shared" si="100"/>
        <v>0</v>
      </c>
      <c r="CY249">
        <f t="shared" si="101"/>
        <v>1544.7084</v>
      </c>
      <c r="CZ249">
        <f t="shared" si="102"/>
        <v>878.36360000000002</v>
      </c>
      <c r="DC249" s="1" t="s">
        <v>2</v>
      </c>
      <c r="DD249" s="1" t="s">
        <v>2</v>
      </c>
      <c r="DE249" s="1" t="s">
        <v>2</v>
      </c>
      <c r="DF249" s="1" t="s">
        <v>2</v>
      </c>
      <c r="DG249" s="1" t="s">
        <v>2</v>
      </c>
      <c r="DH249" s="1" t="s">
        <v>2</v>
      </c>
      <c r="DI249" s="1" t="s">
        <v>2</v>
      </c>
      <c r="DJ249" s="1" t="s">
        <v>2</v>
      </c>
      <c r="DK249" s="1" t="s">
        <v>2</v>
      </c>
      <c r="DL249" s="1" t="s">
        <v>2</v>
      </c>
      <c r="DM249" s="1" t="s">
        <v>2</v>
      </c>
      <c r="DN249">
        <v>0</v>
      </c>
      <c r="DO249">
        <v>0</v>
      </c>
      <c r="DP249">
        <v>1</v>
      </c>
      <c r="DQ249">
        <v>1</v>
      </c>
      <c r="DU249">
        <v>1009</v>
      </c>
      <c r="DV249" s="1" t="s">
        <v>389</v>
      </c>
      <c r="DW249" s="1" t="s">
        <v>389</v>
      </c>
      <c r="DX249">
        <v>1000</v>
      </c>
      <c r="DY249" s="1" t="s">
        <v>2</v>
      </c>
      <c r="DZ249" s="1" t="s">
        <v>2</v>
      </c>
      <c r="EA249" s="1" t="s">
        <v>2</v>
      </c>
      <c r="EB249" s="1" t="s">
        <v>2</v>
      </c>
      <c r="EC249" s="1" t="s">
        <v>2</v>
      </c>
      <c r="ED249" s="1" t="s">
        <v>2</v>
      </c>
      <c r="EE249">
        <v>224907820</v>
      </c>
      <c r="EF249">
        <v>2</v>
      </c>
      <c r="EG249" s="1" t="s">
        <v>26</v>
      </c>
      <c r="EH249">
        <v>6</v>
      </c>
      <c r="EI249" s="1" t="s">
        <v>370</v>
      </c>
      <c r="EJ249">
        <v>1</v>
      </c>
      <c r="EK249">
        <v>6001</v>
      </c>
      <c r="EL249" s="1" t="s">
        <v>370</v>
      </c>
      <c r="EM249" s="1" t="s">
        <v>371</v>
      </c>
      <c r="EN249" s="1" t="s">
        <v>2</v>
      </c>
      <c r="EO249" s="1" t="s">
        <v>2</v>
      </c>
      <c r="EQ249">
        <v>1835008</v>
      </c>
      <c r="ER249">
        <v>554.70000000000005</v>
      </c>
      <c r="ES249">
        <v>0</v>
      </c>
      <c r="ET249">
        <v>28.64</v>
      </c>
      <c r="EU249">
        <v>4.09</v>
      </c>
      <c r="EV249">
        <v>526.05999999999995</v>
      </c>
      <c r="EW249">
        <v>58</v>
      </c>
      <c r="EX249">
        <v>0.33</v>
      </c>
      <c r="EY249">
        <v>0</v>
      </c>
      <c r="FQ249">
        <v>0</v>
      </c>
      <c r="FR249">
        <f t="shared" si="103"/>
        <v>0</v>
      </c>
      <c r="FS249">
        <v>0</v>
      </c>
      <c r="FX249">
        <v>102</v>
      </c>
      <c r="FY249">
        <v>58</v>
      </c>
      <c r="GA249" s="1" t="s">
        <v>2</v>
      </c>
      <c r="GD249">
        <v>1</v>
      </c>
      <c r="GF249">
        <v>2038946226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04"/>
        <v>0</v>
      </c>
      <c r="GM249">
        <f t="shared" si="105"/>
        <v>4007.62</v>
      </c>
      <c r="GN249">
        <f t="shared" si="106"/>
        <v>4007.62</v>
      </c>
      <c r="GO249">
        <f t="shared" si="107"/>
        <v>0</v>
      </c>
      <c r="GP249">
        <f t="shared" si="108"/>
        <v>0</v>
      </c>
      <c r="GR249">
        <v>0</v>
      </c>
      <c r="GS249">
        <v>3</v>
      </c>
      <c r="GT249">
        <v>0</v>
      </c>
      <c r="GU249" s="1" t="s">
        <v>2</v>
      </c>
      <c r="GV249">
        <f t="shared" si="109"/>
        <v>0</v>
      </c>
      <c r="GW249">
        <v>1</v>
      </c>
      <c r="GX249">
        <f t="shared" si="110"/>
        <v>0</v>
      </c>
      <c r="HA249">
        <v>0</v>
      </c>
      <c r="HB249">
        <v>0</v>
      </c>
      <c r="HC249">
        <f t="shared" si="111"/>
        <v>0</v>
      </c>
      <c r="HE249" s="1" t="s">
        <v>2</v>
      </c>
      <c r="HF249" s="1" t="s">
        <v>2</v>
      </c>
      <c r="HI249">
        <f t="shared" si="112"/>
        <v>12</v>
      </c>
      <c r="HJ249">
        <f t="shared" si="113"/>
        <v>1503</v>
      </c>
      <c r="HK249">
        <f t="shared" si="114"/>
        <v>1545</v>
      </c>
      <c r="HL249">
        <f t="shared" si="115"/>
        <v>879</v>
      </c>
      <c r="HM249" s="1" t="s">
        <v>2</v>
      </c>
      <c r="HN249" s="1" t="s">
        <v>372</v>
      </c>
      <c r="HO249" s="1" t="s">
        <v>373</v>
      </c>
      <c r="HP249" s="1" t="s">
        <v>370</v>
      </c>
      <c r="HQ249" s="1" t="s">
        <v>370</v>
      </c>
      <c r="IK249">
        <v>0</v>
      </c>
    </row>
    <row r="250" spans="1:245" x14ac:dyDescent="0.25">
      <c r="A250">
        <v>17</v>
      </c>
      <c r="B250">
        <v>1</v>
      </c>
      <c r="C250">
        <f>ROW(SmtRes!A122)</f>
        <v>122</v>
      </c>
      <c r="D250">
        <f>ROW(EtalonRes!A136)</f>
        <v>136</v>
      </c>
      <c r="E250" s="1" t="s">
        <v>408</v>
      </c>
      <c r="F250" s="1" t="s">
        <v>409</v>
      </c>
      <c r="G250" s="1" t="s">
        <v>410</v>
      </c>
      <c r="H250" s="1" t="s">
        <v>389</v>
      </c>
      <c r="I250">
        <f>ROUND(ROUND(2.8566,4),7)</f>
        <v>2.8565999999999998</v>
      </c>
      <c r="J250">
        <v>0</v>
      </c>
      <c r="K250">
        <f>ROUND(ROUND(2.8566,4),7)</f>
        <v>2.8565999999999998</v>
      </c>
      <c r="O250">
        <f t="shared" si="72"/>
        <v>1584.55</v>
      </c>
      <c r="P250">
        <f t="shared" si="73"/>
        <v>0</v>
      </c>
      <c r="Q250">
        <f t="shared" si="74"/>
        <v>81.81</v>
      </c>
      <c r="R250">
        <f t="shared" si="75"/>
        <v>11.68</v>
      </c>
      <c r="S250">
        <f t="shared" si="76"/>
        <v>1502.74</v>
      </c>
      <c r="T250">
        <f t="shared" si="77"/>
        <v>0</v>
      </c>
      <c r="U250">
        <f t="shared" si="78"/>
        <v>165.68279999999999</v>
      </c>
      <c r="V250">
        <f t="shared" si="79"/>
        <v>0.94267800000000002</v>
      </c>
      <c r="W250">
        <f t="shared" si="80"/>
        <v>0</v>
      </c>
      <c r="X250">
        <f t="shared" si="81"/>
        <v>1544.71</v>
      </c>
      <c r="Y250">
        <f t="shared" si="82"/>
        <v>878.36</v>
      </c>
      <c r="AA250">
        <v>230184460</v>
      </c>
      <c r="AB250">
        <f t="shared" si="83"/>
        <v>554.70000000000005</v>
      </c>
      <c r="AC250">
        <f t="shared" si="84"/>
        <v>0</v>
      </c>
      <c r="AD250">
        <f t="shared" si="85"/>
        <v>28.64</v>
      </c>
      <c r="AE250">
        <f t="shared" si="86"/>
        <v>4.09</v>
      </c>
      <c r="AF250">
        <f t="shared" si="87"/>
        <v>526.05999999999995</v>
      </c>
      <c r="AG250">
        <f t="shared" si="88"/>
        <v>0</v>
      </c>
      <c r="AH250">
        <f t="shared" si="89"/>
        <v>58</v>
      </c>
      <c r="AI250">
        <f t="shared" si="90"/>
        <v>0.33</v>
      </c>
      <c r="AJ250">
        <f t="shared" si="91"/>
        <v>0</v>
      </c>
      <c r="AK250">
        <v>554.70000000000005</v>
      </c>
      <c r="AL250">
        <v>0</v>
      </c>
      <c r="AM250">
        <v>28.64</v>
      </c>
      <c r="AN250">
        <v>4.09</v>
      </c>
      <c r="AO250">
        <v>526.05999999999995</v>
      </c>
      <c r="AP250">
        <v>0</v>
      </c>
      <c r="AQ250">
        <v>58</v>
      </c>
      <c r="AR250">
        <v>0.33</v>
      </c>
      <c r="AS250">
        <v>0</v>
      </c>
      <c r="AT250">
        <v>102</v>
      </c>
      <c r="AU250">
        <v>58</v>
      </c>
      <c r="AV250">
        <v>1</v>
      </c>
      <c r="AW250">
        <v>1</v>
      </c>
      <c r="AZ250">
        <v>1</v>
      </c>
      <c r="BA250">
        <v>37.64</v>
      </c>
      <c r="BB250">
        <v>1</v>
      </c>
      <c r="BC250">
        <v>1</v>
      </c>
      <c r="BD250" s="1" t="s">
        <v>2</v>
      </c>
      <c r="BE250" s="1" t="s">
        <v>2</v>
      </c>
      <c r="BF250" s="1" t="s">
        <v>2</v>
      </c>
      <c r="BG250" s="1" t="s">
        <v>2</v>
      </c>
      <c r="BH250">
        <v>0</v>
      </c>
      <c r="BI250">
        <v>1</v>
      </c>
      <c r="BJ250" s="1" t="s">
        <v>411</v>
      </c>
      <c r="BM250">
        <v>6001</v>
      </c>
      <c r="BN250">
        <v>0</v>
      </c>
      <c r="BO250" s="1" t="s">
        <v>31</v>
      </c>
      <c r="BP250">
        <v>1</v>
      </c>
      <c r="BQ250">
        <v>2</v>
      </c>
      <c r="BR250">
        <v>0</v>
      </c>
      <c r="BS250">
        <v>37.64</v>
      </c>
      <c r="BT250">
        <v>1</v>
      </c>
      <c r="BU250">
        <v>1</v>
      </c>
      <c r="BV250">
        <v>1</v>
      </c>
      <c r="BW250">
        <v>1</v>
      </c>
      <c r="BX250">
        <v>1</v>
      </c>
      <c r="BY250" s="1" t="s">
        <v>2</v>
      </c>
      <c r="BZ250">
        <v>102</v>
      </c>
      <c r="CA250">
        <v>58</v>
      </c>
      <c r="CB250" s="1" t="s">
        <v>2</v>
      </c>
      <c r="CE250">
        <v>0</v>
      </c>
      <c r="CF250">
        <v>0</v>
      </c>
      <c r="CG250">
        <v>0</v>
      </c>
      <c r="CM250">
        <v>0</v>
      </c>
      <c r="CN250" s="1" t="s">
        <v>2</v>
      </c>
      <c r="CO250">
        <v>0</v>
      </c>
      <c r="CP250">
        <f t="shared" si="92"/>
        <v>1584.55</v>
      </c>
      <c r="CQ250">
        <f t="shared" si="93"/>
        <v>0</v>
      </c>
      <c r="CR250">
        <f t="shared" si="94"/>
        <v>28.64</v>
      </c>
      <c r="CS250">
        <f t="shared" si="95"/>
        <v>4.09</v>
      </c>
      <c r="CT250">
        <f t="shared" si="96"/>
        <v>526.05999999999995</v>
      </c>
      <c r="CU250">
        <f t="shared" si="97"/>
        <v>0</v>
      </c>
      <c r="CV250">
        <f t="shared" si="98"/>
        <v>58</v>
      </c>
      <c r="CW250">
        <f t="shared" si="99"/>
        <v>0.33</v>
      </c>
      <c r="CX250">
        <f t="shared" si="100"/>
        <v>0</v>
      </c>
      <c r="CY250">
        <f t="shared" si="101"/>
        <v>1544.7084</v>
      </c>
      <c r="CZ250">
        <f t="shared" si="102"/>
        <v>878.36360000000002</v>
      </c>
      <c r="DC250" s="1" t="s">
        <v>2</v>
      </c>
      <c r="DD250" s="1" t="s">
        <v>2</v>
      </c>
      <c r="DE250" s="1" t="s">
        <v>2</v>
      </c>
      <c r="DF250" s="1" t="s">
        <v>2</v>
      </c>
      <c r="DG250" s="1" t="s">
        <v>2</v>
      </c>
      <c r="DH250" s="1" t="s">
        <v>2</v>
      </c>
      <c r="DI250" s="1" t="s">
        <v>2</v>
      </c>
      <c r="DJ250" s="1" t="s">
        <v>2</v>
      </c>
      <c r="DK250" s="1" t="s">
        <v>2</v>
      </c>
      <c r="DL250" s="1" t="s">
        <v>2</v>
      </c>
      <c r="DM250" s="1" t="s">
        <v>2</v>
      </c>
      <c r="DN250">
        <v>0</v>
      </c>
      <c r="DO250">
        <v>0</v>
      </c>
      <c r="DP250">
        <v>1</v>
      </c>
      <c r="DQ250">
        <v>1</v>
      </c>
      <c r="DU250">
        <v>1009</v>
      </c>
      <c r="DV250" s="1" t="s">
        <v>389</v>
      </c>
      <c r="DW250" s="1" t="s">
        <v>389</v>
      </c>
      <c r="DX250">
        <v>1000</v>
      </c>
      <c r="DY250" s="1" t="s">
        <v>2</v>
      </c>
      <c r="DZ250" s="1" t="s">
        <v>2</v>
      </c>
      <c r="EA250" s="1" t="s">
        <v>2</v>
      </c>
      <c r="EB250" s="1" t="s">
        <v>2</v>
      </c>
      <c r="EC250" s="1" t="s">
        <v>2</v>
      </c>
      <c r="ED250" s="1" t="s">
        <v>2</v>
      </c>
      <c r="EE250">
        <v>224907820</v>
      </c>
      <c r="EF250">
        <v>2</v>
      </c>
      <c r="EG250" s="1" t="s">
        <v>26</v>
      </c>
      <c r="EH250">
        <v>6</v>
      </c>
      <c r="EI250" s="1" t="s">
        <v>370</v>
      </c>
      <c r="EJ250">
        <v>1</v>
      </c>
      <c r="EK250">
        <v>6001</v>
      </c>
      <c r="EL250" s="1" t="s">
        <v>370</v>
      </c>
      <c r="EM250" s="1" t="s">
        <v>371</v>
      </c>
      <c r="EN250" s="1" t="s">
        <v>2</v>
      </c>
      <c r="EO250" s="1" t="s">
        <v>2</v>
      </c>
      <c r="EQ250">
        <v>1835008</v>
      </c>
      <c r="ER250">
        <v>554.70000000000005</v>
      </c>
      <c r="ES250">
        <v>0</v>
      </c>
      <c r="ET250">
        <v>28.64</v>
      </c>
      <c r="EU250">
        <v>4.09</v>
      </c>
      <c r="EV250">
        <v>526.05999999999995</v>
      </c>
      <c r="EW250">
        <v>58</v>
      </c>
      <c r="EX250">
        <v>0.33</v>
      </c>
      <c r="EY250">
        <v>0</v>
      </c>
      <c r="FQ250">
        <v>0</v>
      </c>
      <c r="FR250">
        <f t="shared" si="103"/>
        <v>0</v>
      </c>
      <c r="FS250">
        <v>0</v>
      </c>
      <c r="FX250">
        <v>102</v>
      </c>
      <c r="FY250">
        <v>58</v>
      </c>
      <c r="GA250" s="1" t="s">
        <v>2</v>
      </c>
      <c r="GD250">
        <v>1</v>
      </c>
      <c r="GF250">
        <v>2038946226</v>
      </c>
      <c r="GG250">
        <v>2</v>
      </c>
      <c r="GH250">
        <v>1</v>
      </c>
      <c r="GI250">
        <v>4</v>
      </c>
      <c r="GJ250">
        <v>0</v>
      </c>
      <c r="GK250">
        <v>0</v>
      </c>
      <c r="GL250">
        <f t="shared" si="104"/>
        <v>0</v>
      </c>
      <c r="GM250">
        <f t="shared" si="105"/>
        <v>4007.62</v>
      </c>
      <c r="GN250">
        <f t="shared" si="106"/>
        <v>4007.62</v>
      </c>
      <c r="GO250">
        <f t="shared" si="107"/>
        <v>0</v>
      </c>
      <c r="GP250">
        <f t="shared" si="108"/>
        <v>0</v>
      </c>
      <c r="GR250">
        <v>0</v>
      </c>
      <c r="GS250">
        <v>3</v>
      </c>
      <c r="GT250">
        <v>0</v>
      </c>
      <c r="GU250" s="1" t="s">
        <v>2</v>
      </c>
      <c r="GV250">
        <f t="shared" si="109"/>
        <v>0</v>
      </c>
      <c r="GW250">
        <v>1</v>
      </c>
      <c r="GX250">
        <f t="shared" si="110"/>
        <v>0</v>
      </c>
      <c r="HA250">
        <v>0</v>
      </c>
      <c r="HB250">
        <v>0</v>
      </c>
      <c r="HC250">
        <f t="shared" si="111"/>
        <v>0</v>
      </c>
      <c r="HE250" s="1" t="s">
        <v>2</v>
      </c>
      <c r="HF250" s="1" t="s">
        <v>2</v>
      </c>
      <c r="HI250">
        <f t="shared" si="112"/>
        <v>440</v>
      </c>
      <c r="HJ250">
        <f t="shared" si="113"/>
        <v>56563</v>
      </c>
      <c r="HK250">
        <f t="shared" si="114"/>
        <v>58143</v>
      </c>
      <c r="HL250">
        <f t="shared" si="115"/>
        <v>33062</v>
      </c>
      <c r="HM250" s="1" t="s">
        <v>2</v>
      </c>
      <c r="HN250" s="1" t="s">
        <v>372</v>
      </c>
      <c r="HO250" s="1" t="s">
        <v>373</v>
      </c>
      <c r="HP250" s="1" t="s">
        <v>370</v>
      </c>
      <c r="HQ250" s="1" t="s">
        <v>370</v>
      </c>
      <c r="IK250">
        <v>0</v>
      </c>
    </row>
    <row r="251" spans="1:245" x14ac:dyDescent="0.25">
      <c r="A251">
        <v>17</v>
      </c>
      <c r="B251">
        <v>1</v>
      </c>
      <c r="E251" s="1" t="s">
        <v>412</v>
      </c>
      <c r="F251" s="1" t="s">
        <v>405</v>
      </c>
      <c r="G251" s="1" t="s">
        <v>406</v>
      </c>
      <c r="H251" s="1" t="s">
        <v>389</v>
      </c>
      <c r="I251">
        <f>ROUND(ROUND(2.8556,4),7)</f>
        <v>2.8555999999999999</v>
      </c>
      <c r="J251">
        <v>0</v>
      </c>
      <c r="K251">
        <f>ROUND(ROUND(2.8556,4),7)</f>
        <v>2.8555999999999999</v>
      </c>
      <c r="O251">
        <f t="shared" si="72"/>
        <v>19418.080000000002</v>
      </c>
      <c r="P251">
        <f t="shared" si="73"/>
        <v>19418.080000000002</v>
      </c>
      <c r="Q251">
        <f t="shared" si="74"/>
        <v>0</v>
      </c>
      <c r="R251">
        <f t="shared" si="75"/>
        <v>0</v>
      </c>
      <c r="S251">
        <f t="shared" si="76"/>
        <v>0</v>
      </c>
      <c r="T251">
        <f t="shared" si="77"/>
        <v>0</v>
      </c>
      <c r="U251">
        <f t="shared" si="78"/>
        <v>0</v>
      </c>
      <c r="V251">
        <f t="shared" si="79"/>
        <v>0</v>
      </c>
      <c r="W251">
        <f t="shared" si="80"/>
        <v>0</v>
      </c>
      <c r="X251">
        <f t="shared" si="81"/>
        <v>0</v>
      </c>
      <c r="Y251">
        <f t="shared" si="82"/>
        <v>0</v>
      </c>
      <c r="AA251">
        <v>230182696</v>
      </c>
      <c r="AB251">
        <f t="shared" si="83"/>
        <v>6800</v>
      </c>
      <c r="AC251">
        <f t="shared" si="84"/>
        <v>6800</v>
      </c>
      <c r="AD251">
        <f t="shared" si="85"/>
        <v>0</v>
      </c>
      <c r="AE251">
        <f t="shared" si="86"/>
        <v>0</v>
      </c>
      <c r="AF251">
        <f t="shared" si="87"/>
        <v>0</v>
      </c>
      <c r="AG251">
        <f t="shared" si="88"/>
        <v>0</v>
      </c>
      <c r="AH251">
        <f t="shared" si="89"/>
        <v>0</v>
      </c>
      <c r="AI251">
        <f t="shared" si="90"/>
        <v>0</v>
      </c>
      <c r="AJ251">
        <f t="shared" si="91"/>
        <v>0</v>
      </c>
      <c r="AK251">
        <v>6800</v>
      </c>
      <c r="AL251">
        <v>6800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s="1" t="s">
        <v>2</v>
      </c>
      <c r="BE251" s="1" t="s">
        <v>2</v>
      </c>
      <c r="BF251" s="1" t="s">
        <v>2</v>
      </c>
      <c r="BG251" s="1" t="s">
        <v>2</v>
      </c>
      <c r="BH251">
        <v>3</v>
      </c>
      <c r="BI251">
        <v>1</v>
      </c>
      <c r="BJ251" s="1" t="s">
        <v>407</v>
      </c>
      <c r="BM251">
        <v>500001</v>
      </c>
      <c r="BN251">
        <v>0</v>
      </c>
      <c r="BO251" s="1" t="s">
        <v>2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s="1" t="s">
        <v>2</v>
      </c>
      <c r="BZ251">
        <v>0</v>
      </c>
      <c r="CA251">
        <v>0</v>
      </c>
      <c r="CB251" s="1" t="s">
        <v>2</v>
      </c>
      <c r="CE251">
        <v>0</v>
      </c>
      <c r="CF251">
        <v>0</v>
      </c>
      <c r="CG251">
        <v>0</v>
      </c>
      <c r="CM251">
        <v>0</v>
      </c>
      <c r="CN251" s="1" t="s">
        <v>2</v>
      </c>
      <c r="CO251">
        <v>0</v>
      </c>
      <c r="CP251">
        <f t="shared" si="92"/>
        <v>19418.080000000002</v>
      </c>
      <c r="CQ251">
        <f t="shared" si="93"/>
        <v>6800</v>
      </c>
      <c r="CR251">
        <f t="shared" si="94"/>
        <v>0</v>
      </c>
      <c r="CS251">
        <f t="shared" si="95"/>
        <v>0</v>
      </c>
      <c r="CT251">
        <f t="shared" si="96"/>
        <v>0</v>
      </c>
      <c r="CU251">
        <f t="shared" si="97"/>
        <v>0</v>
      </c>
      <c r="CV251">
        <f t="shared" si="98"/>
        <v>0</v>
      </c>
      <c r="CW251">
        <f t="shared" si="99"/>
        <v>0</v>
      </c>
      <c r="CX251">
        <f t="shared" si="100"/>
        <v>0</v>
      </c>
      <c r="CY251">
        <f t="shared" si="101"/>
        <v>0</v>
      </c>
      <c r="CZ251">
        <f t="shared" si="102"/>
        <v>0</v>
      </c>
      <c r="DC251" s="1" t="s">
        <v>2</v>
      </c>
      <c r="DD251" s="1" t="s">
        <v>2</v>
      </c>
      <c r="DE251" s="1" t="s">
        <v>2</v>
      </c>
      <c r="DF251" s="1" t="s">
        <v>2</v>
      </c>
      <c r="DG251" s="1" t="s">
        <v>2</v>
      </c>
      <c r="DH251" s="1" t="s">
        <v>2</v>
      </c>
      <c r="DI251" s="1" t="s">
        <v>2</v>
      </c>
      <c r="DJ251" s="1" t="s">
        <v>2</v>
      </c>
      <c r="DK251" s="1" t="s">
        <v>2</v>
      </c>
      <c r="DL251" s="1" t="s">
        <v>2</v>
      </c>
      <c r="DM251" s="1" t="s">
        <v>2</v>
      </c>
      <c r="DN251">
        <v>0</v>
      </c>
      <c r="DO251">
        <v>0</v>
      </c>
      <c r="DP251">
        <v>1</v>
      </c>
      <c r="DQ251">
        <v>1</v>
      </c>
      <c r="DU251">
        <v>1009</v>
      </c>
      <c r="DV251" s="1" t="s">
        <v>389</v>
      </c>
      <c r="DW251" s="1" t="s">
        <v>389</v>
      </c>
      <c r="DX251">
        <v>1000</v>
      </c>
      <c r="DY251" s="1" t="s">
        <v>2</v>
      </c>
      <c r="DZ251" s="1" t="s">
        <v>2</v>
      </c>
      <c r="EA251" s="1" t="s">
        <v>2</v>
      </c>
      <c r="EB251" s="1" t="s">
        <v>2</v>
      </c>
      <c r="EC251" s="1" t="s">
        <v>2</v>
      </c>
      <c r="ED251" s="1" t="s">
        <v>2</v>
      </c>
      <c r="EE251">
        <v>224907766</v>
      </c>
      <c r="EF251">
        <v>8</v>
      </c>
      <c r="EG251" s="1" t="s">
        <v>354</v>
      </c>
      <c r="EH251">
        <v>0</v>
      </c>
      <c r="EI251" s="1" t="s">
        <v>2</v>
      </c>
      <c r="EJ251">
        <v>1</v>
      </c>
      <c r="EK251">
        <v>500001</v>
      </c>
      <c r="EL251" s="1" t="s">
        <v>355</v>
      </c>
      <c r="EM251" s="1" t="s">
        <v>356</v>
      </c>
      <c r="EN251" s="1" t="s">
        <v>2</v>
      </c>
      <c r="EO251" s="1" t="s">
        <v>2</v>
      </c>
      <c r="EQ251">
        <v>1835008</v>
      </c>
      <c r="ER251">
        <v>6800</v>
      </c>
      <c r="ES251">
        <v>6800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103"/>
        <v>0</v>
      </c>
      <c r="FS251">
        <v>0</v>
      </c>
      <c r="FX251">
        <v>0</v>
      </c>
      <c r="FY251">
        <v>0</v>
      </c>
      <c r="GA251" s="1" t="s">
        <v>2</v>
      </c>
      <c r="GD251">
        <v>1</v>
      </c>
      <c r="GF251">
        <v>1907748621</v>
      </c>
      <c r="GG251">
        <v>2</v>
      </c>
      <c r="GH251">
        <v>1</v>
      </c>
      <c r="GI251">
        <v>4</v>
      </c>
      <c r="GJ251">
        <v>0</v>
      </c>
      <c r="GK251">
        <v>0</v>
      </c>
      <c r="GL251">
        <f t="shared" si="104"/>
        <v>0</v>
      </c>
      <c r="GM251">
        <f t="shared" si="105"/>
        <v>19418.080000000002</v>
      </c>
      <c r="GN251">
        <f t="shared" si="106"/>
        <v>19418.080000000002</v>
      </c>
      <c r="GO251">
        <f t="shared" si="107"/>
        <v>0</v>
      </c>
      <c r="GP251">
        <f t="shared" si="108"/>
        <v>0</v>
      </c>
      <c r="GR251">
        <v>0</v>
      </c>
      <c r="GS251">
        <v>3</v>
      </c>
      <c r="GT251">
        <v>0</v>
      </c>
      <c r="GU251" s="1" t="s">
        <v>2</v>
      </c>
      <c r="GV251">
        <f t="shared" si="109"/>
        <v>0</v>
      </c>
      <c r="GW251">
        <v>1</v>
      </c>
      <c r="GX251">
        <f t="shared" si="110"/>
        <v>0</v>
      </c>
      <c r="HA251">
        <v>0</v>
      </c>
      <c r="HB251">
        <v>0</v>
      </c>
      <c r="HC251">
        <f t="shared" si="111"/>
        <v>0</v>
      </c>
      <c r="HE251" s="1" t="s">
        <v>2</v>
      </c>
      <c r="HF251" s="1" t="s">
        <v>2</v>
      </c>
      <c r="HI251">
        <f t="shared" si="112"/>
        <v>0</v>
      </c>
      <c r="HJ251">
        <f t="shared" si="113"/>
        <v>0</v>
      </c>
      <c r="HK251">
        <f t="shared" si="114"/>
        <v>0</v>
      </c>
      <c r="HL251">
        <f t="shared" si="115"/>
        <v>0</v>
      </c>
      <c r="HM251" s="1" t="s">
        <v>2</v>
      </c>
      <c r="HN251" s="1" t="s">
        <v>2</v>
      </c>
      <c r="HO251" s="1" t="s">
        <v>2</v>
      </c>
      <c r="HP251" s="1" t="s">
        <v>2</v>
      </c>
      <c r="HQ251" s="1" t="s">
        <v>2</v>
      </c>
      <c r="IK251">
        <v>0</v>
      </c>
    </row>
    <row r="252" spans="1:245" x14ac:dyDescent="0.25">
      <c r="A252">
        <v>17</v>
      </c>
      <c r="B252">
        <v>1</v>
      </c>
      <c r="E252" s="1" t="s">
        <v>412</v>
      </c>
      <c r="F252" s="1" t="s">
        <v>405</v>
      </c>
      <c r="G252" s="1" t="s">
        <v>406</v>
      </c>
      <c r="H252" s="1" t="s">
        <v>389</v>
      </c>
      <c r="I252">
        <f>ROUND(ROUND(2.8556,4),7)</f>
        <v>2.8555999999999999</v>
      </c>
      <c r="J252">
        <v>0</v>
      </c>
      <c r="K252">
        <f>ROUND(ROUND(2.8556,4),7)</f>
        <v>2.8555999999999999</v>
      </c>
      <c r="O252">
        <f t="shared" si="72"/>
        <v>19418.080000000002</v>
      </c>
      <c r="P252">
        <f t="shared" si="73"/>
        <v>19418.080000000002</v>
      </c>
      <c r="Q252">
        <f t="shared" si="74"/>
        <v>0</v>
      </c>
      <c r="R252">
        <f t="shared" si="75"/>
        <v>0</v>
      </c>
      <c r="S252">
        <f t="shared" si="76"/>
        <v>0</v>
      </c>
      <c r="T252">
        <f t="shared" si="77"/>
        <v>0</v>
      </c>
      <c r="U252">
        <f t="shared" si="78"/>
        <v>0</v>
      </c>
      <c r="V252">
        <f t="shared" si="79"/>
        <v>0</v>
      </c>
      <c r="W252">
        <f t="shared" si="80"/>
        <v>0</v>
      </c>
      <c r="X252">
        <f t="shared" si="81"/>
        <v>0</v>
      </c>
      <c r="Y252">
        <f t="shared" si="82"/>
        <v>0</v>
      </c>
      <c r="AA252">
        <v>230184460</v>
      </c>
      <c r="AB252">
        <f t="shared" si="83"/>
        <v>6800</v>
      </c>
      <c r="AC252">
        <f t="shared" si="84"/>
        <v>6800</v>
      </c>
      <c r="AD252">
        <f t="shared" si="85"/>
        <v>0</v>
      </c>
      <c r="AE252">
        <f t="shared" si="86"/>
        <v>0</v>
      </c>
      <c r="AF252">
        <f t="shared" si="87"/>
        <v>0</v>
      </c>
      <c r="AG252">
        <f t="shared" si="88"/>
        <v>0</v>
      </c>
      <c r="AH252">
        <f t="shared" si="89"/>
        <v>0</v>
      </c>
      <c r="AI252">
        <f t="shared" si="90"/>
        <v>0</v>
      </c>
      <c r="AJ252">
        <f t="shared" si="91"/>
        <v>0</v>
      </c>
      <c r="AK252">
        <v>6800</v>
      </c>
      <c r="AL252">
        <v>6800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s="1" t="s">
        <v>2</v>
      </c>
      <c r="BE252" s="1" t="s">
        <v>2</v>
      </c>
      <c r="BF252" s="1" t="s">
        <v>2</v>
      </c>
      <c r="BG252" s="1" t="s">
        <v>2</v>
      </c>
      <c r="BH252">
        <v>3</v>
      </c>
      <c r="BI252">
        <v>1</v>
      </c>
      <c r="BJ252" s="1" t="s">
        <v>407</v>
      </c>
      <c r="BM252">
        <v>500001</v>
      </c>
      <c r="BN252">
        <v>0</v>
      </c>
      <c r="BO252" s="1" t="s">
        <v>357</v>
      </c>
      <c r="BP252">
        <v>1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s="1" t="s">
        <v>2</v>
      </c>
      <c r="BZ252">
        <v>0</v>
      </c>
      <c r="CA252">
        <v>0</v>
      </c>
      <c r="CB252" s="1" t="s">
        <v>2</v>
      </c>
      <c r="CE252">
        <v>0</v>
      </c>
      <c r="CF252">
        <v>0</v>
      </c>
      <c r="CG252">
        <v>0</v>
      </c>
      <c r="CM252">
        <v>0</v>
      </c>
      <c r="CN252" s="1" t="s">
        <v>2</v>
      </c>
      <c r="CO252">
        <v>0</v>
      </c>
      <c r="CP252">
        <f t="shared" si="92"/>
        <v>19418.080000000002</v>
      </c>
      <c r="CQ252">
        <f t="shared" si="93"/>
        <v>6800</v>
      </c>
      <c r="CR252">
        <f t="shared" si="94"/>
        <v>0</v>
      </c>
      <c r="CS252">
        <f t="shared" si="95"/>
        <v>0</v>
      </c>
      <c r="CT252">
        <f t="shared" si="96"/>
        <v>0</v>
      </c>
      <c r="CU252">
        <f t="shared" si="97"/>
        <v>0</v>
      </c>
      <c r="CV252">
        <f t="shared" si="98"/>
        <v>0</v>
      </c>
      <c r="CW252">
        <f t="shared" si="99"/>
        <v>0</v>
      </c>
      <c r="CX252">
        <f t="shared" si="100"/>
        <v>0</v>
      </c>
      <c r="CY252">
        <f t="shared" si="101"/>
        <v>0</v>
      </c>
      <c r="CZ252">
        <f t="shared" si="102"/>
        <v>0</v>
      </c>
      <c r="DC252" s="1" t="s">
        <v>2</v>
      </c>
      <c r="DD252" s="1" t="s">
        <v>2</v>
      </c>
      <c r="DE252" s="1" t="s">
        <v>2</v>
      </c>
      <c r="DF252" s="1" t="s">
        <v>2</v>
      </c>
      <c r="DG252" s="1" t="s">
        <v>2</v>
      </c>
      <c r="DH252" s="1" t="s">
        <v>2</v>
      </c>
      <c r="DI252" s="1" t="s">
        <v>2</v>
      </c>
      <c r="DJ252" s="1" t="s">
        <v>2</v>
      </c>
      <c r="DK252" s="1" t="s">
        <v>2</v>
      </c>
      <c r="DL252" s="1" t="s">
        <v>2</v>
      </c>
      <c r="DM252" s="1" t="s">
        <v>2</v>
      </c>
      <c r="DN252">
        <v>0</v>
      </c>
      <c r="DO252">
        <v>0</v>
      </c>
      <c r="DP252">
        <v>1</v>
      </c>
      <c r="DQ252">
        <v>1</v>
      </c>
      <c r="DU252">
        <v>1009</v>
      </c>
      <c r="DV252" s="1" t="s">
        <v>389</v>
      </c>
      <c r="DW252" s="1" t="s">
        <v>389</v>
      </c>
      <c r="DX252">
        <v>1000</v>
      </c>
      <c r="DY252" s="1" t="s">
        <v>2</v>
      </c>
      <c r="DZ252" s="1" t="s">
        <v>2</v>
      </c>
      <c r="EA252" s="1" t="s">
        <v>2</v>
      </c>
      <c r="EB252" s="1" t="s">
        <v>2</v>
      </c>
      <c r="EC252" s="1" t="s">
        <v>2</v>
      </c>
      <c r="ED252" s="1" t="s">
        <v>2</v>
      </c>
      <c r="EE252">
        <v>224907766</v>
      </c>
      <c r="EF252">
        <v>8</v>
      </c>
      <c r="EG252" s="1" t="s">
        <v>354</v>
      </c>
      <c r="EH252">
        <v>0</v>
      </c>
      <c r="EI252" s="1" t="s">
        <v>2</v>
      </c>
      <c r="EJ252">
        <v>1</v>
      </c>
      <c r="EK252">
        <v>500001</v>
      </c>
      <c r="EL252" s="1" t="s">
        <v>355</v>
      </c>
      <c r="EM252" s="1" t="s">
        <v>356</v>
      </c>
      <c r="EN252" s="1" t="s">
        <v>2</v>
      </c>
      <c r="EO252" s="1" t="s">
        <v>2</v>
      </c>
      <c r="EQ252">
        <v>1835008</v>
      </c>
      <c r="ER252">
        <v>6800</v>
      </c>
      <c r="ES252">
        <v>6800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 t="shared" si="103"/>
        <v>0</v>
      </c>
      <c r="FS252">
        <v>0</v>
      </c>
      <c r="FX252">
        <v>0</v>
      </c>
      <c r="FY252">
        <v>0</v>
      </c>
      <c r="GA252" s="1" t="s">
        <v>2</v>
      </c>
      <c r="GD252">
        <v>1</v>
      </c>
      <c r="GF252">
        <v>1907748621</v>
      </c>
      <c r="GG252">
        <v>2</v>
      </c>
      <c r="GH252">
        <v>1</v>
      </c>
      <c r="GI252">
        <v>4</v>
      </c>
      <c r="GJ252">
        <v>0</v>
      </c>
      <c r="GK252">
        <v>0</v>
      </c>
      <c r="GL252">
        <f t="shared" si="104"/>
        <v>0</v>
      </c>
      <c r="GM252">
        <f t="shared" si="105"/>
        <v>19418.080000000002</v>
      </c>
      <c r="GN252">
        <f t="shared" si="106"/>
        <v>19418.080000000002</v>
      </c>
      <c r="GO252">
        <f t="shared" si="107"/>
        <v>0</v>
      </c>
      <c r="GP252">
        <f t="shared" si="108"/>
        <v>0</v>
      </c>
      <c r="GR252">
        <v>0</v>
      </c>
      <c r="GS252">
        <v>3</v>
      </c>
      <c r="GT252">
        <v>0</v>
      </c>
      <c r="GU252" s="1" t="s">
        <v>2</v>
      </c>
      <c r="GV252">
        <f t="shared" si="109"/>
        <v>0</v>
      </c>
      <c r="GW252">
        <v>1</v>
      </c>
      <c r="GX252">
        <f t="shared" si="110"/>
        <v>0</v>
      </c>
      <c r="HA252">
        <v>0</v>
      </c>
      <c r="HB252">
        <v>0</v>
      </c>
      <c r="HC252">
        <f t="shared" si="111"/>
        <v>0</v>
      </c>
      <c r="HE252" s="1" t="s">
        <v>2</v>
      </c>
      <c r="HF252" s="1" t="s">
        <v>2</v>
      </c>
      <c r="HI252">
        <f t="shared" si="112"/>
        <v>0</v>
      </c>
      <c r="HJ252">
        <f t="shared" si="113"/>
        <v>0</v>
      </c>
      <c r="HK252">
        <f t="shared" si="114"/>
        <v>0</v>
      </c>
      <c r="HL252">
        <f t="shared" si="115"/>
        <v>0</v>
      </c>
      <c r="HM252" s="1" t="s">
        <v>2</v>
      </c>
      <c r="HN252" s="1" t="s">
        <v>2</v>
      </c>
      <c r="HO252" s="1" t="s">
        <v>2</v>
      </c>
      <c r="HP252" s="1" t="s">
        <v>2</v>
      </c>
      <c r="HQ252" s="1" t="s">
        <v>2</v>
      </c>
      <c r="IK252">
        <v>0</v>
      </c>
    </row>
    <row r="253" spans="1:245" x14ac:dyDescent="0.25">
      <c r="A253">
        <v>17</v>
      </c>
      <c r="B253">
        <v>1</v>
      </c>
      <c r="C253">
        <f>ROW(SmtRes!A126)</f>
        <v>126</v>
      </c>
      <c r="D253">
        <f>ROW(EtalonRes!A141)</f>
        <v>141</v>
      </c>
      <c r="E253" s="1" t="s">
        <v>413</v>
      </c>
      <c r="F253" s="1" t="s">
        <v>414</v>
      </c>
      <c r="G253" s="1" t="s">
        <v>415</v>
      </c>
      <c r="H253" s="1" t="s">
        <v>389</v>
      </c>
      <c r="I253">
        <f>ROUND(ROUND(0.271,4),7)</f>
        <v>0.27100000000000002</v>
      </c>
      <c r="J253">
        <v>0</v>
      </c>
      <c r="K253">
        <f>ROUND(ROUND(0.271,4),7)</f>
        <v>0.27100000000000002</v>
      </c>
      <c r="O253">
        <f t="shared" si="72"/>
        <v>56.92</v>
      </c>
      <c r="P253">
        <f t="shared" si="73"/>
        <v>0</v>
      </c>
      <c r="Q253">
        <f t="shared" si="74"/>
        <v>7.76</v>
      </c>
      <c r="R253">
        <f t="shared" si="75"/>
        <v>1.1100000000000001</v>
      </c>
      <c r="S253">
        <f t="shared" si="76"/>
        <v>49.16</v>
      </c>
      <c r="T253">
        <f t="shared" si="77"/>
        <v>0</v>
      </c>
      <c r="U253">
        <f t="shared" si="78"/>
        <v>5.42</v>
      </c>
      <c r="V253">
        <f t="shared" si="79"/>
        <v>8.9429999999999996E-2</v>
      </c>
      <c r="W253">
        <f t="shared" si="80"/>
        <v>0</v>
      </c>
      <c r="X253">
        <f t="shared" si="81"/>
        <v>51.28</v>
      </c>
      <c r="Y253">
        <f t="shared" si="82"/>
        <v>29.16</v>
      </c>
      <c r="AA253">
        <v>230182696</v>
      </c>
      <c r="AB253">
        <f t="shared" si="83"/>
        <v>210.04</v>
      </c>
      <c r="AC253">
        <f t="shared" si="84"/>
        <v>0</v>
      </c>
      <c r="AD253">
        <f t="shared" si="85"/>
        <v>28.64</v>
      </c>
      <c r="AE253">
        <f t="shared" si="86"/>
        <v>4.09</v>
      </c>
      <c r="AF253">
        <f t="shared" si="87"/>
        <v>181.4</v>
      </c>
      <c r="AG253">
        <f t="shared" si="88"/>
        <v>0</v>
      </c>
      <c r="AH253">
        <f t="shared" si="89"/>
        <v>20</v>
      </c>
      <c r="AI253">
        <f t="shared" si="90"/>
        <v>0.33</v>
      </c>
      <c r="AJ253">
        <f t="shared" si="91"/>
        <v>0</v>
      </c>
      <c r="AK253">
        <v>210.04</v>
      </c>
      <c r="AL253">
        <v>0</v>
      </c>
      <c r="AM253">
        <v>28.64</v>
      </c>
      <c r="AN253">
        <v>4.09</v>
      </c>
      <c r="AO253">
        <v>181.4</v>
      </c>
      <c r="AP253">
        <v>0</v>
      </c>
      <c r="AQ253">
        <v>20</v>
      </c>
      <c r="AR253">
        <v>0.33</v>
      </c>
      <c r="AS253">
        <v>0</v>
      </c>
      <c r="AT253">
        <v>102</v>
      </c>
      <c r="AU253">
        <v>58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s="1" t="s">
        <v>2</v>
      </c>
      <c r="BE253" s="1" t="s">
        <v>2</v>
      </c>
      <c r="BF253" s="1" t="s">
        <v>2</v>
      </c>
      <c r="BG253" s="1" t="s">
        <v>2</v>
      </c>
      <c r="BH253">
        <v>0</v>
      </c>
      <c r="BI253">
        <v>1</v>
      </c>
      <c r="BJ253" s="1" t="s">
        <v>416</v>
      </c>
      <c r="BM253">
        <v>6001</v>
      </c>
      <c r="BN253">
        <v>0</v>
      </c>
      <c r="BO253" s="1" t="s">
        <v>2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s="1" t="s">
        <v>2</v>
      </c>
      <c r="BZ253">
        <v>102</v>
      </c>
      <c r="CA253">
        <v>58</v>
      </c>
      <c r="CB253" s="1" t="s">
        <v>2</v>
      </c>
      <c r="CE253">
        <v>0</v>
      </c>
      <c r="CF253">
        <v>0</v>
      </c>
      <c r="CG253">
        <v>0</v>
      </c>
      <c r="CM253">
        <v>0</v>
      </c>
      <c r="CN253" s="1" t="s">
        <v>2</v>
      </c>
      <c r="CO253">
        <v>0</v>
      </c>
      <c r="CP253">
        <f t="shared" si="92"/>
        <v>56.919999999999995</v>
      </c>
      <c r="CQ253">
        <f t="shared" si="93"/>
        <v>0</v>
      </c>
      <c r="CR253">
        <f t="shared" si="94"/>
        <v>28.64</v>
      </c>
      <c r="CS253">
        <f t="shared" si="95"/>
        <v>4.09</v>
      </c>
      <c r="CT253">
        <f t="shared" si="96"/>
        <v>181.4</v>
      </c>
      <c r="CU253">
        <f t="shared" si="97"/>
        <v>0</v>
      </c>
      <c r="CV253">
        <f t="shared" si="98"/>
        <v>20</v>
      </c>
      <c r="CW253">
        <f t="shared" si="99"/>
        <v>0.33</v>
      </c>
      <c r="CX253">
        <f t="shared" si="100"/>
        <v>0</v>
      </c>
      <c r="CY253">
        <f t="shared" si="101"/>
        <v>51.275399999999998</v>
      </c>
      <c r="CZ253">
        <f t="shared" si="102"/>
        <v>29.156599999999997</v>
      </c>
      <c r="DC253" s="1" t="s">
        <v>2</v>
      </c>
      <c r="DD253" s="1" t="s">
        <v>2</v>
      </c>
      <c r="DE253" s="1" t="s">
        <v>2</v>
      </c>
      <c r="DF253" s="1" t="s">
        <v>2</v>
      </c>
      <c r="DG253" s="1" t="s">
        <v>2</v>
      </c>
      <c r="DH253" s="1" t="s">
        <v>2</v>
      </c>
      <c r="DI253" s="1" t="s">
        <v>2</v>
      </c>
      <c r="DJ253" s="1" t="s">
        <v>2</v>
      </c>
      <c r="DK253" s="1" t="s">
        <v>2</v>
      </c>
      <c r="DL253" s="1" t="s">
        <v>2</v>
      </c>
      <c r="DM253" s="1" t="s">
        <v>2</v>
      </c>
      <c r="DN253">
        <v>0</v>
      </c>
      <c r="DO253">
        <v>0</v>
      </c>
      <c r="DP253">
        <v>1</v>
      </c>
      <c r="DQ253">
        <v>1</v>
      </c>
      <c r="DU253">
        <v>1009</v>
      </c>
      <c r="DV253" s="1" t="s">
        <v>389</v>
      </c>
      <c r="DW253" s="1" t="s">
        <v>389</v>
      </c>
      <c r="DX253">
        <v>1000</v>
      </c>
      <c r="DY253" s="1" t="s">
        <v>2</v>
      </c>
      <c r="DZ253" s="1" t="s">
        <v>2</v>
      </c>
      <c r="EA253" s="1" t="s">
        <v>2</v>
      </c>
      <c r="EB253" s="1" t="s">
        <v>2</v>
      </c>
      <c r="EC253" s="1" t="s">
        <v>2</v>
      </c>
      <c r="ED253" s="1" t="s">
        <v>2</v>
      </c>
      <c r="EE253">
        <v>224907820</v>
      </c>
      <c r="EF253">
        <v>2</v>
      </c>
      <c r="EG253" s="1" t="s">
        <v>26</v>
      </c>
      <c r="EH253">
        <v>6</v>
      </c>
      <c r="EI253" s="1" t="s">
        <v>370</v>
      </c>
      <c r="EJ253">
        <v>1</v>
      </c>
      <c r="EK253">
        <v>6001</v>
      </c>
      <c r="EL253" s="1" t="s">
        <v>370</v>
      </c>
      <c r="EM253" s="1" t="s">
        <v>371</v>
      </c>
      <c r="EN253" s="1" t="s">
        <v>2</v>
      </c>
      <c r="EO253" s="1" t="s">
        <v>2</v>
      </c>
      <c r="EQ253">
        <v>0</v>
      </c>
      <c r="ER253">
        <v>210.04</v>
      </c>
      <c r="ES253">
        <v>0</v>
      </c>
      <c r="ET253">
        <v>28.64</v>
      </c>
      <c r="EU253">
        <v>4.09</v>
      </c>
      <c r="EV253">
        <v>181.4</v>
      </c>
      <c r="EW253">
        <v>20</v>
      </c>
      <c r="EX253">
        <v>0.33</v>
      </c>
      <c r="EY253">
        <v>0</v>
      </c>
      <c r="FQ253">
        <v>0</v>
      </c>
      <c r="FR253">
        <f t="shared" si="103"/>
        <v>0</v>
      </c>
      <c r="FS253">
        <v>0</v>
      </c>
      <c r="FX253">
        <v>102</v>
      </c>
      <c r="FY253">
        <v>58</v>
      </c>
      <c r="GA253" s="1" t="s">
        <v>2</v>
      </c>
      <c r="GD253">
        <v>1</v>
      </c>
      <c r="GF253">
        <v>99845521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04"/>
        <v>0</v>
      </c>
      <c r="GM253">
        <f t="shared" si="105"/>
        <v>137.36000000000001</v>
      </c>
      <c r="GN253">
        <f t="shared" si="106"/>
        <v>137.36000000000001</v>
      </c>
      <c r="GO253">
        <f t="shared" si="107"/>
        <v>0</v>
      </c>
      <c r="GP253">
        <f t="shared" si="108"/>
        <v>0</v>
      </c>
      <c r="GR253">
        <v>0</v>
      </c>
      <c r="GS253">
        <v>3</v>
      </c>
      <c r="GT253">
        <v>0</v>
      </c>
      <c r="GU253" s="1" t="s">
        <v>2</v>
      </c>
      <c r="GV253">
        <f t="shared" si="109"/>
        <v>0</v>
      </c>
      <c r="GW253">
        <v>1</v>
      </c>
      <c r="GX253">
        <f t="shared" si="110"/>
        <v>0</v>
      </c>
      <c r="HA253">
        <v>0</v>
      </c>
      <c r="HB253">
        <v>0</v>
      </c>
      <c r="HC253">
        <f t="shared" si="111"/>
        <v>0</v>
      </c>
      <c r="HE253" s="1" t="s">
        <v>2</v>
      </c>
      <c r="HF253" s="1" t="s">
        <v>2</v>
      </c>
      <c r="HI253">
        <f t="shared" si="112"/>
        <v>1</v>
      </c>
      <c r="HJ253">
        <f t="shared" si="113"/>
        <v>49</v>
      </c>
      <c r="HK253">
        <f t="shared" si="114"/>
        <v>51</v>
      </c>
      <c r="HL253">
        <f t="shared" si="115"/>
        <v>29</v>
      </c>
      <c r="HM253" s="1" t="s">
        <v>2</v>
      </c>
      <c r="HN253" s="1" t="s">
        <v>372</v>
      </c>
      <c r="HO253" s="1" t="s">
        <v>373</v>
      </c>
      <c r="HP253" s="1" t="s">
        <v>370</v>
      </c>
      <c r="HQ253" s="1" t="s">
        <v>370</v>
      </c>
      <c r="IK253">
        <v>0</v>
      </c>
    </row>
    <row r="254" spans="1:245" x14ac:dyDescent="0.25">
      <c r="A254">
        <v>17</v>
      </c>
      <c r="B254">
        <v>1</v>
      </c>
      <c r="C254">
        <f>ROW(SmtRes!A130)</f>
        <v>130</v>
      </c>
      <c r="D254">
        <f>ROW(EtalonRes!A146)</f>
        <v>146</v>
      </c>
      <c r="E254" s="1" t="s">
        <v>413</v>
      </c>
      <c r="F254" s="1" t="s">
        <v>414</v>
      </c>
      <c r="G254" s="1" t="s">
        <v>415</v>
      </c>
      <c r="H254" s="1" t="s">
        <v>389</v>
      </c>
      <c r="I254">
        <f>ROUND(ROUND(0.271,4),7)</f>
        <v>0.27100000000000002</v>
      </c>
      <c r="J254">
        <v>0</v>
      </c>
      <c r="K254">
        <f>ROUND(ROUND(0.271,4),7)</f>
        <v>0.27100000000000002</v>
      </c>
      <c r="O254">
        <f t="shared" si="72"/>
        <v>56.92</v>
      </c>
      <c r="P254">
        <f t="shared" si="73"/>
        <v>0</v>
      </c>
      <c r="Q254">
        <f t="shared" si="74"/>
        <v>7.76</v>
      </c>
      <c r="R254">
        <f t="shared" si="75"/>
        <v>1.1100000000000001</v>
      </c>
      <c r="S254">
        <f t="shared" si="76"/>
        <v>49.16</v>
      </c>
      <c r="T254">
        <f t="shared" si="77"/>
        <v>0</v>
      </c>
      <c r="U254">
        <f t="shared" si="78"/>
        <v>5.42</v>
      </c>
      <c r="V254">
        <f t="shared" si="79"/>
        <v>8.9429999999999996E-2</v>
      </c>
      <c r="W254">
        <f t="shared" si="80"/>
        <v>0</v>
      </c>
      <c r="X254">
        <f t="shared" si="81"/>
        <v>51.28</v>
      </c>
      <c r="Y254">
        <f t="shared" si="82"/>
        <v>29.16</v>
      </c>
      <c r="AA254">
        <v>230184460</v>
      </c>
      <c r="AB254">
        <f t="shared" si="83"/>
        <v>210.04</v>
      </c>
      <c r="AC254">
        <f t="shared" si="84"/>
        <v>0</v>
      </c>
      <c r="AD254">
        <f t="shared" si="85"/>
        <v>28.64</v>
      </c>
      <c r="AE254">
        <f t="shared" si="86"/>
        <v>4.09</v>
      </c>
      <c r="AF254">
        <f t="shared" si="87"/>
        <v>181.4</v>
      </c>
      <c r="AG254">
        <f t="shared" si="88"/>
        <v>0</v>
      </c>
      <c r="AH254">
        <f t="shared" si="89"/>
        <v>20</v>
      </c>
      <c r="AI254">
        <f t="shared" si="90"/>
        <v>0.33</v>
      </c>
      <c r="AJ254">
        <f t="shared" si="91"/>
        <v>0</v>
      </c>
      <c r="AK254">
        <v>210.04</v>
      </c>
      <c r="AL254">
        <v>0</v>
      </c>
      <c r="AM254">
        <v>28.64</v>
      </c>
      <c r="AN254">
        <v>4.09</v>
      </c>
      <c r="AO254">
        <v>181.4</v>
      </c>
      <c r="AP254">
        <v>0</v>
      </c>
      <c r="AQ254">
        <v>20</v>
      </c>
      <c r="AR254">
        <v>0.33</v>
      </c>
      <c r="AS254">
        <v>0</v>
      </c>
      <c r="AT254">
        <v>102</v>
      </c>
      <c r="AU254">
        <v>58</v>
      </c>
      <c r="AV254">
        <v>1</v>
      </c>
      <c r="AW254">
        <v>1</v>
      </c>
      <c r="AZ254">
        <v>1</v>
      </c>
      <c r="BA254">
        <v>37.64</v>
      </c>
      <c r="BB254">
        <v>1</v>
      </c>
      <c r="BC254">
        <v>1</v>
      </c>
      <c r="BD254" s="1" t="s">
        <v>2</v>
      </c>
      <c r="BE254" s="1" t="s">
        <v>2</v>
      </c>
      <c r="BF254" s="1" t="s">
        <v>2</v>
      </c>
      <c r="BG254" s="1" t="s">
        <v>2</v>
      </c>
      <c r="BH254">
        <v>0</v>
      </c>
      <c r="BI254">
        <v>1</v>
      </c>
      <c r="BJ254" s="1" t="s">
        <v>416</v>
      </c>
      <c r="BM254">
        <v>6001</v>
      </c>
      <c r="BN254">
        <v>0</v>
      </c>
      <c r="BO254" s="1" t="s">
        <v>31</v>
      </c>
      <c r="BP254">
        <v>1</v>
      </c>
      <c r="BQ254">
        <v>2</v>
      </c>
      <c r="BR254">
        <v>0</v>
      </c>
      <c r="BS254">
        <v>37.64</v>
      </c>
      <c r="BT254">
        <v>1</v>
      </c>
      <c r="BU254">
        <v>1</v>
      </c>
      <c r="BV254">
        <v>1</v>
      </c>
      <c r="BW254">
        <v>1</v>
      </c>
      <c r="BX254">
        <v>1</v>
      </c>
      <c r="BY254" s="1" t="s">
        <v>2</v>
      </c>
      <c r="BZ254">
        <v>102</v>
      </c>
      <c r="CA254">
        <v>58</v>
      </c>
      <c r="CB254" s="1" t="s">
        <v>2</v>
      </c>
      <c r="CE254">
        <v>0</v>
      </c>
      <c r="CF254">
        <v>0</v>
      </c>
      <c r="CG254">
        <v>0</v>
      </c>
      <c r="CM254">
        <v>0</v>
      </c>
      <c r="CN254" s="1" t="s">
        <v>2</v>
      </c>
      <c r="CO254">
        <v>0</v>
      </c>
      <c r="CP254">
        <f t="shared" si="92"/>
        <v>56.919999999999995</v>
      </c>
      <c r="CQ254">
        <f t="shared" si="93"/>
        <v>0</v>
      </c>
      <c r="CR254">
        <f t="shared" si="94"/>
        <v>28.64</v>
      </c>
      <c r="CS254">
        <f t="shared" si="95"/>
        <v>4.09</v>
      </c>
      <c r="CT254">
        <f t="shared" si="96"/>
        <v>181.4</v>
      </c>
      <c r="CU254">
        <f t="shared" si="97"/>
        <v>0</v>
      </c>
      <c r="CV254">
        <f t="shared" si="98"/>
        <v>20</v>
      </c>
      <c r="CW254">
        <f t="shared" si="99"/>
        <v>0.33</v>
      </c>
      <c r="CX254">
        <f t="shared" si="100"/>
        <v>0</v>
      </c>
      <c r="CY254">
        <f t="shared" si="101"/>
        <v>51.275399999999998</v>
      </c>
      <c r="CZ254">
        <f t="shared" si="102"/>
        <v>29.156599999999997</v>
      </c>
      <c r="DC254" s="1" t="s">
        <v>2</v>
      </c>
      <c r="DD254" s="1" t="s">
        <v>2</v>
      </c>
      <c r="DE254" s="1" t="s">
        <v>2</v>
      </c>
      <c r="DF254" s="1" t="s">
        <v>2</v>
      </c>
      <c r="DG254" s="1" t="s">
        <v>2</v>
      </c>
      <c r="DH254" s="1" t="s">
        <v>2</v>
      </c>
      <c r="DI254" s="1" t="s">
        <v>2</v>
      </c>
      <c r="DJ254" s="1" t="s">
        <v>2</v>
      </c>
      <c r="DK254" s="1" t="s">
        <v>2</v>
      </c>
      <c r="DL254" s="1" t="s">
        <v>2</v>
      </c>
      <c r="DM254" s="1" t="s">
        <v>2</v>
      </c>
      <c r="DN254">
        <v>0</v>
      </c>
      <c r="DO254">
        <v>0</v>
      </c>
      <c r="DP254">
        <v>1</v>
      </c>
      <c r="DQ254">
        <v>1</v>
      </c>
      <c r="DU254">
        <v>1009</v>
      </c>
      <c r="DV254" s="1" t="s">
        <v>389</v>
      </c>
      <c r="DW254" s="1" t="s">
        <v>389</v>
      </c>
      <c r="DX254">
        <v>1000</v>
      </c>
      <c r="DY254" s="1" t="s">
        <v>2</v>
      </c>
      <c r="DZ254" s="1" t="s">
        <v>2</v>
      </c>
      <c r="EA254" s="1" t="s">
        <v>2</v>
      </c>
      <c r="EB254" s="1" t="s">
        <v>2</v>
      </c>
      <c r="EC254" s="1" t="s">
        <v>2</v>
      </c>
      <c r="ED254" s="1" t="s">
        <v>2</v>
      </c>
      <c r="EE254">
        <v>224907820</v>
      </c>
      <c r="EF254">
        <v>2</v>
      </c>
      <c r="EG254" s="1" t="s">
        <v>26</v>
      </c>
      <c r="EH254">
        <v>6</v>
      </c>
      <c r="EI254" s="1" t="s">
        <v>370</v>
      </c>
      <c r="EJ254">
        <v>1</v>
      </c>
      <c r="EK254">
        <v>6001</v>
      </c>
      <c r="EL254" s="1" t="s">
        <v>370</v>
      </c>
      <c r="EM254" s="1" t="s">
        <v>371</v>
      </c>
      <c r="EN254" s="1" t="s">
        <v>2</v>
      </c>
      <c r="EO254" s="1" t="s">
        <v>2</v>
      </c>
      <c r="EQ254">
        <v>0</v>
      </c>
      <c r="ER254">
        <v>210.04</v>
      </c>
      <c r="ES254">
        <v>0</v>
      </c>
      <c r="ET254">
        <v>28.64</v>
      </c>
      <c r="EU254">
        <v>4.09</v>
      </c>
      <c r="EV254">
        <v>181.4</v>
      </c>
      <c r="EW254">
        <v>20</v>
      </c>
      <c r="EX254">
        <v>0.33</v>
      </c>
      <c r="EY254">
        <v>0</v>
      </c>
      <c r="FQ254">
        <v>0</v>
      </c>
      <c r="FR254">
        <f t="shared" si="103"/>
        <v>0</v>
      </c>
      <c r="FS254">
        <v>0</v>
      </c>
      <c r="FX254">
        <v>102</v>
      </c>
      <c r="FY254">
        <v>58</v>
      </c>
      <c r="GA254" s="1" t="s">
        <v>2</v>
      </c>
      <c r="GD254">
        <v>1</v>
      </c>
      <c r="GF254">
        <v>99845521</v>
      </c>
      <c r="GG254">
        <v>2</v>
      </c>
      <c r="GH254">
        <v>1</v>
      </c>
      <c r="GI254">
        <v>4</v>
      </c>
      <c r="GJ254">
        <v>0</v>
      </c>
      <c r="GK254">
        <v>0</v>
      </c>
      <c r="GL254">
        <f t="shared" si="104"/>
        <v>0</v>
      </c>
      <c r="GM254">
        <f t="shared" si="105"/>
        <v>137.36000000000001</v>
      </c>
      <c r="GN254">
        <f t="shared" si="106"/>
        <v>137.36000000000001</v>
      </c>
      <c r="GO254">
        <f t="shared" si="107"/>
        <v>0</v>
      </c>
      <c r="GP254">
        <f t="shared" si="108"/>
        <v>0</v>
      </c>
      <c r="GR254">
        <v>0</v>
      </c>
      <c r="GS254">
        <v>3</v>
      </c>
      <c r="GT254">
        <v>0</v>
      </c>
      <c r="GU254" s="1" t="s">
        <v>2</v>
      </c>
      <c r="GV254">
        <f t="shared" si="109"/>
        <v>0</v>
      </c>
      <c r="GW254">
        <v>1</v>
      </c>
      <c r="GX254">
        <f t="shared" si="110"/>
        <v>0</v>
      </c>
      <c r="HA254">
        <v>0</v>
      </c>
      <c r="HB254">
        <v>0</v>
      </c>
      <c r="HC254">
        <f t="shared" si="111"/>
        <v>0</v>
      </c>
      <c r="HE254" s="1" t="s">
        <v>2</v>
      </c>
      <c r="HF254" s="1" t="s">
        <v>2</v>
      </c>
      <c r="HI254">
        <f t="shared" si="112"/>
        <v>42</v>
      </c>
      <c r="HJ254">
        <f t="shared" si="113"/>
        <v>1850</v>
      </c>
      <c r="HK254">
        <f t="shared" si="114"/>
        <v>1930</v>
      </c>
      <c r="HL254">
        <f t="shared" si="115"/>
        <v>1097</v>
      </c>
      <c r="HM254" s="1" t="s">
        <v>2</v>
      </c>
      <c r="HN254" s="1" t="s">
        <v>372</v>
      </c>
      <c r="HO254" s="1" t="s">
        <v>373</v>
      </c>
      <c r="HP254" s="1" t="s">
        <v>370</v>
      </c>
      <c r="HQ254" s="1" t="s">
        <v>370</v>
      </c>
      <c r="IK254">
        <v>0</v>
      </c>
    </row>
    <row r="255" spans="1:245" x14ac:dyDescent="0.25">
      <c r="A255">
        <v>17</v>
      </c>
      <c r="B255">
        <v>1</v>
      </c>
      <c r="E255" s="1" t="s">
        <v>417</v>
      </c>
      <c r="F255" s="1" t="s">
        <v>405</v>
      </c>
      <c r="G255" s="1" t="s">
        <v>406</v>
      </c>
      <c r="H255" s="1" t="s">
        <v>389</v>
      </c>
      <c r="I255">
        <f>ROUND(ROUND(0.271,4),7)</f>
        <v>0.27100000000000002</v>
      </c>
      <c r="J255">
        <v>0</v>
      </c>
      <c r="K255">
        <f>ROUND(ROUND(0.271,4),7)</f>
        <v>0.27100000000000002</v>
      </c>
      <c r="O255">
        <f t="shared" si="72"/>
        <v>1842.8</v>
      </c>
      <c r="P255">
        <f t="shared" si="73"/>
        <v>1842.8</v>
      </c>
      <c r="Q255">
        <f t="shared" si="74"/>
        <v>0</v>
      </c>
      <c r="R255">
        <f t="shared" si="75"/>
        <v>0</v>
      </c>
      <c r="S255">
        <f t="shared" si="76"/>
        <v>0</v>
      </c>
      <c r="T255">
        <f t="shared" si="77"/>
        <v>0</v>
      </c>
      <c r="U255">
        <f t="shared" si="78"/>
        <v>0</v>
      </c>
      <c r="V255">
        <f t="shared" si="79"/>
        <v>0</v>
      </c>
      <c r="W255">
        <f t="shared" si="80"/>
        <v>0</v>
      </c>
      <c r="X255">
        <f t="shared" si="81"/>
        <v>0</v>
      </c>
      <c r="Y255">
        <f t="shared" si="82"/>
        <v>0</v>
      </c>
      <c r="AA255">
        <v>230182696</v>
      </c>
      <c r="AB255">
        <f t="shared" si="83"/>
        <v>6800</v>
      </c>
      <c r="AC255">
        <f t="shared" si="84"/>
        <v>6800</v>
      </c>
      <c r="AD255">
        <f t="shared" si="85"/>
        <v>0</v>
      </c>
      <c r="AE255">
        <f t="shared" si="86"/>
        <v>0</v>
      </c>
      <c r="AF255">
        <f t="shared" si="87"/>
        <v>0</v>
      </c>
      <c r="AG255">
        <f t="shared" si="88"/>
        <v>0</v>
      </c>
      <c r="AH255">
        <f t="shared" si="89"/>
        <v>0</v>
      </c>
      <c r="AI255">
        <f t="shared" si="90"/>
        <v>0</v>
      </c>
      <c r="AJ255">
        <f t="shared" si="91"/>
        <v>0</v>
      </c>
      <c r="AK255">
        <v>6800</v>
      </c>
      <c r="AL255">
        <v>6800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s="1" t="s">
        <v>2</v>
      </c>
      <c r="BE255" s="1" t="s">
        <v>2</v>
      </c>
      <c r="BF255" s="1" t="s">
        <v>2</v>
      </c>
      <c r="BG255" s="1" t="s">
        <v>2</v>
      </c>
      <c r="BH255">
        <v>3</v>
      </c>
      <c r="BI255">
        <v>1</v>
      </c>
      <c r="BJ255" s="1" t="s">
        <v>407</v>
      </c>
      <c r="BM255">
        <v>500001</v>
      </c>
      <c r="BN255">
        <v>0</v>
      </c>
      <c r="BO255" s="1" t="s">
        <v>2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s="1" t="s">
        <v>2</v>
      </c>
      <c r="BZ255">
        <v>0</v>
      </c>
      <c r="CA255">
        <v>0</v>
      </c>
      <c r="CB255" s="1" t="s">
        <v>2</v>
      </c>
      <c r="CE255">
        <v>0</v>
      </c>
      <c r="CF255">
        <v>0</v>
      </c>
      <c r="CG255">
        <v>0</v>
      </c>
      <c r="CM255">
        <v>0</v>
      </c>
      <c r="CN255" s="1" t="s">
        <v>2</v>
      </c>
      <c r="CO255">
        <v>0</v>
      </c>
      <c r="CP255">
        <f t="shared" si="92"/>
        <v>1842.8</v>
      </c>
      <c r="CQ255">
        <f t="shared" si="93"/>
        <v>6800</v>
      </c>
      <c r="CR255">
        <f t="shared" si="94"/>
        <v>0</v>
      </c>
      <c r="CS255">
        <f t="shared" si="95"/>
        <v>0</v>
      </c>
      <c r="CT255">
        <f t="shared" si="96"/>
        <v>0</v>
      </c>
      <c r="CU255">
        <f t="shared" si="97"/>
        <v>0</v>
      </c>
      <c r="CV255">
        <f t="shared" si="98"/>
        <v>0</v>
      </c>
      <c r="CW255">
        <f t="shared" si="99"/>
        <v>0</v>
      </c>
      <c r="CX255">
        <f t="shared" si="100"/>
        <v>0</v>
      </c>
      <c r="CY255">
        <f t="shared" si="101"/>
        <v>0</v>
      </c>
      <c r="CZ255">
        <f t="shared" si="102"/>
        <v>0</v>
      </c>
      <c r="DC255" s="1" t="s">
        <v>2</v>
      </c>
      <c r="DD255" s="1" t="s">
        <v>2</v>
      </c>
      <c r="DE255" s="1" t="s">
        <v>2</v>
      </c>
      <c r="DF255" s="1" t="s">
        <v>2</v>
      </c>
      <c r="DG255" s="1" t="s">
        <v>2</v>
      </c>
      <c r="DH255" s="1" t="s">
        <v>2</v>
      </c>
      <c r="DI255" s="1" t="s">
        <v>2</v>
      </c>
      <c r="DJ255" s="1" t="s">
        <v>2</v>
      </c>
      <c r="DK255" s="1" t="s">
        <v>2</v>
      </c>
      <c r="DL255" s="1" t="s">
        <v>2</v>
      </c>
      <c r="DM255" s="1" t="s">
        <v>2</v>
      </c>
      <c r="DN255">
        <v>0</v>
      </c>
      <c r="DO255">
        <v>0</v>
      </c>
      <c r="DP255">
        <v>1</v>
      </c>
      <c r="DQ255">
        <v>1</v>
      </c>
      <c r="DU255">
        <v>1009</v>
      </c>
      <c r="DV255" s="1" t="s">
        <v>389</v>
      </c>
      <c r="DW255" s="1" t="s">
        <v>389</v>
      </c>
      <c r="DX255">
        <v>1000</v>
      </c>
      <c r="DY255" s="1" t="s">
        <v>2</v>
      </c>
      <c r="DZ255" s="1" t="s">
        <v>2</v>
      </c>
      <c r="EA255" s="1" t="s">
        <v>2</v>
      </c>
      <c r="EB255" s="1" t="s">
        <v>2</v>
      </c>
      <c r="EC255" s="1" t="s">
        <v>2</v>
      </c>
      <c r="ED255" s="1" t="s">
        <v>2</v>
      </c>
      <c r="EE255">
        <v>224907766</v>
      </c>
      <c r="EF255">
        <v>8</v>
      </c>
      <c r="EG255" s="1" t="s">
        <v>354</v>
      </c>
      <c r="EH255">
        <v>0</v>
      </c>
      <c r="EI255" s="1" t="s">
        <v>2</v>
      </c>
      <c r="EJ255">
        <v>1</v>
      </c>
      <c r="EK255">
        <v>500001</v>
      </c>
      <c r="EL255" s="1" t="s">
        <v>355</v>
      </c>
      <c r="EM255" s="1" t="s">
        <v>356</v>
      </c>
      <c r="EN255" s="1" t="s">
        <v>2</v>
      </c>
      <c r="EO255" s="1" t="s">
        <v>2</v>
      </c>
      <c r="EQ255">
        <v>0</v>
      </c>
      <c r="ER255">
        <v>6800</v>
      </c>
      <c r="ES255">
        <v>6800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f t="shared" si="103"/>
        <v>0</v>
      </c>
      <c r="FS255">
        <v>0</v>
      </c>
      <c r="FX255">
        <v>0</v>
      </c>
      <c r="FY255">
        <v>0</v>
      </c>
      <c r="GA255" s="1" t="s">
        <v>2</v>
      </c>
      <c r="GD255">
        <v>1</v>
      </c>
      <c r="GF255">
        <v>1907748621</v>
      </c>
      <c r="GG255">
        <v>2</v>
      </c>
      <c r="GH255">
        <v>1</v>
      </c>
      <c r="GI255">
        <v>4</v>
      </c>
      <c r="GJ255">
        <v>0</v>
      </c>
      <c r="GK255">
        <v>0</v>
      </c>
      <c r="GL255">
        <f t="shared" si="104"/>
        <v>0</v>
      </c>
      <c r="GM255">
        <f t="shared" si="105"/>
        <v>1842.8</v>
      </c>
      <c r="GN255">
        <f t="shared" si="106"/>
        <v>1842.8</v>
      </c>
      <c r="GO255">
        <f t="shared" si="107"/>
        <v>0</v>
      </c>
      <c r="GP255">
        <f t="shared" si="108"/>
        <v>0</v>
      </c>
      <c r="GR255">
        <v>0</v>
      </c>
      <c r="GS255">
        <v>3</v>
      </c>
      <c r="GT255">
        <v>0</v>
      </c>
      <c r="GU255" s="1" t="s">
        <v>2</v>
      </c>
      <c r="GV255">
        <f t="shared" si="109"/>
        <v>0</v>
      </c>
      <c r="GW255">
        <v>1</v>
      </c>
      <c r="GX255">
        <f t="shared" si="110"/>
        <v>0</v>
      </c>
      <c r="HA255">
        <v>0</v>
      </c>
      <c r="HB255">
        <v>0</v>
      </c>
      <c r="HC255">
        <f t="shared" si="111"/>
        <v>0</v>
      </c>
      <c r="HE255" s="1" t="s">
        <v>2</v>
      </c>
      <c r="HF255" s="1" t="s">
        <v>2</v>
      </c>
      <c r="HI255">
        <f t="shared" si="112"/>
        <v>0</v>
      </c>
      <c r="HJ255">
        <f t="shared" si="113"/>
        <v>0</v>
      </c>
      <c r="HK255">
        <f t="shared" si="114"/>
        <v>0</v>
      </c>
      <c r="HL255">
        <f t="shared" si="115"/>
        <v>0</v>
      </c>
      <c r="HM255" s="1" t="s">
        <v>2</v>
      </c>
      <c r="HN255" s="1" t="s">
        <v>2</v>
      </c>
      <c r="HO255" s="1" t="s">
        <v>2</v>
      </c>
      <c r="HP255" s="1" t="s">
        <v>2</v>
      </c>
      <c r="HQ255" s="1" t="s">
        <v>2</v>
      </c>
      <c r="IK255">
        <v>0</v>
      </c>
    </row>
    <row r="256" spans="1:245" x14ac:dyDescent="0.25">
      <c r="A256">
        <v>17</v>
      </c>
      <c r="B256">
        <v>1</v>
      </c>
      <c r="E256" s="1" t="s">
        <v>417</v>
      </c>
      <c r="F256" s="1" t="s">
        <v>405</v>
      </c>
      <c r="G256" s="1" t="s">
        <v>406</v>
      </c>
      <c r="H256" s="1" t="s">
        <v>389</v>
      </c>
      <c r="I256">
        <f>ROUND(ROUND(0.271,4),7)</f>
        <v>0.27100000000000002</v>
      </c>
      <c r="J256">
        <v>0</v>
      </c>
      <c r="K256">
        <f>ROUND(ROUND(0.271,4),7)</f>
        <v>0.27100000000000002</v>
      </c>
      <c r="O256">
        <f t="shared" si="72"/>
        <v>1842.8</v>
      </c>
      <c r="P256">
        <f t="shared" si="73"/>
        <v>1842.8</v>
      </c>
      <c r="Q256">
        <f t="shared" si="74"/>
        <v>0</v>
      </c>
      <c r="R256">
        <f t="shared" si="75"/>
        <v>0</v>
      </c>
      <c r="S256">
        <f t="shared" si="76"/>
        <v>0</v>
      </c>
      <c r="T256">
        <f t="shared" si="77"/>
        <v>0</v>
      </c>
      <c r="U256">
        <f t="shared" si="78"/>
        <v>0</v>
      </c>
      <c r="V256">
        <f t="shared" si="79"/>
        <v>0</v>
      </c>
      <c r="W256">
        <f t="shared" si="80"/>
        <v>0</v>
      </c>
      <c r="X256">
        <f t="shared" si="81"/>
        <v>0</v>
      </c>
      <c r="Y256">
        <f t="shared" si="82"/>
        <v>0</v>
      </c>
      <c r="AA256">
        <v>230184460</v>
      </c>
      <c r="AB256">
        <f t="shared" si="83"/>
        <v>6800</v>
      </c>
      <c r="AC256">
        <f t="shared" si="84"/>
        <v>6800</v>
      </c>
      <c r="AD256">
        <f t="shared" si="85"/>
        <v>0</v>
      </c>
      <c r="AE256">
        <f t="shared" si="86"/>
        <v>0</v>
      </c>
      <c r="AF256">
        <f t="shared" si="87"/>
        <v>0</v>
      </c>
      <c r="AG256">
        <f t="shared" si="88"/>
        <v>0</v>
      </c>
      <c r="AH256">
        <f t="shared" si="89"/>
        <v>0</v>
      </c>
      <c r="AI256">
        <f t="shared" si="90"/>
        <v>0</v>
      </c>
      <c r="AJ256">
        <f t="shared" si="91"/>
        <v>0</v>
      </c>
      <c r="AK256">
        <v>6800</v>
      </c>
      <c r="AL256">
        <v>6800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s="1" t="s">
        <v>2</v>
      </c>
      <c r="BE256" s="1" t="s">
        <v>2</v>
      </c>
      <c r="BF256" s="1" t="s">
        <v>2</v>
      </c>
      <c r="BG256" s="1" t="s">
        <v>2</v>
      </c>
      <c r="BH256">
        <v>3</v>
      </c>
      <c r="BI256">
        <v>1</v>
      </c>
      <c r="BJ256" s="1" t="s">
        <v>407</v>
      </c>
      <c r="BM256">
        <v>500001</v>
      </c>
      <c r="BN256">
        <v>0</v>
      </c>
      <c r="BO256" s="1" t="s">
        <v>357</v>
      </c>
      <c r="BP256">
        <v>1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s="1" t="s">
        <v>2</v>
      </c>
      <c r="BZ256">
        <v>0</v>
      </c>
      <c r="CA256">
        <v>0</v>
      </c>
      <c r="CB256" s="1" t="s">
        <v>2</v>
      </c>
      <c r="CE256">
        <v>0</v>
      </c>
      <c r="CF256">
        <v>0</v>
      </c>
      <c r="CG256">
        <v>0</v>
      </c>
      <c r="CM256">
        <v>0</v>
      </c>
      <c r="CN256" s="1" t="s">
        <v>2</v>
      </c>
      <c r="CO256">
        <v>0</v>
      </c>
      <c r="CP256">
        <f t="shared" si="92"/>
        <v>1842.8</v>
      </c>
      <c r="CQ256">
        <f t="shared" si="93"/>
        <v>6800</v>
      </c>
      <c r="CR256">
        <f t="shared" si="94"/>
        <v>0</v>
      </c>
      <c r="CS256">
        <f t="shared" si="95"/>
        <v>0</v>
      </c>
      <c r="CT256">
        <f t="shared" si="96"/>
        <v>0</v>
      </c>
      <c r="CU256">
        <f t="shared" si="97"/>
        <v>0</v>
      </c>
      <c r="CV256">
        <f t="shared" si="98"/>
        <v>0</v>
      </c>
      <c r="CW256">
        <f t="shared" si="99"/>
        <v>0</v>
      </c>
      <c r="CX256">
        <f t="shared" si="100"/>
        <v>0</v>
      </c>
      <c r="CY256">
        <f t="shared" si="101"/>
        <v>0</v>
      </c>
      <c r="CZ256">
        <f t="shared" si="102"/>
        <v>0</v>
      </c>
      <c r="DC256" s="1" t="s">
        <v>2</v>
      </c>
      <c r="DD256" s="1" t="s">
        <v>2</v>
      </c>
      <c r="DE256" s="1" t="s">
        <v>2</v>
      </c>
      <c r="DF256" s="1" t="s">
        <v>2</v>
      </c>
      <c r="DG256" s="1" t="s">
        <v>2</v>
      </c>
      <c r="DH256" s="1" t="s">
        <v>2</v>
      </c>
      <c r="DI256" s="1" t="s">
        <v>2</v>
      </c>
      <c r="DJ256" s="1" t="s">
        <v>2</v>
      </c>
      <c r="DK256" s="1" t="s">
        <v>2</v>
      </c>
      <c r="DL256" s="1" t="s">
        <v>2</v>
      </c>
      <c r="DM256" s="1" t="s">
        <v>2</v>
      </c>
      <c r="DN256">
        <v>0</v>
      </c>
      <c r="DO256">
        <v>0</v>
      </c>
      <c r="DP256">
        <v>1</v>
      </c>
      <c r="DQ256">
        <v>1</v>
      </c>
      <c r="DU256">
        <v>1009</v>
      </c>
      <c r="DV256" s="1" t="s">
        <v>389</v>
      </c>
      <c r="DW256" s="1" t="s">
        <v>389</v>
      </c>
      <c r="DX256">
        <v>1000</v>
      </c>
      <c r="DY256" s="1" t="s">
        <v>2</v>
      </c>
      <c r="DZ256" s="1" t="s">
        <v>2</v>
      </c>
      <c r="EA256" s="1" t="s">
        <v>2</v>
      </c>
      <c r="EB256" s="1" t="s">
        <v>2</v>
      </c>
      <c r="EC256" s="1" t="s">
        <v>2</v>
      </c>
      <c r="ED256" s="1" t="s">
        <v>2</v>
      </c>
      <c r="EE256">
        <v>224907766</v>
      </c>
      <c r="EF256">
        <v>8</v>
      </c>
      <c r="EG256" s="1" t="s">
        <v>354</v>
      </c>
      <c r="EH256">
        <v>0</v>
      </c>
      <c r="EI256" s="1" t="s">
        <v>2</v>
      </c>
      <c r="EJ256">
        <v>1</v>
      </c>
      <c r="EK256">
        <v>500001</v>
      </c>
      <c r="EL256" s="1" t="s">
        <v>355</v>
      </c>
      <c r="EM256" s="1" t="s">
        <v>356</v>
      </c>
      <c r="EN256" s="1" t="s">
        <v>2</v>
      </c>
      <c r="EO256" s="1" t="s">
        <v>2</v>
      </c>
      <c r="EQ256">
        <v>0</v>
      </c>
      <c r="ER256">
        <v>6800</v>
      </c>
      <c r="ES256">
        <v>6800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f t="shared" si="103"/>
        <v>0</v>
      </c>
      <c r="FS256">
        <v>0</v>
      </c>
      <c r="FX256">
        <v>0</v>
      </c>
      <c r="FY256">
        <v>0</v>
      </c>
      <c r="GA256" s="1" t="s">
        <v>2</v>
      </c>
      <c r="GD256">
        <v>1</v>
      </c>
      <c r="GF256">
        <v>1907748621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 t="shared" si="104"/>
        <v>0</v>
      </c>
      <c r="GM256">
        <f t="shared" si="105"/>
        <v>1842.8</v>
      </c>
      <c r="GN256">
        <f t="shared" si="106"/>
        <v>1842.8</v>
      </c>
      <c r="GO256">
        <f t="shared" si="107"/>
        <v>0</v>
      </c>
      <c r="GP256">
        <f t="shared" si="108"/>
        <v>0</v>
      </c>
      <c r="GR256">
        <v>0</v>
      </c>
      <c r="GS256">
        <v>3</v>
      </c>
      <c r="GT256">
        <v>0</v>
      </c>
      <c r="GU256" s="1" t="s">
        <v>2</v>
      </c>
      <c r="GV256">
        <f t="shared" si="109"/>
        <v>0</v>
      </c>
      <c r="GW256">
        <v>1</v>
      </c>
      <c r="GX256">
        <f t="shared" si="110"/>
        <v>0</v>
      </c>
      <c r="HA256">
        <v>0</v>
      </c>
      <c r="HB256">
        <v>0</v>
      </c>
      <c r="HC256">
        <f t="shared" si="111"/>
        <v>0</v>
      </c>
      <c r="HE256" s="1" t="s">
        <v>2</v>
      </c>
      <c r="HF256" s="1" t="s">
        <v>2</v>
      </c>
      <c r="HI256">
        <f t="shared" si="112"/>
        <v>0</v>
      </c>
      <c r="HJ256">
        <f t="shared" si="113"/>
        <v>0</v>
      </c>
      <c r="HK256">
        <f t="shared" si="114"/>
        <v>0</v>
      </c>
      <c r="HL256">
        <f t="shared" si="115"/>
        <v>0</v>
      </c>
      <c r="HM256" s="1" t="s">
        <v>2</v>
      </c>
      <c r="HN256" s="1" t="s">
        <v>2</v>
      </c>
      <c r="HO256" s="1" t="s">
        <v>2</v>
      </c>
      <c r="HP256" s="1" t="s">
        <v>2</v>
      </c>
      <c r="HQ256" s="1" t="s">
        <v>2</v>
      </c>
      <c r="IK256">
        <v>0</v>
      </c>
    </row>
    <row r="257" spans="1:245" x14ac:dyDescent="0.25">
      <c r="A257">
        <v>17</v>
      </c>
      <c r="B257">
        <v>1</v>
      </c>
      <c r="C257">
        <f>ROW(SmtRes!A138)</f>
        <v>138</v>
      </c>
      <c r="D257">
        <f>ROW(EtalonRes!A154)</f>
        <v>154</v>
      </c>
      <c r="E257" s="1" t="s">
        <v>418</v>
      </c>
      <c r="F257" s="1" t="s">
        <v>419</v>
      </c>
      <c r="G257" s="1" t="s">
        <v>420</v>
      </c>
      <c r="H257" s="1" t="s">
        <v>421</v>
      </c>
      <c r="I257">
        <f>ROUND(90/100,7)</f>
        <v>0.9</v>
      </c>
      <c r="J257">
        <v>0</v>
      </c>
      <c r="K257">
        <f>ROUND(90/100,7)</f>
        <v>0.9</v>
      </c>
      <c r="O257">
        <f t="shared" si="72"/>
        <v>196.04</v>
      </c>
      <c r="P257">
        <f t="shared" si="73"/>
        <v>136.84</v>
      </c>
      <c r="Q257">
        <f t="shared" si="74"/>
        <v>8.3000000000000007</v>
      </c>
      <c r="R257">
        <f t="shared" si="75"/>
        <v>0.2</v>
      </c>
      <c r="S257">
        <f t="shared" si="76"/>
        <v>50.9</v>
      </c>
      <c r="T257">
        <f t="shared" si="77"/>
        <v>0</v>
      </c>
      <c r="U257">
        <f t="shared" si="78"/>
        <v>4.7789999999999999</v>
      </c>
      <c r="V257">
        <f t="shared" si="79"/>
        <v>1.7999999999999999E-2</v>
      </c>
      <c r="W257">
        <f t="shared" si="80"/>
        <v>0</v>
      </c>
      <c r="X257">
        <f t="shared" si="81"/>
        <v>48.03</v>
      </c>
      <c r="Y257">
        <f t="shared" si="82"/>
        <v>26.06</v>
      </c>
      <c r="AA257">
        <v>230182696</v>
      </c>
      <c r="AB257">
        <f t="shared" si="83"/>
        <v>217.81</v>
      </c>
      <c r="AC257">
        <f t="shared" si="84"/>
        <v>152.04</v>
      </c>
      <c r="AD257">
        <f t="shared" si="85"/>
        <v>9.2200000000000006</v>
      </c>
      <c r="AE257">
        <f t="shared" si="86"/>
        <v>0.22</v>
      </c>
      <c r="AF257">
        <f t="shared" si="87"/>
        <v>56.55</v>
      </c>
      <c r="AG257">
        <f t="shared" si="88"/>
        <v>0</v>
      </c>
      <c r="AH257">
        <f t="shared" si="89"/>
        <v>5.31</v>
      </c>
      <c r="AI257">
        <f t="shared" si="90"/>
        <v>0.02</v>
      </c>
      <c r="AJ257">
        <f t="shared" si="91"/>
        <v>0</v>
      </c>
      <c r="AK257">
        <v>217.81</v>
      </c>
      <c r="AL257">
        <v>152.04</v>
      </c>
      <c r="AM257">
        <v>9.2200000000000006</v>
      </c>
      <c r="AN257">
        <v>0.22</v>
      </c>
      <c r="AO257">
        <v>56.55</v>
      </c>
      <c r="AP257">
        <v>0</v>
      </c>
      <c r="AQ257">
        <v>5.31</v>
      </c>
      <c r="AR257">
        <v>0.02</v>
      </c>
      <c r="AS257">
        <v>0</v>
      </c>
      <c r="AT257">
        <v>94</v>
      </c>
      <c r="AU257">
        <v>51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s="1" t="s">
        <v>2</v>
      </c>
      <c r="BE257" s="1" t="s">
        <v>2</v>
      </c>
      <c r="BF257" s="1" t="s">
        <v>2</v>
      </c>
      <c r="BG257" s="1" t="s">
        <v>2</v>
      </c>
      <c r="BH257">
        <v>0</v>
      </c>
      <c r="BI257">
        <v>1</v>
      </c>
      <c r="BJ257" s="1" t="s">
        <v>422</v>
      </c>
      <c r="BM257">
        <v>13001</v>
      </c>
      <c r="BN257">
        <v>0</v>
      </c>
      <c r="BO257" s="1" t="s">
        <v>2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s="1" t="s">
        <v>2</v>
      </c>
      <c r="BZ257">
        <v>94</v>
      </c>
      <c r="CA257">
        <v>51</v>
      </c>
      <c r="CB257" s="1" t="s">
        <v>2</v>
      </c>
      <c r="CE257">
        <v>0</v>
      </c>
      <c r="CF257">
        <v>0</v>
      </c>
      <c r="CG257">
        <v>0</v>
      </c>
      <c r="CM257">
        <v>0</v>
      </c>
      <c r="CN257" s="1" t="s">
        <v>2</v>
      </c>
      <c r="CO257">
        <v>0</v>
      </c>
      <c r="CP257">
        <f t="shared" si="92"/>
        <v>196.04000000000002</v>
      </c>
      <c r="CQ257">
        <f t="shared" si="93"/>
        <v>152.04</v>
      </c>
      <c r="CR257">
        <f t="shared" si="94"/>
        <v>9.2200000000000006</v>
      </c>
      <c r="CS257">
        <f t="shared" si="95"/>
        <v>0.22</v>
      </c>
      <c r="CT257">
        <f t="shared" si="96"/>
        <v>56.55</v>
      </c>
      <c r="CU257">
        <f t="shared" si="97"/>
        <v>0</v>
      </c>
      <c r="CV257">
        <f t="shared" si="98"/>
        <v>5.31</v>
      </c>
      <c r="CW257">
        <f t="shared" si="99"/>
        <v>0.02</v>
      </c>
      <c r="CX257">
        <f t="shared" si="100"/>
        <v>0</v>
      </c>
      <c r="CY257">
        <f t="shared" si="101"/>
        <v>48.034000000000006</v>
      </c>
      <c r="CZ257">
        <f t="shared" si="102"/>
        <v>26.061</v>
      </c>
      <c r="DC257" s="1" t="s">
        <v>2</v>
      </c>
      <c r="DD257" s="1" t="s">
        <v>2</v>
      </c>
      <c r="DE257" s="1" t="s">
        <v>2</v>
      </c>
      <c r="DF257" s="1" t="s">
        <v>2</v>
      </c>
      <c r="DG257" s="1" t="s">
        <v>2</v>
      </c>
      <c r="DH257" s="1" t="s">
        <v>2</v>
      </c>
      <c r="DI257" s="1" t="s">
        <v>2</v>
      </c>
      <c r="DJ257" s="1" t="s">
        <v>2</v>
      </c>
      <c r="DK257" s="1" t="s">
        <v>2</v>
      </c>
      <c r="DL257" s="1" t="s">
        <v>2</v>
      </c>
      <c r="DM257" s="1" t="s">
        <v>2</v>
      </c>
      <c r="DN257">
        <v>0</v>
      </c>
      <c r="DO257">
        <v>0</v>
      </c>
      <c r="DP257">
        <v>1</v>
      </c>
      <c r="DQ257">
        <v>1</v>
      </c>
      <c r="DU257">
        <v>1005</v>
      </c>
      <c r="DV257" s="1" t="s">
        <v>421</v>
      </c>
      <c r="DW257" s="1" t="s">
        <v>421</v>
      </c>
      <c r="DX257">
        <v>100</v>
      </c>
      <c r="DY257" s="1" t="s">
        <v>2</v>
      </c>
      <c r="DZ257" s="1" t="s">
        <v>2</v>
      </c>
      <c r="EA257" s="1" t="s">
        <v>2</v>
      </c>
      <c r="EB257" s="1" t="s">
        <v>2</v>
      </c>
      <c r="EC257" s="1" t="s">
        <v>2</v>
      </c>
      <c r="ED257" s="1" t="s">
        <v>2</v>
      </c>
      <c r="EE257">
        <v>224907836</v>
      </c>
      <c r="EF257">
        <v>2</v>
      </c>
      <c r="EG257" s="1" t="s">
        <v>26</v>
      </c>
      <c r="EH257">
        <v>13</v>
      </c>
      <c r="EI257" s="1" t="s">
        <v>423</v>
      </c>
      <c r="EJ257">
        <v>1</v>
      </c>
      <c r="EK257">
        <v>13001</v>
      </c>
      <c r="EL257" s="1" t="s">
        <v>424</v>
      </c>
      <c r="EM257" s="1" t="s">
        <v>425</v>
      </c>
      <c r="EN257" s="1" t="s">
        <v>2</v>
      </c>
      <c r="EO257" s="1" t="s">
        <v>2</v>
      </c>
      <c r="EQ257">
        <v>1835008</v>
      </c>
      <c r="ER257">
        <v>217.81</v>
      </c>
      <c r="ES257">
        <v>152.04</v>
      </c>
      <c r="ET257">
        <v>9.2200000000000006</v>
      </c>
      <c r="EU257">
        <v>0.22</v>
      </c>
      <c r="EV257">
        <v>56.55</v>
      </c>
      <c r="EW257">
        <v>5.31</v>
      </c>
      <c r="EX257">
        <v>0.02</v>
      </c>
      <c r="EY257">
        <v>0</v>
      </c>
      <c r="FQ257">
        <v>0</v>
      </c>
      <c r="FR257">
        <f t="shared" si="103"/>
        <v>0</v>
      </c>
      <c r="FS257">
        <v>0</v>
      </c>
      <c r="FX257">
        <v>94</v>
      </c>
      <c r="FY257">
        <v>51</v>
      </c>
      <c r="GA257" s="1" t="s">
        <v>2</v>
      </c>
      <c r="GD257">
        <v>1</v>
      </c>
      <c r="GF257">
        <v>-736059163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04"/>
        <v>0</v>
      </c>
      <c r="GM257">
        <f t="shared" si="105"/>
        <v>270.13</v>
      </c>
      <c r="GN257">
        <f t="shared" si="106"/>
        <v>270.13</v>
      </c>
      <c r="GO257">
        <f t="shared" si="107"/>
        <v>0</v>
      </c>
      <c r="GP257">
        <f t="shared" si="108"/>
        <v>0</v>
      </c>
      <c r="GR257">
        <v>0</v>
      </c>
      <c r="GS257">
        <v>3</v>
      </c>
      <c r="GT257">
        <v>0</v>
      </c>
      <c r="GU257" s="1" t="s">
        <v>2</v>
      </c>
      <c r="GV257">
        <f t="shared" si="109"/>
        <v>0</v>
      </c>
      <c r="GW257">
        <v>1</v>
      </c>
      <c r="GX257">
        <f t="shared" si="110"/>
        <v>0</v>
      </c>
      <c r="HA257">
        <v>0</v>
      </c>
      <c r="HB257">
        <v>0</v>
      </c>
      <c r="HC257">
        <f t="shared" si="111"/>
        <v>0</v>
      </c>
      <c r="HE257" s="1" t="s">
        <v>2</v>
      </c>
      <c r="HF257" s="1" t="s">
        <v>2</v>
      </c>
      <c r="HI257">
        <f t="shared" si="112"/>
        <v>0</v>
      </c>
      <c r="HJ257">
        <f t="shared" si="113"/>
        <v>51</v>
      </c>
      <c r="HK257">
        <f t="shared" si="114"/>
        <v>48</v>
      </c>
      <c r="HL257">
        <f t="shared" si="115"/>
        <v>26</v>
      </c>
      <c r="HM257" s="1" t="s">
        <v>2</v>
      </c>
      <c r="HN257" s="1" t="s">
        <v>426</v>
      </c>
      <c r="HO257" s="1" t="s">
        <v>427</v>
      </c>
      <c r="HP257" s="1" t="s">
        <v>423</v>
      </c>
      <c r="HQ257" s="1" t="s">
        <v>423</v>
      </c>
      <c r="IK257">
        <v>0</v>
      </c>
    </row>
    <row r="258" spans="1:245" x14ac:dyDescent="0.25">
      <c r="A258">
        <v>17</v>
      </c>
      <c r="B258">
        <v>1</v>
      </c>
      <c r="C258">
        <f>ROW(SmtRes!A146)</f>
        <v>146</v>
      </c>
      <c r="D258">
        <f>ROW(EtalonRes!A162)</f>
        <v>162</v>
      </c>
      <c r="E258" s="1" t="s">
        <v>418</v>
      </c>
      <c r="F258" s="1" t="s">
        <v>419</v>
      </c>
      <c r="G258" s="1" t="s">
        <v>420</v>
      </c>
      <c r="H258" s="1" t="s">
        <v>421</v>
      </c>
      <c r="I258">
        <f>ROUND(90/100,7)</f>
        <v>0.9</v>
      </c>
      <c r="J258">
        <v>0</v>
      </c>
      <c r="K258">
        <f>ROUND(90/100,7)</f>
        <v>0.9</v>
      </c>
      <c r="O258">
        <f t="shared" si="72"/>
        <v>196.04</v>
      </c>
      <c r="P258">
        <f t="shared" si="73"/>
        <v>136.84</v>
      </c>
      <c r="Q258">
        <f t="shared" si="74"/>
        <v>8.3000000000000007</v>
      </c>
      <c r="R258">
        <f t="shared" si="75"/>
        <v>0.2</v>
      </c>
      <c r="S258">
        <f t="shared" si="76"/>
        <v>50.9</v>
      </c>
      <c r="T258">
        <f t="shared" si="77"/>
        <v>0</v>
      </c>
      <c r="U258">
        <f t="shared" si="78"/>
        <v>4.7789999999999999</v>
      </c>
      <c r="V258">
        <f t="shared" si="79"/>
        <v>1.7999999999999999E-2</v>
      </c>
      <c r="W258">
        <f t="shared" si="80"/>
        <v>0</v>
      </c>
      <c r="X258">
        <f t="shared" si="81"/>
        <v>48.03</v>
      </c>
      <c r="Y258">
        <f t="shared" si="82"/>
        <v>26.06</v>
      </c>
      <c r="AA258">
        <v>230184460</v>
      </c>
      <c r="AB258">
        <f t="shared" si="83"/>
        <v>217.81</v>
      </c>
      <c r="AC258">
        <f t="shared" si="84"/>
        <v>152.04</v>
      </c>
      <c r="AD258">
        <f t="shared" si="85"/>
        <v>9.2200000000000006</v>
      </c>
      <c r="AE258">
        <f t="shared" si="86"/>
        <v>0.22</v>
      </c>
      <c r="AF258">
        <f t="shared" si="87"/>
        <v>56.55</v>
      </c>
      <c r="AG258">
        <f t="shared" si="88"/>
        <v>0</v>
      </c>
      <c r="AH258">
        <f t="shared" si="89"/>
        <v>5.31</v>
      </c>
      <c r="AI258">
        <f t="shared" si="90"/>
        <v>0.02</v>
      </c>
      <c r="AJ258">
        <f t="shared" si="91"/>
        <v>0</v>
      </c>
      <c r="AK258">
        <v>217.81</v>
      </c>
      <c r="AL258">
        <v>152.04</v>
      </c>
      <c r="AM258">
        <v>9.2200000000000006</v>
      </c>
      <c r="AN258">
        <v>0.22</v>
      </c>
      <c r="AO258">
        <v>56.55</v>
      </c>
      <c r="AP258">
        <v>0</v>
      </c>
      <c r="AQ258">
        <v>5.31</v>
      </c>
      <c r="AR258">
        <v>0.02</v>
      </c>
      <c r="AS258">
        <v>0</v>
      </c>
      <c r="AT258">
        <v>94</v>
      </c>
      <c r="AU258">
        <v>51</v>
      </c>
      <c r="AV258">
        <v>1</v>
      </c>
      <c r="AW258">
        <v>1</v>
      </c>
      <c r="AZ258">
        <v>1</v>
      </c>
      <c r="BA258">
        <v>37.64</v>
      </c>
      <c r="BB258">
        <v>1</v>
      </c>
      <c r="BC258">
        <v>1</v>
      </c>
      <c r="BD258" s="1" t="s">
        <v>2</v>
      </c>
      <c r="BE258" s="1" t="s">
        <v>2</v>
      </c>
      <c r="BF258" s="1" t="s">
        <v>2</v>
      </c>
      <c r="BG258" s="1" t="s">
        <v>2</v>
      </c>
      <c r="BH258">
        <v>0</v>
      </c>
      <c r="BI258">
        <v>1</v>
      </c>
      <c r="BJ258" s="1" t="s">
        <v>422</v>
      </c>
      <c r="BM258">
        <v>13001</v>
      </c>
      <c r="BN258">
        <v>0</v>
      </c>
      <c r="BO258" s="1" t="s">
        <v>31</v>
      </c>
      <c r="BP258">
        <v>1</v>
      </c>
      <c r="BQ258">
        <v>2</v>
      </c>
      <c r="BR258">
        <v>0</v>
      </c>
      <c r="BS258">
        <v>37.64</v>
      </c>
      <c r="BT258">
        <v>1</v>
      </c>
      <c r="BU258">
        <v>1</v>
      </c>
      <c r="BV258">
        <v>1</v>
      </c>
      <c r="BW258">
        <v>1</v>
      </c>
      <c r="BX258">
        <v>1</v>
      </c>
      <c r="BY258" s="1" t="s">
        <v>2</v>
      </c>
      <c r="BZ258">
        <v>94</v>
      </c>
      <c r="CA258">
        <v>51</v>
      </c>
      <c r="CB258" s="1" t="s">
        <v>2</v>
      </c>
      <c r="CE258">
        <v>0</v>
      </c>
      <c r="CF258">
        <v>0</v>
      </c>
      <c r="CG258">
        <v>0</v>
      </c>
      <c r="CM258">
        <v>0</v>
      </c>
      <c r="CN258" s="1" t="s">
        <v>2</v>
      </c>
      <c r="CO258">
        <v>0</v>
      </c>
      <c r="CP258">
        <f t="shared" si="92"/>
        <v>196.04000000000002</v>
      </c>
      <c r="CQ258">
        <f t="shared" si="93"/>
        <v>152.04</v>
      </c>
      <c r="CR258">
        <f t="shared" si="94"/>
        <v>9.2200000000000006</v>
      </c>
      <c r="CS258">
        <f t="shared" si="95"/>
        <v>0.22</v>
      </c>
      <c r="CT258">
        <f t="shared" si="96"/>
        <v>56.55</v>
      </c>
      <c r="CU258">
        <f t="shared" si="97"/>
        <v>0</v>
      </c>
      <c r="CV258">
        <f t="shared" si="98"/>
        <v>5.31</v>
      </c>
      <c r="CW258">
        <f t="shared" si="99"/>
        <v>0.02</v>
      </c>
      <c r="CX258">
        <f t="shared" si="100"/>
        <v>0</v>
      </c>
      <c r="CY258">
        <f t="shared" si="101"/>
        <v>48.034000000000006</v>
      </c>
      <c r="CZ258">
        <f t="shared" si="102"/>
        <v>26.061</v>
      </c>
      <c r="DC258" s="1" t="s">
        <v>2</v>
      </c>
      <c r="DD258" s="1" t="s">
        <v>2</v>
      </c>
      <c r="DE258" s="1" t="s">
        <v>2</v>
      </c>
      <c r="DF258" s="1" t="s">
        <v>2</v>
      </c>
      <c r="DG258" s="1" t="s">
        <v>2</v>
      </c>
      <c r="DH258" s="1" t="s">
        <v>2</v>
      </c>
      <c r="DI258" s="1" t="s">
        <v>2</v>
      </c>
      <c r="DJ258" s="1" t="s">
        <v>2</v>
      </c>
      <c r="DK258" s="1" t="s">
        <v>2</v>
      </c>
      <c r="DL258" s="1" t="s">
        <v>2</v>
      </c>
      <c r="DM258" s="1" t="s">
        <v>2</v>
      </c>
      <c r="DN258">
        <v>0</v>
      </c>
      <c r="DO258">
        <v>0</v>
      </c>
      <c r="DP258">
        <v>1</v>
      </c>
      <c r="DQ258">
        <v>1</v>
      </c>
      <c r="DU258">
        <v>1005</v>
      </c>
      <c r="DV258" s="1" t="s">
        <v>421</v>
      </c>
      <c r="DW258" s="1" t="s">
        <v>421</v>
      </c>
      <c r="DX258">
        <v>100</v>
      </c>
      <c r="DY258" s="1" t="s">
        <v>2</v>
      </c>
      <c r="DZ258" s="1" t="s">
        <v>2</v>
      </c>
      <c r="EA258" s="1" t="s">
        <v>2</v>
      </c>
      <c r="EB258" s="1" t="s">
        <v>2</v>
      </c>
      <c r="EC258" s="1" t="s">
        <v>2</v>
      </c>
      <c r="ED258" s="1" t="s">
        <v>2</v>
      </c>
      <c r="EE258">
        <v>224907836</v>
      </c>
      <c r="EF258">
        <v>2</v>
      </c>
      <c r="EG258" s="1" t="s">
        <v>26</v>
      </c>
      <c r="EH258">
        <v>13</v>
      </c>
      <c r="EI258" s="1" t="s">
        <v>423</v>
      </c>
      <c r="EJ258">
        <v>1</v>
      </c>
      <c r="EK258">
        <v>13001</v>
      </c>
      <c r="EL258" s="1" t="s">
        <v>424</v>
      </c>
      <c r="EM258" s="1" t="s">
        <v>425</v>
      </c>
      <c r="EN258" s="1" t="s">
        <v>2</v>
      </c>
      <c r="EO258" s="1" t="s">
        <v>2</v>
      </c>
      <c r="EQ258">
        <v>1835008</v>
      </c>
      <c r="ER258">
        <v>217.81</v>
      </c>
      <c r="ES258">
        <v>152.04</v>
      </c>
      <c r="ET258">
        <v>9.2200000000000006</v>
      </c>
      <c r="EU258">
        <v>0.22</v>
      </c>
      <c r="EV258">
        <v>56.55</v>
      </c>
      <c r="EW258">
        <v>5.31</v>
      </c>
      <c r="EX258">
        <v>0.02</v>
      </c>
      <c r="EY258">
        <v>0</v>
      </c>
      <c r="FQ258">
        <v>0</v>
      </c>
      <c r="FR258">
        <f t="shared" si="103"/>
        <v>0</v>
      </c>
      <c r="FS258">
        <v>0</v>
      </c>
      <c r="FX258">
        <v>94</v>
      </c>
      <c r="FY258">
        <v>51</v>
      </c>
      <c r="GA258" s="1" t="s">
        <v>2</v>
      </c>
      <c r="GD258">
        <v>1</v>
      </c>
      <c r="GF258">
        <v>-736059163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 t="shared" si="104"/>
        <v>0</v>
      </c>
      <c r="GM258">
        <f t="shared" si="105"/>
        <v>270.13</v>
      </c>
      <c r="GN258">
        <f t="shared" si="106"/>
        <v>270.13</v>
      </c>
      <c r="GO258">
        <f t="shared" si="107"/>
        <v>0</v>
      </c>
      <c r="GP258">
        <f t="shared" si="108"/>
        <v>0</v>
      </c>
      <c r="GR258">
        <v>0</v>
      </c>
      <c r="GS258">
        <v>3</v>
      </c>
      <c r="GT258">
        <v>0</v>
      </c>
      <c r="GU258" s="1" t="s">
        <v>2</v>
      </c>
      <c r="GV258">
        <f t="shared" si="109"/>
        <v>0</v>
      </c>
      <c r="GW258">
        <v>1</v>
      </c>
      <c r="GX258">
        <f t="shared" si="110"/>
        <v>0</v>
      </c>
      <c r="HA258">
        <v>0</v>
      </c>
      <c r="HB258">
        <v>0</v>
      </c>
      <c r="HC258">
        <f t="shared" si="111"/>
        <v>0</v>
      </c>
      <c r="HE258" s="1" t="s">
        <v>2</v>
      </c>
      <c r="HF258" s="1" t="s">
        <v>2</v>
      </c>
      <c r="HI258">
        <f t="shared" si="112"/>
        <v>8</v>
      </c>
      <c r="HJ258">
        <f t="shared" si="113"/>
        <v>1916</v>
      </c>
      <c r="HK258">
        <f t="shared" si="114"/>
        <v>1809</v>
      </c>
      <c r="HL258">
        <f t="shared" si="115"/>
        <v>981</v>
      </c>
      <c r="HM258" s="1" t="s">
        <v>2</v>
      </c>
      <c r="HN258" s="1" t="s">
        <v>426</v>
      </c>
      <c r="HO258" s="1" t="s">
        <v>427</v>
      </c>
      <c r="HP258" s="1" t="s">
        <v>423</v>
      </c>
      <c r="HQ258" s="1" t="s">
        <v>423</v>
      </c>
      <c r="IK258">
        <v>0</v>
      </c>
    </row>
    <row r="259" spans="1:245" x14ac:dyDescent="0.25">
      <c r="A259">
        <v>17</v>
      </c>
      <c r="B259">
        <v>1</v>
      </c>
      <c r="C259">
        <f>ROW(SmtRes!A154)</f>
        <v>154</v>
      </c>
      <c r="D259">
        <f>ROW(EtalonRes!A170)</f>
        <v>170</v>
      </c>
      <c r="E259" s="1" t="s">
        <v>428</v>
      </c>
      <c r="F259" s="1" t="s">
        <v>429</v>
      </c>
      <c r="G259" s="1" t="s">
        <v>430</v>
      </c>
      <c r="H259" s="1" t="s">
        <v>421</v>
      </c>
      <c r="I259">
        <f>ROUND(90/100,7)</f>
        <v>0.9</v>
      </c>
      <c r="J259">
        <v>0</v>
      </c>
      <c r="K259">
        <f>ROUND(90/100,7)</f>
        <v>0.9</v>
      </c>
      <c r="O259">
        <f t="shared" si="72"/>
        <v>294.29000000000002</v>
      </c>
      <c r="P259">
        <f t="shared" si="73"/>
        <v>248.69</v>
      </c>
      <c r="Q259">
        <f t="shared" si="74"/>
        <v>10.82</v>
      </c>
      <c r="R259">
        <f t="shared" si="75"/>
        <v>0.4</v>
      </c>
      <c r="S259">
        <f t="shared" si="76"/>
        <v>34.78</v>
      </c>
      <c r="T259">
        <f t="shared" si="77"/>
        <v>0</v>
      </c>
      <c r="U259">
        <f t="shared" si="78"/>
        <v>3.8340000000000001</v>
      </c>
      <c r="V259">
        <f t="shared" si="79"/>
        <v>3.5999999999999997E-2</v>
      </c>
      <c r="W259">
        <f t="shared" si="80"/>
        <v>0</v>
      </c>
      <c r="X259">
        <f t="shared" si="81"/>
        <v>33.07</v>
      </c>
      <c r="Y259">
        <f t="shared" si="82"/>
        <v>17.940000000000001</v>
      </c>
      <c r="AA259">
        <v>230182696</v>
      </c>
      <c r="AB259">
        <f t="shared" si="83"/>
        <v>326.98</v>
      </c>
      <c r="AC259">
        <f>ROUND(((ES259*ROUND(2,7))), 2 )</f>
        <v>276.32</v>
      </c>
      <c r="AD259">
        <f>ROUND(((((ET259*ROUND(2,7)))-((EU259*ROUND(2,7))))+AE259), 2 )</f>
        <v>12.02</v>
      </c>
      <c r="AE259">
        <f>ROUND(((EU259*ROUND(2,7))), 2 )</f>
        <v>0.44</v>
      </c>
      <c r="AF259">
        <f>ROUND(((EV259*ROUND(2,7))), 2 )</f>
        <v>38.64</v>
      </c>
      <c r="AG259">
        <f t="shared" si="88"/>
        <v>0</v>
      </c>
      <c r="AH259">
        <f>((EW259*ROUND(2,7)))</f>
        <v>4.26</v>
      </c>
      <c r="AI259">
        <f>((EX259*ROUND(2,7)))</f>
        <v>0.04</v>
      </c>
      <c r="AJ259">
        <f t="shared" si="91"/>
        <v>0</v>
      </c>
      <c r="AK259">
        <v>163.49</v>
      </c>
      <c r="AL259">
        <v>138.16</v>
      </c>
      <c r="AM259">
        <v>6.01</v>
      </c>
      <c r="AN259">
        <v>0.22</v>
      </c>
      <c r="AO259">
        <v>19.32</v>
      </c>
      <c r="AP259">
        <v>0</v>
      </c>
      <c r="AQ259">
        <v>2.13</v>
      </c>
      <c r="AR259">
        <v>0.02</v>
      </c>
      <c r="AS259">
        <v>0</v>
      </c>
      <c r="AT259">
        <v>94</v>
      </c>
      <c r="AU259">
        <v>51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s="1" t="s">
        <v>2</v>
      </c>
      <c r="BE259" s="1" t="s">
        <v>2</v>
      </c>
      <c r="BF259" s="1" t="s">
        <v>2</v>
      </c>
      <c r="BG259" s="1" t="s">
        <v>2</v>
      </c>
      <c r="BH259">
        <v>0</v>
      </c>
      <c r="BI259">
        <v>1</v>
      </c>
      <c r="BJ259" s="1" t="s">
        <v>431</v>
      </c>
      <c r="BM259">
        <v>13001</v>
      </c>
      <c r="BN259">
        <v>0</v>
      </c>
      <c r="BO259" s="1" t="s">
        <v>2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s="1" t="s">
        <v>2</v>
      </c>
      <c r="BZ259">
        <v>94</v>
      </c>
      <c r="CA259">
        <v>51</v>
      </c>
      <c r="CB259" s="1" t="s">
        <v>2</v>
      </c>
      <c r="CE259">
        <v>0</v>
      </c>
      <c r="CF259">
        <v>0</v>
      </c>
      <c r="CG259">
        <v>0</v>
      </c>
      <c r="CM259">
        <v>0</v>
      </c>
      <c r="CN259" s="1" t="s">
        <v>2</v>
      </c>
      <c r="CO259">
        <v>0</v>
      </c>
      <c r="CP259">
        <f t="shared" si="92"/>
        <v>294.28999999999996</v>
      </c>
      <c r="CQ259">
        <f t="shared" si="93"/>
        <v>276.32</v>
      </c>
      <c r="CR259">
        <f>((((ET259*ROUND(2,7)))*BB259-((EU259*ROUND(2,7))))+AE259)</f>
        <v>12.02</v>
      </c>
      <c r="CS259">
        <f t="shared" si="95"/>
        <v>0.44</v>
      </c>
      <c r="CT259">
        <f t="shared" si="96"/>
        <v>38.64</v>
      </c>
      <c r="CU259">
        <f t="shared" si="97"/>
        <v>0</v>
      </c>
      <c r="CV259">
        <f t="shared" si="98"/>
        <v>4.26</v>
      </c>
      <c r="CW259">
        <f t="shared" si="99"/>
        <v>0.04</v>
      </c>
      <c r="CX259">
        <f t="shared" si="100"/>
        <v>0</v>
      </c>
      <c r="CY259">
        <f t="shared" si="101"/>
        <v>33.069200000000002</v>
      </c>
      <c r="CZ259">
        <f t="shared" si="102"/>
        <v>17.941800000000001</v>
      </c>
      <c r="DC259" s="1" t="s">
        <v>2</v>
      </c>
      <c r="DD259" s="1" t="s">
        <v>432</v>
      </c>
      <c r="DE259" s="1" t="s">
        <v>432</v>
      </c>
      <c r="DF259" s="1" t="s">
        <v>432</v>
      </c>
      <c r="DG259" s="1" t="s">
        <v>432</v>
      </c>
      <c r="DH259" s="1" t="s">
        <v>2</v>
      </c>
      <c r="DI259" s="1" t="s">
        <v>432</v>
      </c>
      <c r="DJ259" s="1" t="s">
        <v>432</v>
      </c>
      <c r="DK259" s="1" t="s">
        <v>2</v>
      </c>
      <c r="DL259" s="1" t="s">
        <v>2</v>
      </c>
      <c r="DM259" s="1" t="s">
        <v>2</v>
      </c>
      <c r="DN259">
        <v>0</v>
      </c>
      <c r="DO259">
        <v>0</v>
      </c>
      <c r="DP259">
        <v>1</v>
      </c>
      <c r="DQ259">
        <v>1</v>
      </c>
      <c r="DU259">
        <v>1005</v>
      </c>
      <c r="DV259" s="1" t="s">
        <v>421</v>
      </c>
      <c r="DW259" s="1" t="s">
        <v>421</v>
      </c>
      <c r="DX259">
        <v>100</v>
      </c>
      <c r="DY259" s="1" t="s">
        <v>2</v>
      </c>
      <c r="DZ259" s="1" t="s">
        <v>2</v>
      </c>
      <c r="EA259" s="1" t="s">
        <v>2</v>
      </c>
      <c r="EB259" s="1" t="s">
        <v>2</v>
      </c>
      <c r="EC259" s="1" t="s">
        <v>2</v>
      </c>
      <c r="ED259" s="1" t="s">
        <v>2</v>
      </c>
      <c r="EE259">
        <v>224907836</v>
      </c>
      <c r="EF259">
        <v>2</v>
      </c>
      <c r="EG259" s="1" t="s">
        <v>26</v>
      </c>
      <c r="EH259">
        <v>13</v>
      </c>
      <c r="EI259" s="1" t="s">
        <v>423</v>
      </c>
      <c r="EJ259">
        <v>1</v>
      </c>
      <c r="EK259">
        <v>13001</v>
      </c>
      <c r="EL259" s="1" t="s">
        <v>424</v>
      </c>
      <c r="EM259" s="1" t="s">
        <v>425</v>
      </c>
      <c r="EN259" s="1" t="s">
        <v>2</v>
      </c>
      <c r="EO259" s="1" t="s">
        <v>2</v>
      </c>
      <c r="EQ259">
        <v>1835008</v>
      </c>
      <c r="ER259">
        <v>163.49</v>
      </c>
      <c r="ES259">
        <v>138.16</v>
      </c>
      <c r="ET259">
        <v>6.01</v>
      </c>
      <c r="EU259">
        <v>0.22</v>
      </c>
      <c r="EV259">
        <v>19.32</v>
      </c>
      <c r="EW259">
        <v>2.13</v>
      </c>
      <c r="EX259">
        <v>0.02</v>
      </c>
      <c r="EY259">
        <v>0</v>
      </c>
      <c r="FQ259">
        <v>0</v>
      </c>
      <c r="FR259">
        <f t="shared" si="103"/>
        <v>0</v>
      </c>
      <c r="FS259">
        <v>0</v>
      </c>
      <c r="FX259">
        <v>94</v>
      </c>
      <c r="FY259">
        <v>51</v>
      </c>
      <c r="GA259" s="1" t="s">
        <v>2</v>
      </c>
      <c r="GD259">
        <v>1</v>
      </c>
      <c r="GF259">
        <v>-1083810809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104"/>
        <v>0</v>
      </c>
      <c r="GM259">
        <f t="shared" si="105"/>
        <v>345.3</v>
      </c>
      <c r="GN259">
        <f t="shared" si="106"/>
        <v>345.3</v>
      </c>
      <c r="GO259">
        <f t="shared" si="107"/>
        <v>0</v>
      </c>
      <c r="GP259">
        <f t="shared" si="108"/>
        <v>0</v>
      </c>
      <c r="GR259">
        <v>0</v>
      </c>
      <c r="GS259">
        <v>3</v>
      </c>
      <c r="GT259">
        <v>0</v>
      </c>
      <c r="GU259" s="1" t="s">
        <v>432</v>
      </c>
      <c r="GV259">
        <f>ROUND(((GT259*ROUND(2,7))), 2 )</f>
        <v>0</v>
      </c>
      <c r="GW259">
        <v>1</v>
      </c>
      <c r="GX259">
        <f t="shared" si="110"/>
        <v>0</v>
      </c>
      <c r="HA259">
        <v>0</v>
      </c>
      <c r="HB259">
        <v>0</v>
      </c>
      <c r="HC259">
        <f t="shared" si="111"/>
        <v>0</v>
      </c>
      <c r="HE259" s="1" t="s">
        <v>2</v>
      </c>
      <c r="HF259" s="1" t="s">
        <v>2</v>
      </c>
      <c r="HI259">
        <f t="shared" si="112"/>
        <v>0</v>
      </c>
      <c r="HJ259">
        <f t="shared" si="113"/>
        <v>35</v>
      </c>
      <c r="HK259">
        <f t="shared" si="114"/>
        <v>33</v>
      </c>
      <c r="HL259">
        <f t="shared" si="115"/>
        <v>18</v>
      </c>
      <c r="HM259" s="1" t="s">
        <v>2</v>
      </c>
      <c r="HN259" s="1" t="s">
        <v>426</v>
      </c>
      <c r="HO259" s="1" t="s">
        <v>427</v>
      </c>
      <c r="HP259" s="1" t="s">
        <v>423</v>
      </c>
      <c r="HQ259" s="1" t="s">
        <v>423</v>
      </c>
      <c r="IK259">
        <v>0</v>
      </c>
    </row>
    <row r="260" spans="1:245" x14ac:dyDescent="0.25">
      <c r="A260">
        <v>17</v>
      </c>
      <c r="B260">
        <v>1</v>
      </c>
      <c r="C260">
        <f>ROW(SmtRes!A162)</f>
        <v>162</v>
      </c>
      <c r="D260">
        <f>ROW(EtalonRes!A178)</f>
        <v>178</v>
      </c>
      <c r="E260" s="1" t="s">
        <v>428</v>
      </c>
      <c r="F260" s="1" t="s">
        <v>429</v>
      </c>
      <c r="G260" s="1" t="s">
        <v>430</v>
      </c>
      <c r="H260" s="1" t="s">
        <v>421</v>
      </c>
      <c r="I260">
        <f>ROUND(90/100,7)</f>
        <v>0.9</v>
      </c>
      <c r="J260">
        <v>0</v>
      </c>
      <c r="K260">
        <f>ROUND(90/100,7)</f>
        <v>0.9</v>
      </c>
      <c r="O260">
        <f t="shared" si="72"/>
        <v>294.29000000000002</v>
      </c>
      <c r="P260">
        <f t="shared" si="73"/>
        <v>248.69</v>
      </c>
      <c r="Q260">
        <f t="shared" si="74"/>
        <v>10.82</v>
      </c>
      <c r="R260">
        <f t="shared" si="75"/>
        <v>0.4</v>
      </c>
      <c r="S260">
        <f t="shared" si="76"/>
        <v>34.78</v>
      </c>
      <c r="T260">
        <f t="shared" si="77"/>
        <v>0</v>
      </c>
      <c r="U260">
        <f t="shared" si="78"/>
        <v>3.8340000000000001</v>
      </c>
      <c r="V260">
        <f t="shared" si="79"/>
        <v>3.5999999999999997E-2</v>
      </c>
      <c r="W260">
        <f t="shared" si="80"/>
        <v>0</v>
      </c>
      <c r="X260">
        <f t="shared" si="81"/>
        <v>33.07</v>
      </c>
      <c r="Y260">
        <f t="shared" si="82"/>
        <v>17.940000000000001</v>
      </c>
      <c r="AA260">
        <v>230184460</v>
      </c>
      <c r="AB260">
        <f t="shared" si="83"/>
        <v>326.98</v>
      </c>
      <c r="AC260">
        <f>ROUND(((ES260*ROUND(2,7))), 2 )</f>
        <v>276.32</v>
      </c>
      <c r="AD260">
        <f>ROUND(((((ET260*ROUND(2,7)))-((EU260*ROUND(2,7))))+AE260), 2 )</f>
        <v>12.02</v>
      </c>
      <c r="AE260">
        <f>ROUND(((EU260*ROUND(2,7))), 2 )</f>
        <v>0.44</v>
      </c>
      <c r="AF260">
        <f>ROUND(((EV260*ROUND(2,7))), 2 )</f>
        <v>38.64</v>
      </c>
      <c r="AG260">
        <f t="shared" si="88"/>
        <v>0</v>
      </c>
      <c r="AH260">
        <f>((EW260*ROUND(2,7)))</f>
        <v>4.26</v>
      </c>
      <c r="AI260">
        <f>((EX260*ROUND(2,7)))</f>
        <v>0.04</v>
      </c>
      <c r="AJ260">
        <f t="shared" si="91"/>
        <v>0</v>
      </c>
      <c r="AK260">
        <v>163.49</v>
      </c>
      <c r="AL260">
        <v>138.16</v>
      </c>
      <c r="AM260">
        <v>6.01</v>
      </c>
      <c r="AN260">
        <v>0.22</v>
      </c>
      <c r="AO260">
        <v>19.32</v>
      </c>
      <c r="AP260">
        <v>0</v>
      </c>
      <c r="AQ260">
        <v>2.13</v>
      </c>
      <c r="AR260">
        <v>0.02</v>
      </c>
      <c r="AS260">
        <v>0</v>
      </c>
      <c r="AT260">
        <v>94</v>
      </c>
      <c r="AU260">
        <v>51</v>
      </c>
      <c r="AV260">
        <v>1</v>
      </c>
      <c r="AW260">
        <v>1</v>
      </c>
      <c r="AZ260">
        <v>1</v>
      </c>
      <c r="BA260">
        <v>37.64</v>
      </c>
      <c r="BB260">
        <v>1</v>
      </c>
      <c r="BC260">
        <v>1</v>
      </c>
      <c r="BD260" s="1" t="s">
        <v>2</v>
      </c>
      <c r="BE260" s="1" t="s">
        <v>2</v>
      </c>
      <c r="BF260" s="1" t="s">
        <v>2</v>
      </c>
      <c r="BG260" s="1" t="s">
        <v>2</v>
      </c>
      <c r="BH260">
        <v>0</v>
      </c>
      <c r="BI260">
        <v>1</v>
      </c>
      <c r="BJ260" s="1" t="s">
        <v>431</v>
      </c>
      <c r="BM260">
        <v>13001</v>
      </c>
      <c r="BN260">
        <v>0</v>
      </c>
      <c r="BO260" s="1" t="s">
        <v>31</v>
      </c>
      <c r="BP260">
        <v>1</v>
      </c>
      <c r="BQ260">
        <v>2</v>
      </c>
      <c r="BR260">
        <v>0</v>
      </c>
      <c r="BS260">
        <v>37.64</v>
      </c>
      <c r="BT260">
        <v>1</v>
      </c>
      <c r="BU260">
        <v>1</v>
      </c>
      <c r="BV260">
        <v>1</v>
      </c>
      <c r="BW260">
        <v>1</v>
      </c>
      <c r="BX260">
        <v>1</v>
      </c>
      <c r="BY260" s="1" t="s">
        <v>2</v>
      </c>
      <c r="BZ260">
        <v>94</v>
      </c>
      <c r="CA260">
        <v>51</v>
      </c>
      <c r="CB260" s="1" t="s">
        <v>2</v>
      </c>
      <c r="CE260">
        <v>0</v>
      </c>
      <c r="CF260">
        <v>0</v>
      </c>
      <c r="CG260">
        <v>0</v>
      </c>
      <c r="CM260">
        <v>0</v>
      </c>
      <c r="CN260" s="1" t="s">
        <v>2</v>
      </c>
      <c r="CO260">
        <v>0</v>
      </c>
      <c r="CP260">
        <f t="shared" si="92"/>
        <v>294.28999999999996</v>
      </c>
      <c r="CQ260">
        <f t="shared" si="93"/>
        <v>276.32</v>
      </c>
      <c r="CR260">
        <f>((((ET260*ROUND(2,7)))*BB260-((EU260*ROUND(2,7))))+AE260)</f>
        <v>12.02</v>
      </c>
      <c r="CS260">
        <f t="shared" si="95"/>
        <v>0.44</v>
      </c>
      <c r="CT260">
        <f t="shared" si="96"/>
        <v>38.64</v>
      </c>
      <c r="CU260">
        <f t="shared" si="97"/>
        <v>0</v>
      </c>
      <c r="CV260">
        <f t="shared" si="98"/>
        <v>4.26</v>
      </c>
      <c r="CW260">
        <f t="shared" si="99"/>
        <v>0.04</v>
      </c>
      <c r="CX260">
        <f t="shared" si="100"/>
        <v>0</v>
      </c>
      <c r="CY260">
        <f t="shared" si="101"/>
        <v>33.069200000000002</v>
      </c>
      <c r="CZ260">
        <f t="shared" si="102"/>
        <v>17.941800000000001</v>
      </c>
      <c r="DC260" s="1" t="s">
        <v>2</v>
      </c>
      <c r="DD260" s="1" t="s">
        <v>432</v>
      </c>
      <c r="DE260" s="1" t="s">
        <v>432</v>
      </c>
      <c r="DF260" s="1" t="s">
        <v>432</v>
      </c>
      <c r="DG260" s="1" t="s">
        <v>432</v>
      </c>
      <c r="DH260" s="1" t="s">
        <v>2</v>
      </c>
      <c r="DI260" s="1" t="s">
        <v>432</v>
      </c>
      <c r="DJ260" s="1" t="s">
        <v>432</v>
      </c>
      <c r="DK260" s="1" t="s">
        <v>2</v>
      </c>
      <c r="DL260" s="1" t="s">
        <v>2</v>
      </c>
      <c r="DM260" s="1" t="s">
        <v>2</v>
      </c>
      <c r="DN260">
        <v>0</v>
      </c>
      <c r="DO260">
        <v>0</v>
      </c>
      <c r="DP260">
        <v>1</v>
      </c>
      <c r="DQ260">
        <v>1</v>
      </c>
      <c r="DU260">
        <v>1005</v>
      </c>
      <c r="DV260" s="1" t="s">
        <v>421</v>
      </c>
      <c r="DW260" s="1" t="s">
        <v>421</v>
      </c>
      <c r="DX260">
        <v>100</v>
      </c>
      <c r="DY260" s="1" t="s">
        <v>2</v>
      </c>
      <c r="DZ260" s="1" t="s">
        <v>2</v>
      </c>
      <c r="EA260" s="1" t="s">
        <v>2</v>
      </c>
      <c r="EB260" s="1" t="s">
        <v>2</v>
      </c>
      <c r="EC260" s="1" t="s">
        <v>2</v>
      </c>
      <c r="ED260" s="1" t="s">
        <v>2</v>
      </c>
      <c r="EE260">
        <v>224907836</v>
      </c>
      <c r="EF260">
        <v>2</v>
      </c>
      <c r="EG260" s="1" t="s">
        <v>26</v>
      </c>
      <c r="EH260">
        <v>13</v>
      </c>
      <c r="EI260" s="1" t="s">
        <v>423</v>
      </c>
      <c r="EJ260">
        <v>1</v>
      </c>
      <c r="EK260">
        <v>13001</v>
      </c>
      <c r="EL260" s="1" t="s">
        <v>424</v>
      </c>
      <c r="EM260" s="1" t="s">
        <v>425</v>
      </c>
      <c r="EN260" s="1" t="s">
        <v>2</v>
      </c>
      <c r="EO260" s="1" t="s">
        <v>2</v>
      </c>
      <c r="EQ260">
        <v>1835008</v>
      </c>
      <c r="ER260">
        <v>163.49</v>
      </c>
      <c r="ES260">
        <v>138.16</v>
      </c>
      <c r="ET260">
        <v>6.01</v>
      </c>
      <c r="EU260">
        <v>0.22</v>
      </c>
      <c r="EV260">
        <v>19.32</v>
      </c>
      <c r="EW260">
        <v>2.13</v>
      </c>
      <c r="EX260">
        <v>0.02</v>
      </c>
      <c r="EY260">
        <v>0</v>
      </c>
      <c r="FQ260">
        <v>0</v>
      </c>
      <c r="FR260">
        <f t="shared" si="103"/>
        <v>0</v>
      </c>
      <c r="FS260">
        <v>0</v>
      </c>
      <c r="FX260">
        <v>94</v>
      </c>
      <c r="FY260">
        <v>51</v>
      </c>
      <c r="GA260" s="1" t="s">
        <v>2</v>
      </c>
      <c r="GD260">
        <v>1</v>
      </c>
      <c r="GF260">
        <v>-1083810809</v>
      </c>
      <c r="GG260">
        <v>2</v>
      </c>
      <c r="GH260">
        <v>1</v>
      </c>
      <c r="GI260">
        <v>4</v>
      </c>
      <c r="GJ260">
        <v>0</v>
      </c>
      <c r="GK260">
        <v>0</v>
      </c>
      <c r="GL260">
        <f t="shared" si="104"/>
        <v>0</v>
      </c>
      <c r="GM260">
        <f t="shared" si="105"/>
        <v>345.3</v>
      </c>
      <c r="GN260">
        <f t="shared" si="106"/>
        <v>345.3</v>
      </c>
      <c r="GO260">
        <f t="shared" si="107"/>
        <v>0</v>
      </c>
      <c r="GP260">
        <f t="shared" si="108"/>
        <v>0</v>
      </c>
      <c r="GR260">
        <v>0</v>
      </c>
      <c r="GS260">
        <v>3</v>
      </c>
      <c r="GT260">
        <v>0</v>
      </c>
      <c r="GU260" s="1" t="s">
        <v>432</v>
      </c>
      <c r="GV260">
        <f>ROUND(((GT260*ROUND(2,7))), 2 )</f>
        <v>0</v>
      </c>
      <c r="GW260">
        <v>1</v>
      </c>
      <c r="GX260">
        <f t="shared" si="110"/>
        <v>0</v>
      </c>
      <c r="HA260">
        <v>0</v>
      </c>
      <c r="HB260">
        <v>0</v>
      </c>
      <c r="HC260">
        <f t="shared" si="111"/>
        <v>0</v>
      </c>
      <c r="HE260" s="1" t="s">
        <v>2</v>
      </c>
      <c r="HF260" s="1" t="s">
        <v>2</v>
      </c>
      <c r="HI260">
        <f t="shared" si="112"/>
        <v>15</v>
      </c>
      <c r="HJ260">
        <f t="shared" si="113"/>
        <v>1309</v>
      </c>
      <c r="HK260">
        <f t="shared" si="114"/>
        <v>1245</v>
      </c>
      <c r="HL260">
        <f t="shared" si="115"/>
        <v>675</v>
      </c>
      <c r="HM260" s="1" t="s">
        <v>2</v>
      </c>
      <c r="HN260" s="1" t="s">
        <v>426</v>
      </c>
      <c r="HO260" s="1" t="s">
        <v>427</v>
      </c>
      <c r="HP260" s="1" t="s">
        <v>423</v>
      </c>
      <c r="HQ260" s="1" t="s">
        <v>423</v>
      </c>
      <c r="IK260">
        <v>0</v>
      </c>
    </row>
    <row r="262" spans="1:245" x14ac:dyDescent="0.25">
      <c r="A262">
        <v>51</v>
      </c>
      <c r="B262">
        <f>B219</f>
        <v>1</v>
      </c>
      <c r="C262">
        <f>A219</f>
        <v>4</v>
      </c>
      <c r="D262">
        <f>ROW(A219)</f>
        <v>219</v>
      </c>
      <c r="F262" t="str">
        <f>IF(F219&lt;&gt;"", F219,"")</f>
        <v>Новый раздел</v>
      </c>
      <c r="G262" t="str">
        <f>IF(G219&lt;&gt;"", G219,"")</f>
        <v>Фундаменты</v>
      </c>
      <c r="H262">
        <v>0</v>
      </c>
      <c r="O262">
        <f t="shared" ref="O262:T262" si="116">ROUND(AB262, 2)</f>
        <v>15278728.470000001</v>
      </c>
      <c r="P262">
        <f t="shared" si="116"/>
        <v>14832248.039999999</v>
      </c>
      <c r="Q262">
        <f t="shared" si="116"/>
        <v>269044.33</v>
      </c>
      <c r="R262">
        <f t="shared" si="116"/>
        <v>37359.279999999999</v>
      </c>
      <c r="S262">
        <f t="shared" si="116"/>
        <v>177436.1</v>
      </c>
      <c r="T262">
        <f t="shared" si="116"/>
        <v>0</v>
      </c>
      <c r="U262">
        <f>AH262</f>
        <v>21250.659399999993</v>
      </c>
      <c r="V262">
        <f>AI262</f>
        <v>2867.7450140000001</v>
      </c>
      <c r="W262">
        <f>ROUND(AJ262, 2)</f>
        <v>0</v>
      </c>
      <c r="X262">
        <f>ROUND(AK262, 2)</f>
        <v>223743.59</v>
      </c>
      <c r="Y262">
        <f>ROUND(AL262, 2)</f>
        <v>130981.67</v>
      </c>
      <c r="AB262">
        <f>ROUND(SUMIF(AA223:AA260,"=230182696",O223:O260), 2)</f>
        <v>15278728.470000001</v>
      </c>
      <c r="AC262">
        <f>ROUND(SUMIF(AA223:AA260,"=230182696",P223:P260), 2)</f>
        <v>14832248.039999999</v>
      </c>
      <c r="AD262">
        <f>ROUND(SUMIF(AA223:AA260,"=230182696",Q223:Q260), 2)</f>
        <v>269044.33</v>
      </c>
      <c r="AE262">
        <f>ROUND(SUMIF(AA223:AA260,"=230182696",R223:R260), 2)</f>
        <v>37359.279999999999</v>
      </c>
      <c r="AF262">
        <f>ROUND(SUMIF(AA223:AA260,"=230182696",S223:S260), 2)</f>
        <v>177436.1</v>
      </c>
      <c r="AG262">
        <f>ROUND(SUMIF(AA223:AA260,"=230182696",T223:T260), 2)</f>
        <v>0</v>
      </c>
      <c r="AH262">
        <f>SUMIF(AA223:AA260,"=230182696",U223:U260)</f>
        <v>21250.659399999993</v>
      </c>
      <c r="AI262">
        <f>SUMIF(AA223:AA260,"=230182696",V223:V260)</f>
        <v>2867.7450140000001</v>
      </c>
      <c r="AJ262">
        <f>ROUND(SUMIF(AA223:AA260,"=230182696",W223:W260), 2)</f>
        <v>0</v>
      </c>
      <c r="AK262">
        <f>ROUND(SUMIF(AA223:AA260,"=230182696",X223:X260), 2)</f>
        <v>223743.59</v>
      </c>
      <c r="AL262">
        <f>ROUND(SUMIF(AA223:AA260,"=230182696",Y223:Y260), 2)</f>
        <v>130981.67</v>
      </c>
      <c r="AO262">
        <f t="shared" ref="AO262:BD262" si="117">ROUND(BX262, 2)</f>
        <v>0</v>
      </c>
      <c r="AP262">
        <f t="shared" si="117"/>
        <v>0</v>
      </c>
      <c r="AQ262">
        <f t="shared" si="117"/>
        <v>0</v>
      </c>
      <c r="AR262">
        <f t="shared" si="117"/>
        <v>15633453.73</v>
      </c>
      <c r="AS262">
        <f t="shared" si="117"/>
        <v>15633453.73</v>
      </c>
      <c r="AT262">
        <f t="shared" si="117"/>
        <v>0</v>
      </c>
      <c r="AU262">
        <f t="shared" si="117"/>
        <v>0</v>
      </c>
      <c r="AV262">
        <f t="shared" si="117"/>
        <v>14832248.039999999</v>
      </c>
      <c r="AW262">
        <f t="shared" si="117"/>
        <v>14832248.039999999</v>
      </c>
      <c r="AX262">
        <f t="shared" si="117"/>
        <v>0</v>
      </c>
      <c r="AY262">
        <f t="shared" si="117"/>
        <v>14832248.039999999</v>
      </c>
      <c r="AZ262">
        <f t="shared" si="117"/>
        <v>0</v>
      </c>
      <c r="BA262">
        <f t="shared" si="117"/>
        <v>0</v>
      </c>
      <c r="BB262">
        <f t="shared" si="117"/>
        <v>0</v>
      </c>
      <c r="BC262">
        <f t="shared" si="117"/>
        <v>0</v>
      </c>
      <c r="BD262">
        <f t="shared" si="117"/>
        <v>0</v>
      </c>
      <c r="BX262">
        <f>ROUND(SUMIF(AA223:AA260,"=230182696",FQ223:FQ260), 2)</f>
        <v>0</v>
      </c>
      <c r="BY262">
        <f>ROUND(SUMIF(AA223:AA260,"=230182696",FR223:FR260), 2)</f>
        <v>0</v>
      </c>
      <c r="BZ262">
        <f>ROUND(SUMIF(AA223:AA260,"=230182696",GL223:GL260), 2)</f>
        <v>0</v>
      </c>
      <c r="CA262">
        <f>ROUND(SUMIF(AA223:AA260,"=230182696",GM223:GM260), 2)</f>
        <v>15633453.73</v>
      </c>
      <c r="CB262">
        <f>ROUND(SUMIF(AA223:AA260,"=230182696",GN223:GN260), 2)</f>
        <v>15633453.73</v>
      </c>
      <c r="CC262">
        <f>ROUND(SUMIF(AA223:AA260,"=230182696",GO223:GO260), 2)</f>
        <v>0</v>
      </c>
      <c r="CD262">
        <f>ROUND(SUMIF(AA223:AA260,"=230182696",GP223:GP260), 2)</f>
        <v>0</v>
      </c>
      <c r="CE262">
        <f>AC262-BX262</f>
        <v>14832248.039999999</v>
      </c>
      <c r="CF262">
        <f>AC262-BY262</f>
        <v>14832248.039999999</v>
      </c>
      <c r="CG262">
        <f>BX262-BZ262</f>
        <v>0</v>
      </c>
      <c r="CH262">
        <f>AC262-BX262-BY262+BZ262</f>
        <v>14832248.039999999</v>
      </c>
      <c r="CI262">
        <f>BY262-BZ262</f>
        <v>0</v>
      </c>
      <c r="CJ262">
        <f>ROUND(SUMIF(AA223:AA260,"=230182696",GX223:GX260), 2)</f>
        <v>0</v>
      </c>
      <c r="CK262">
        <f>ROUND(SUMIF(AA223:AA260,"=230182696",GY223:GY260), 2)</f>
        <v>0</v>
      </c>
      <c r="CL262">
        <f>ROUND(SUMIF(AA223:AA260,"=230182696",GZ223:GZ260), 2)</f>
        <v>0</v>
      </c>
      <c r="CM262">
        <f>ROUND(SUMIF(AA223:AA260,"=230182696",HD223:HD260), 2)</f>
        <v>0</v>
      </c>
      <c r="DG262">
        <f t="shared" ref="DG262:DL262" si="118">ROUND(DT262, 2)</f>
        <v>15278728.470000001</v>
      </c>
      <c r="DH262">
        <f t="shared" si="118"/>
        <v>14832248.039999999</v>
      </c>
      <c r="DI262">
        <f t="shared" si="118"/>
        <v>269044.33</v>
      </c>
      <c r="DJ262">
        <f t="shared" si="118"/>
        <v>37359.279999999999</v>
      </c>
      <c r="DK262">
        <f t="shared" si="118"/>
        <v>177436.1</v>
      </c>
      <c r="DL262">
        <f t="shared" si="118"/>
        <v>0</v>
      </c>
      <c r="DM262">
        <f>DZ262</f>
        <v>21250.659399999993</v>
      </c>
      <c r="DN262">
        <f>EA262</f>
        <v>2867.7450140000001</v>
      </c>
      <c r="DO262">
        <f>ROUND(EB262, 2)</f>
        <v>0</v>
      </c>
      <c r="DP262">
        <f>ROUND(EC262, 2)</f>
        <v>223743.59</v>
      </c>
      <c r="DQ262">
        <f>ROUND(ED262, 2)</f>
        <v>130981.67</v>
      </c>
      <c r="DT262">
        <f>ROUND(SUMIF(AA223:AA260,"=230184460",O223:O260), 2)</f>
        <v>15278728.470000001</v>
      </c>
      <c r="DU262">
        <f>ROUND(SUMIF(AA223:AA260,"=230184460",P223:P260), 2)</f>
        <v>14832248.039999999</v>
      </c>
      <c r="DV262">
        <f>ROUND(SUMIF(AA223:AA260,"=230184460",Q223:Q260), 2)</f>
        <v>269044.33</v>
      </c>
      <c r="DW262">
        <f>ROUND(SUMIF(AA223:AA260,"=230184460",R223:R260), 2)</f>
        <v>37359.279999999999</v>
      </c>
      <c r="DX262">
        <f>ROUND(SUMIF(AA223:AA260,"=230184460",S223:S260), 2)</f>
        <v>177436.1</v>
      </c>
      <c r="DY262">
        <f>ROUND(SUMIF(AA223:AA260,"=230184460",T223:T260), 2)</f>
        <v>0</v>
      </c>
      <c r="DZ262">
        <f>SUMIF(AA223:AA260,"=230184460",U223:U260)</f>
        <v>21250.659399999993</v>
      </c>
      <c r="EA262">
        <f>SUMIF(AA223:AA260,"=230184460",V223:V260)</f>
        <v>2867.7450140000001</v>
      </c>
      <c r="EB262">
        <f>ROUND(SUMIF(AA223:AA260,"=230184460",W223:W260), 2)</f>
        <v>0</v>
      </c>
      <c r="EC262">
        <f>ROUND(SUMIF(AA223:AA260,"=230184460",X223:X260), 2)</f>
        <v>223743.59</v>
      </c>
      <c r="ED262">
        <f>ROUND(SUMIF(AA223:AA260,"=230184460",Y223:Y260), 2)</f>
        <v>130981.67</v>
      </c>
      <c r="EG262">
        <f t="shared" ref="EG262:EV262" si="119">ROUND(FP262, 2)</f>
        <v>0</v>
      </c>
      <c r="EH262">
        <f t="shared" si="119"/>
        <v>0</v>
      </c>
      <c r="EI262">
        <f t="shared" si="119"/>
        <v>0</v>
      </c>
      <c r="EJ262">
        <f t="shared" si="119"/>
        <v>15633453.73</v>
      </c>
      <c r="EK262">
        <f t="shared" si="119"/>
        <v>15633453.73</v>
      </c>
      <c r="EL262">
        <f t="shared" si="119"/>
        <v>0</v>
      </c>
      <c r="EM262">
        <f t="shared" si="119"/>
        <v>0</v>
      </c>
      <c r="EN262">
        <f t="shared" si="119"/>
        <v>14832248.039999999</v>
      </c>
      <c r="EO262">
        <f t="shared" si="119"/>
        <v>14832248.039999999</v>
      </c>
      <c r="EP262">
        <f t="shared" si="119"/>
        <v>0</v>
      </c>
      <c r="EQ262">
        <f t="shared" si="119"/>
        <v>14832248.039999999</v>
      </c>
      <c r="ER262">
        <f t="shared" si="119"/>
        <v>0</v>
      </c>
      <c r="ES262">
        <f t="shared" si="119"/>
        <v>0</v>
      </c>
      <c r="ET262">
        <f t="shared" si="119"/>
        <v>0</v>
      </c>
      <c r="EU262">
        <f t="shared" si="119"/>
        <v>0</v>
      </c>
      <c r="EV262">
        <f t="shared" si="119"/>
        <v>0</v>
      </c>
      <c r="FP262">
        <f>ROUND(SUMIF(AA223:AA260,"=230184460",FQ223:FQ260), 2)</f>
        <v>0</v>
      </c>
      <c r="FQ262">
        <f>ROUND(SUMIF(AA223:AA260,"=230184460",FR223:FR260), 2)</f>
        <v>0</v>
      </c>
      <c r="FR262">
        <f>ROUND(SUMIF(AA223:AA260,"=230184460",GL223:GL260), 2)</f>
        <v>0</v>
      </c>
      <c r="FS262">
        <f>ROUND(SUMIF(AA223:AA260,"=230184460",GM223:GM260), 2)</f>
        <v>15633453.73</v>
      </c>
      <c r="FT262">
        <f>ROUND(SUMIF(AA223:AA260,"=230184460",GN223:GN260), 2)</f>
        <v>15633453.73</v>
      </c>
      <c r="FU262">
        <f>ROUND(SUMIF(AA223:AA260,"=230184460",GO223:GO260), 2)</f>
        <v>0</v>
      </c>
      <c r="FV262">
        <f>ROUND(SUMIF(AA223:AA260,"=230184460",GP223:GP260), 2)</f>
        <v>0</v>
      </c>
      <c r="FW262">
        <f>DU262-FP262</f>
        <v>14832248.039999999</v>
      </c>
      <c r="FX262">
        <f>DU262-FQ262</f>
        <v>14832248.039999999</v>
      </c>
      <c r="FY262">
        <f>FP262-FR262</f>
        <v>0</v>
      </c>
      <c r="FZ262">
        <f>DU262-FP262-FQ262+FR262</f>
        <v>14832248.039999999</v>
      </c>
      <c r="GA262">
        <f>FQ262-FR262</f>
        <v>0</v>
      </c>
      <c r="GB262">
        <f>ROUND(SUMIF(AA223:AA260,"=230184460",GX223:GX260), 2)</f>
        <v>0</v>
      </c>
      <c r="GC262">
        <f>ROUND(SUMIF(AA223:AA260,"=230184460",GY223:GY260), 2)</f>
        <v>0</v>
      </c>
      <c r="GD262">
        <f>ROUND(SUMIF(AA223:AA260,"=230184460",GZ223:GZ260), 2)</f>
        <v>0</v>
      </c>
      <c r="GE262">
        <f>ROUND(SUMIF(AA223:AA260,"=230184460",HD223:HD260), 2)</f>
        <v>0</v>
      </c>
      <c r="GX262">
        <v>0</v>
      </c>
    </row>
    <row r="264" spans="1:245" x14ac:dyDescent="0.25">
      <c r="A264">
        <v>50</v>
      </c>
      <c r="B264">
        <v>0</v>
      </c>
      <c r="C264">
        <v>0</v>
      </c>
      <c r="D264">
        <v>1</v>
      </c>
      <c r="E264">
        <v>201</v>
      </c>
      <c r="F264">
        <f>ROUND(Source!O262,O264)</f>
        <v>15278728.470000001</v>
      </c>
      <c r="G264" s="1" t="s">
        <v>66</v>
      </c>
      <c r="H264" s="1" t="s">
        <v>67</v>
      </c>
      <c r="K264">
        <v>201</v>
      </c>
      <c r="L264">
        <v>1</v>
      </c>
      <c r="M264">
        <v>3</v>
      </c>
      <c r="N264" s="1" t="s">
        <v>2</v>
      </c>
      <c r="O264">
        <v>2</v>
      </c>
      <c r="P264">
        <f>ROUND(Source!DG262,O264)</f>
        <v>15278728.470000001</v>
      </c>
      <c r="W264">
        <v>15278728.469999999</v>
      </c>
      <c r="X264">
        <v>1</v>
      </c>
      <c r="Y264">
        <v>15278728.469999999</v>
      </c>
      <c r="Z264">
        <v>15278728.469999999</v>
      </c>
      <c r="AA264">
        <v>1</v>
      </c>
      <c r="AB264">
        <v>134300663</v>
      </c>
    </row>
    <row r="265" spans="1:245" x14ac:dyDescent="0.25">
      <c r="A265">
        <v>50</v>
      </c>
      <c r="B265">
        <v>0</v>
      </c>
      <c r="C265">
        <v>0</v>
      </c>
      <c r="D265">
        <v>1</v>
      </c>
      <c r="E265">
        <v>202</v>
      </c>
      <c r="F265">
        <f>ROUND(Source!P262,O265)</f>
        <v>14832248.039999999</v>
      </c>
      <c r="G265" s="1" t="s">
        <v>68</v>
      </c>
      <c r="H265" s="1" t="s">
        <v>69</v>
      </c>
      <c r="K265">
        <v>202</v>
      </c>
      <c r="L265">
        <v>2</v>
      </c>
      <c r="M265">
        <v>3</v>
      </c>
      <c r="N265" s="1" t="s">
        <v>2</v>
      </c>
      <c r="O265">
        <v>2</v>
      </c>
      <c r="P265">
        <f>ROUND(Source!DH262,O265)</f>
        <v>14832248.039999999</v>
      </c>
      <c r="W265">
        <v>14832248.039999999</v>
      </c>
      <c r="X265">
        <v>1</v>
      </c>
      <c r="Y265">
        <v>14832248.039999999</v>
      </c>
      <c r="Z265">
        <v>14832248.039999999</v>
      </c>
      <c r="AA265">
        <v>1</v>
      </c>
      <c r="AB265">
        <v>124145916</v>
      </c>
    </row>
    <row r="266" spans="1:245" x14ac:dyDescent="0.25">
      <c r="A266">
        <v>50</v>
      </c>
      <c r="B266">
        <v>0</v>
      </c>
      <c r="C266">
        <v>0</v>
      </c>
      <c r="D266">
        <v>1</v>
      </c>
      <c r="E266">
        <v>222</v>
      </c>
      <c r="F266">
        <f>ROUND(Source!AO262,O266)</f>
        <v>0</v>
      </c>
      <c r="G266" s="1" t="s">
        <v>70</v>
      </c>
      <c r="H266" s="1" t="s">
        <v>71</v>
      </c>
      <c r="K266">
        <v>222</v>
      </c>
      <c r="L266">
        <v>3</v>
      </c>
      <c r="M266">
        <v>3</v>
      </c>
      <c r="N266" s="1" t="s">
        <v>2</v>
      </c>
      <c r="O266">
        <v>2</v>
      </c>
      <c r="P266">
        <f>ROUND(Source!EG262,O266)</f>
        <v>0</v>
      </c>
      <c r="W266">
        <v>0</v>
      </c>
      <c r="X266">
        <v>1</v>
      </c>
      <c r="Y266">
        <v>0</v>
      </c>
      <c r="Z266">
        <v>0</v>
      </c>
      <c r="AA266">
        <v>1</v>
      </c>
      <c r="AB266">
        <v>0</v>
      </c>
    </row>
    <row r="267" spans="1:245" x14ac:dyDescent="0.25">
      <c r="A267">
        <v>50</v>
      </c>
      <c r="B267">
        <v>0</v>
      </c>
      <c r="C267">
        <v>0</v>
      </c>
      <c r="D267">
        <v>1</v>
      </c>
      <c r="E267">
        <v>225</v>
      </c>
      <c r="F267">
        <f>ROUND(Source!AV262,O267)</f>
        <v>14832248.039999999</v>
      </c>
      <c r="G267" s="1" t="s">
        <v>72</v>
      </c>
      <c r="H267" s="1" t="s">
        <v>73</v>
      </c>
      <c r="K267">
        <v>225</v>
      </c>
      <c r="L267">
        <v>4</v>
      </c>
      <c r="M267">
        <v>3</v>
      </c>
      <c r="N267" s="1" t="s">
        <v>2</v>
      </c>
      <c r="O267">
        <v>2</v>
      </c>
      <c r="P267">
        <f>ROUND(Source!EN262,O267)</f>
        <v>14832248.039999999</v>
      </c>
      <c r="W267">
        <v>14832248.039999999</v>
      </c>
      <c r="X267">
        <v>1</v>
      </c>
      <c r="Y267">
        <v>14832248.039999999</v>
      </c>
      <c r="Z267">
        <v>14832248.039999999</v>
      </c>
      <c r="AA267">
        <v>1</v>
      </c>
      <c r="AB267">
        <v>0</v>
      </c>
    </row>
    <row r="268" spans="1:245" x14ac:dyDescent="0.25">
      <c r="A268">
        <v>50</v>
      </c>
      <c r="B268">
        <v>0</v>
      </c>
      <c r="C268">
        <v>0</v>
      </c>
      <c r="D268">
        <v>1</v>
      </c>
      <c r="E268">
        <v>226</v>
      </c>
      <c r="F268">
        <f>ROUND(Source!AW262,O268)</f>
        <v>14832248.039999999</v>
      </c>
      <c r="G268" s="1" t="s">
        <v>74</v>
      </c>
      <c r="H268" s="1" t="s">
        <v>75</v>
      </c>
      <c r="K268">
        <v>226</v>
      </c>
      <c r="L268">
        <v>5</v>
      </c>
      <c r="M268">
        <v>3</v>
      </c>
      <c r="N268" s="1" t="s">
        <v>2</v>
      </c>
      <c r="O268">
        <v>2</v>
      </c>
      <c r="P268">
        <f>ROUND(Source!EO262,O268)</f>
        <v>14832248.039999999</v>
      </c>
      <c r="W268">
        <v>14832248.039999999</v>
      </c>
      <c r="X268">
        <v>1</v>
      </c>
      <c r="Y268">
        <v>14832248.039999999</v>
      </c>
      <c r="Z268">
        <v>14832248.039999999</v>
      </c>
      <c r="AA268">
        <v>1</v>
      </c>
      <c r="AB268">
        <v>124145916</v>
      </c>
    </row>
    <row r="269" spans="1:245" x14ac:dyDescent="0.25">
      <c r="A269">
        <v>50</v>
      </c>
      <c r="B269">
        <v>0</v>
      </c>
      <c r="C269">
        <v>0</v>
      </c>
      <c r="D269">
        <v>1</v>
      </c>
      <c r="E269">
        <v>227</v>
      </c>
      <c r="F269">
        <f>ROUND(Source!AX262,O269)</f>
        <v>0</v>
      </c>
      <c r="G269" s="1" t="s">
        <v>76</v>
      </c>
      <c r="H269" s="1" t="s">
        <v>77</v>
      </c>
      <c r="K269">
        <v>227</v>
      </c>
      <c r="L269">
        <v>6</v>
      </c>
      <c r="M269">
        <v>3</v>
      </c>
      <c r="N269" s="1" t="s">
        <v>2</v>
      </c>
      <c r="O269">
        <v>2</v>
      </c>
      <c r="P269">
        <f>ROUND(Source!EP262,O269)</f>
        <v>0</v>
      </c>
      <c r="W269">
        <v>0</v>
      </c>
      <c r="X269">
        <v>1</v>
      </c>
      <c r="Y269">
        <v>0</v>
      </c>
      <c r="Z269">
        <v>0</v>
      </c>
      <c r="AA269">
        <v>1</v>
      </c>
      <c r="AB269">
        <v>0</v>
      </c>
    </row>
    <row r="270" spans="1:245" x14ac:dyDescent="0.25">
      <c r="A270">
        <v>50</v>
      </c>
      <c r="B270">
        <v>0</v>
      </c>
      <c r="C270">
        <v>0</v>
      </c>
      <c r="D270">
        <v>1</v>
      </c>
      <c r="E270">
        <v>228</v>
      </c>
      <c r="F270">
        <f>ROUND(Source!AY262,O270)</f>
        <v>14832248.039999999</v>
      </c>
      <c r="G270" s="1" t="s">
        <v>78</v>
      </c>
      <c r="H270" s="1" t="s">
        <v>79</v>
      </c>
      <c r="K270">
        <v>228</v>
      </c>
      <c r="L270">
        <v>7</v>
      </c>
      <c r="M270">
        <v>3</v>
      </c>
      <c r="N270" s="1" t="s">
        <v>2</v>
      </c>
      <c r="O270">
        <v>2</v>
      </c>
      <c r="P270">
        <f>ROUND(Source!EQ262,O270)</f>
        <v>14832248.039999999</v>
      </c>
      <c r="W270">
        <v>14832248.039999999</v>
      </c>
      <c r="X270">
        <v>1</v>
      </c>
      <c r="Y270">
        <v>14832248.039999999</v>
      </c>
      <c r="Z270">
        <v>14832248.039999999</v>
      </c>
      <c r="AA270">
        <v>1</v>
      </c>
      <c r="AB270">
        <v>124145916</v>
      </c>
    </row>
    <row r="271" spans="1:245" x14ac:dyDescent="0.25">
      <c r="A271">
        <v>50</v>
      </c>
      <c r="B271">
        <v>0</v>
      </c>
      <c r="C271">
        <v>0</v>
      </c>
      <c r="D271">
        <v>1</v>
      </c>
      <c r="E271">
        <v>0</v>
      </c>
      <c r="F271">
        <f>ROUND(Source!AP262,O271)</f>
        <v>0</v>
      </c>
      <c r="G271" s="1" t="s">
        <v>80</v>
      </c>
      <c r="H271" s="1" t="s">
        <v>81</v>
      </c>
      <c r="K271">
        <v>216</v>
      </c>
      <c r="L271">
        <v>8</v>
      </c>
      <c r="M271">
        <v>3</v>
      </c>
      <c r="N271" s="1" t="s">
        <v>2</v>
      </c>
      <c r="O271">
        <v>2</v>
      </c>
      <c r="P271">
        <f>ROUND(Source!EH262,O271)</f>
        <v>0</v>
      </c>
      <c r="W271">
        <v>0</v>
      </c>
      <c r="X271">
        <v>1</v>
      </c>
      <c r="Y271">
        <v>0</v>
      </c>
      <c r="Z271">
        <v>0</v>
      </c>
      <c r="AA271">
        <v>1</v>
      </c>
      <c r="AB271">
        <v>0</v>
      </c>
    </row>
    <row r="272" spans="1:245" x14ac:dyDescent="0.25">
      <c r="A272">
        <v>50</v>
      </c>
      <c r="B272">
        <v>0</v>
      </c>
      <c r="C272">
        <v>0</v>
      </c>
      <c r="D272">
        <v>1</v>
      </c>
      <c r="E272">
        <v>223</v>
      </c>
      <c r="F272">
        <f>ROUND(Source!AQ262,O272)</f>
        <v>0</v>
      </c>
      <c r="G272" s="1" t="s">
        <v>82</v>
      </c>
      <c r="H272" s="1" t="s">
        <v>83</v>
      </c>
      <c r="K272">
        <v>223</v>
      </c>
      <c r="L272">
        <v>9</v>
      </c>
      <c r="M272">
        <v>3</v>
      </c>
      <c r="N272" s="1" t="s">
        <v>2</v>
      </c>
      <c r="O272">
        <v>2</v>
      </c>
      <c r="P272">
        <f>ROUND(Source!EI262,O272)</f>
        <v>0</v>
      </c>
      <c r="W272">
        <v>0</v>
      </c>
      <c r="X272">
        <v>1</v>
      </c>
      <c r="Y272">
        <v>0</v>
      </c>
      <c r="Z272">
        <v>0</v>
      </c>
      <c r="AA272">
        <v>1</v>
      </c>
      <c r="AB272">
        <v>0</v>
      </c>
    </row>
    <row r="273" spans="1:28" x14ac:dyDescent="0.25">
      <c r="A273">
        <v>50</v>
      </c>
      <c r="B273">
        <v>0</v>
      </c>
      <c r="C273">
        <v>0</v>
      </c>
      <c r="D273">
        <v>1</v>
      </c>
      <c r="E273">
        <v>229</v>
      </c>
      <c r="F273">
        <f>ROUND(Source!AZ262,O273)</f>
        <v>0</v>
      </c>
      <c r="G273" s="1" t="s">
        <v>84</v>
      </c>
      <c r="H273" s="1" t="s">
        <v>85</v>
      </c>
      <c r="K273">
        <v>229</v>
      </c>
      <c r="L273">
        <v>10</v>
      </c>
      <c r="M273">
        <v>3</v>
      </c>
      <c r="N273" s="1" t="s">
        <v>2</v>
      </c>
      <c r="O273">
        <v>2</v>
      </c>
      <c r="P273">
        <f>ROUND(Source!ER262,O273)</f>
        <v>0</v>
      </c>
      <c r="W273">
        <v>0</v>
      </c>
      <c r="X273">
        <v>1</v>
      </c>
      <c r="Y273">
        <v>0</v>
      </c>
      <c r="Z273">
        <v>0</v>
      </c>
      <c r="AA273">
        <v>1</v>
      </c>
      <c r="AB273">
        <v>0</v>
      </c>
    </row>
    <row r="274" spans="1:28" x14ac:dyDescent="0.25">
      <c r="A274">
        <v>50</v>
      </c>
      <c r="B274">
        <v>0</v>
      </c>
      <c r="C274">
        <v>0</v>
      </c>
      <c r="D274">
        <v>1</v>
      </c>
      <c r="E274">
        <v>203</v>
      </c>
      <c r="F274">
        <f>ROUND(Source!Q262,O274)</f>
        <v>269044.33</v>
      </c>
      <c r="G274" s="1" t="s">
        <v>86</v>
      </c>
      <c r="H274" s="1" t="s">
        <v>87</v>
      </c>
      <c r="K274">
        <v>203</v>
      </c>
      <c r="L274">
        <v>11</v>
      </c>
      <c r="M274">
        <v>3</v>
      </c>
      <c r="N274" s="1" t="s">
        <v>2</v>
      </c>
      <c r="O274">
        <v>2</v>
      </c>
      <c r="P274">
        <f>ROUND(Source!DI262,O274)</f>
        <v>269044.33</v>
      </c>
      <c r="W274">
        <v>269044.32999999996</v>
      </c>
      <c r="X274">
        <v>1</v>
      </c>
      <c r="Y274">
        <v>269044.32999999996</v>
      </c>
      <c r="Z274">
        <v>269044.32999999996</v>
      </c>
      <c r="AA274">
        <v>1</v>
      </c>
      <c r="AB274">
        <v>3476053</v>
      </c>
    </row>
    <row r="275" spans="1:28" x14ac:dyDescent="0.25">
      <c r="A275">
        <v>50</v>
      </c>
      <c r="B275">
        <v>0</v>
      </c>
      <c r="C275">
        <v>0</v>
      </c>
      <c r="D275">
        <v>1</v>
      </c>
      <c r="E275">
        <v>231</v>
      </c>
      <c r="F275">
        <f>ROUND(Source!BB262,O275)</f>
        <v>0</v>
      </c>
      <c r="G275" s="1" t="s">
        <v>88</v>
      </c>
      <c r="H275" s="1" t="s">
        <v>89</v>
      </c>
      <c r="K275">
        <v>231</v>
      </c>
      <c r="L275">
        <v>12</v>
      </c>
      <c r="M275">
        <v>3</v>
      </c>
      <c r="N275" s="1" t="s">
        <v>2</v>
      </c>
      <c r="O275">
        <v>2</v>
      </c>
      <c r="P275">
        <f>ROUND(Source!ET262,O275)</f>
        <v>0</v>
      </c>
      <c r="W275">
        <v>0</v>
      </c>
      <c r="X275">
        <v>1</v>
      </c>
      <c r="Y275">
        <v>0</v>
      </c>
      <c r="Z275">
        <v>0</v>
      </c>
      <c r="AA275">
        <v>1</v>
      </c>
      <c r="AB275">
        <v>0</v>
      </c>
    </row>
    <row r="276" spans="1:28" x14ac:dyDescent="0.25">
      <c r="A276">
        <v>50</v>
      </c>
      <c r="B276">
        <v>0</v>
      </c>
      <c r="C276">
        <v>0</v>
      </c>
      <c r="D276">
        <v>1</v>
      </c>
      <c r="E276">
        <v>204</v>
      </c>
      <c r="F276">
        <f>ROUND(Source!R262,O276)</f>
        <v>37359.279999999999</v>
      </c>
      <c r="G276" s="1" t="s">
        <v>90</v>
      </c>
      <c r="H276" s="1" t="s">
        <v>91</v>
      </c>
      <c r="K276">
        <v>204</v>
      </c>
      <c r="L276">
        <v>13</v>
      </c>
      <c r="M276">
        <v>3</v>
      </c>
      <c r="N276" s="1" t="s">
        <v>2</v>
      </c>
      <c r="O276">
        <v>2</v>
      </c>
      <c r="P276">
        <f>ROUND(Source!DJ262,O276)</f>
        <v>37359.279999999999</v>
      </c>
      <c r="W276">
        <v>37359.279999999999</v>
      </c>
      <c r="X276">
        <v>1</v>
      </c>
      <c r="Y276">
        <v>37359.279999999999</v>
      </c>
      <c r="Z276">
        <v>37359.279999999999</v>
      </c>
      <c r="AA276">
        <v>1</v>
      </c>
      <c r="AB276">
        <v>1406205</v>
      </c>
    </row>
    <row r="277" spans="1:28" x14ac:dyDescent="0.25">
      <c r="A277">
        <v>50</v>
      </c>
      <c r="B277">
        <v>0</v>
      </c>
      <c r="C277">
        <v>0</v>
      </c>
      <c r="D277">
        <v>1</v>
      </c>
      <c r="E277">
        <v>0</v>
      </c>
      <c r="F277">
        <f>ROUND(Source!S262,O277)</f>
        <v>177436.1</v>
      </c>
      <c r="G277" s="1" t="s">
        <v>92</v>
      </c>
      <c r="H277" s="1" t="s">
        <v>93</v>
      </c>
      <c r="K277">
        <v>205</v>
      </c>
      <c r="L277">
        <v>14</v>
      </c>
      <c r="M277">
        <v>3</v>
      </c>
      <c r="N277" s="1" t="s">
        <v>2</v>
      </c>
      <c r="O277">
        <v>2</v>
      </c>
      <c r="P277">
        <f>ROUND(Source!DK262,O277)</f>
        <v>177436.1</v>
      </c>
      <c r="W277">
        <v>177436.1</v>
      </c>
      <c r="X277">
        <v>1</v>
      </c>
      <c r="Y277">
        <v>177436.1</v>
      </c>
      <c r="Z277">
        <v>177436.1</v>
      </c>
      <c r="AA277">
        <v>1</v>
      </c>
      <c r="AB277">
        <v>6678694</v>
      </c>
    </row>
    <row r="278" spans="1:28" x14ac:dyDescent="0.25">
      <c r="A278">
        <v>50</v>
      </c>
      <c r="B278">
        <v>0</v>
      </c>
      <c r="C278">
        <v>0</v>
      </c>
      <c r="D278">
        <v>1</v>
      </c>
      <c r="E278">
        <v>232</v>
      </c>
      <c r="F278">
        <f>ROUND(Source!BC262,O278)</f>
        <v>0</v>
      </c>
      <c r="G278" s="1" t="s">
        <v>94</v>
      </c>
      <c r="H278" s="1" t="s">
        <v>95</v>
      </c>
      <c r="K278">
        <v>232</v>
      </c>
      <c r="L278">
        <v>15</v>
      </c>
      <c r="M278">
        <v>3</v>
      </c>
      <c r="N278" s="1" t="s">
        <v>2</v>
      </c>
      <c r="O278">
        <v>2</v>
      </c>
      <c r="P278">
        <f>ROUND(Source!EU262,O278)</f>
        <v>0</v>
      </c>
      <c r="W278">
        <v>0</v>
      </c>
      <c r="X278">
        <v>1</v>
      </c>
      <c r="Y278">
        <v>0</v>
      </c>
      <c r="Z278">
        <v>0</v>
      </c>
      <c r="AA278">
        <v>1</v>
      </c>
      <c r="AB278">
        <v>0</v>
      </c>
    </row>
    <row r="279" spans="1:28" x14ac:dyDescent="0.25">
      <c r="A279">
        <v>50</v>
      </c>
      <c r="B279">
        <v>0</v>
      </c>
      <c r="C279">
        <v>0</v>
      </c>
      <c r="D279">
        <v>1</v>
      </c>
      <c r="E279">
        <v>0</v>
      </c>
      <c r="F279">
        <f>ROUND(Source!AS262,O279)</f>
        <v>15633453.73</v>
      </c>
      <c r="G279" s="1" t="s">
        <v>96</v>
      </c>
      <c r="H279" s="1" t="s">
        <v>97</v>
      </c>
      <c r="K279">
        <v>214</v>
      </c>
      <c r="L279">
        <v>16</v>
      </c>
      <c r="M279">
        <v>3</v>
      </c>
      <c r="N279" s="1" t="s">
        <v>2</v>
      </c>
      <c r="O279">
        <v>2</v>
      </c>
      <c r="P279">
        <f>ROUND(Source!EK262,O279)</f>
        <v>15633453.73</v>
      </c>
      <c r="W279">
        <v>15633453.73</v>
      </c>
      <c r="X279">
        <v>1</v>
      </c>
      <c r="Y279">
        <v>15633453.73</v>
      </c>
      <c r="Z279">
        <v>15633453.73</v>
      </c>
      <c r="AA279">
        <v>1</v>
      </c>
      <c r="AB279">
        <v>147652523</v>
      </c>
    </row>
    <row r="280" spans="1:28" x14ac:dyDescent="0.25">
      <c r="A280">
        <v>50</v>
      </c>
      <c r="B280">
        <v>0</v>
      </c>
      <c r="C280">
        <v>0</v>
      </c>
      <c r="D280">
        <v>1</v>
      </c>
      <c r="E280">
        <v>0</v>
      </c>
      <c r="F280">
        <f>ROUND(Source!AT262,O280)</f>
        <v>0</v>
      </c>
      <c r="G280" s="1" t="s">
        <v>98</v>
      </c>
      <c r="H280" s="1" t="s">
        <v>99</v>
      </c>
      <c r="K280">
        <v>215</v>
      </c>
      <c r="L280">
        <v>17</v>
      </c>
      <c r="M280">
        <v>3</v>
      </c>
      <c r="N280" s="1" t="s">
        <v>2</v>
      </c>
      <c r="O280">
        <v>2</v>
      </c>
      <c r="P280">
        <f>ROUND(Source!EL262,O280)</f>
        <v>0</v>
      </c>
      <c r="W280">
        <v>0</v>
      </c>
      <c r="X280">
        <v>1</v>
      </c>
      <c r="Y280">
        <v>0</v>
      </c>
      <c r="Z280">
        <v>0</v>
      </c>
      <c r="AA280">
        <v>1</v>
      </c>
      <c r="AB280">
        <v>0</v>
      </c>
    </row>
    <row r="281" spans="1:28" x14ac:dyDescent="0.25">
      <c r="A281">
        <v>50</v>
      </c>
      <c r="B281">
        <v>0</v>
      </c>
      <c r="C281">
        <v>0</v>
      </c>
      <c r="D281">
        <v>1</v>
      </c>
      <c r="E281">
        <v>0</v>
      </c>
      <c r="F281">
        <f>ROUND(Source!AU262,O281)</f>
        <v>0</v>
      </c>
      <c r="G281" s="1" t="s">
        <v>100</v>
      </c>
      <c r="H281" s="1" t="s">
        <v>101</v>
      </c>
      <c r="K281">
        <v>217</v>
      </c>
      <c r="L281">
        <v>18</v>
      </c>
      <c r="M281">
        <v>3</v>
      </c>
      <c r="N281" s="1" t="s">
        <v>2</v>
      </c>
      <c r="O281">
        <v>2</v>
      </c>
      <c r="P281">
        <f>ROUND(Source!EM262,O281)</f>
        <v>0</v>
      </c>
      <c r="W281">
        <v>0</v>
      </c>
      <c r="X281">
        <v>1</v>
      </c>
      <c r="Y281">
        <v>0</v>
      </c>
      <c r="Z281">
        <v>0</v>
      </c>
      <c r="AA281">
        <v>1</v>
      </c>
      <c r="AB281">
        <v>0</v>
      </c>
    </row>
    <row r="282" spans="1:28" x14ac:dyDescent="0.25">
      <c r="A282">
        <v>50</v>
      </c>
      <c r="B282">
        <v>0</v>
      </c>
      <c r="C282">
        <v>0</v>
      </c>
      <c r="D282">
        <v>1</v>
      </c>
      <c r="E282">
        <v>230</v>
      </c>
      <c r="F282">
        <f>ROUND(Source!BA262,O282)</f>
        <v>0</v>
      </c>
      <c r="G282" s="1" t="s">
        <v>102</v>
      </c>
      <c r="H282" s="1" t="s">
        <v>103</v>
      </c>
      <c r="K282">
        <v>230</v>
      </c>
      <c r="L282">
        <v>19</v>
      </c>
      <c r="M282">
        <v>3</v>
      </c>
      <c r="N282" s="1" t="s">
        <v>2</v>
      </c>
      <c r="O282">
        <v>2</v>
      </c>
      <c r="P282">
        <f>ROUND(Source!ES262,O282)</f>
        <v>0</v>
      </c>
      <c r="W282">
        <v>0</v>
      </c>
      <c r="X282">
        <v>1</v>
      </c>
      <c r="Y282">
        <v>0</v>
      </c>
      <c r="Z282">
        <v>0</v>
      </c>
      <c r="AA282">
        <v>1</v>
      </c>
      <c r="AB282">
        <v>0</v>
      </c>
    </row>
    <row r="283" spans="1:28" x14ac:dyDescent="0.25">
      <c r="A283">
        <v>50</v>
      </c>
      <c r="B283">
        <v>0</v>
      </c>
      <c r="C283">
        <v>0</v>
      </c>
      <c r="D283">
        <v>1</v>
      </c>
      <c r="E283">
        <v>206</v>
      </c>
      <c r="F283">
        <f>ROUND(Source!T262,O283)</f>
        <v>0</v>
      </c>
      <c r="G283" s="1" t="s">
        <v>104</v>
      </c>
      <c r="H283" s="1" t="s">
        <v>105</v>
      </c>
      <c r="K283">
        <v>206</v>
      </c>
      <c r="L283">
        <v>20</v>
      </c>
      <c r="M283">
        <v>3</v>
      </c>
      <c r="N283" s="1" t="s">
        <v>2</v>
      </c>
      <c r="O283">
        <v>2</v>
      </c>
      <c r="P283">
        <f>ROUND(Source!DL262,O283)</f>
        <v>0</v>
      </c>
      <c r="W283">
        <v>0</v>
      </c>
      <c r="X283">
        <v>1</v>
      </c>
      <c r="Y283">
        <v>0</v>
      </c>
      <c r="Z283">
        <v>0</v>
      </c>
      <c r="AA283">
        <v>1</v>
      </c>
      <c r="AB283">
        <v>0</v>
      </c>
    </row>
    <row r="284" spans="1:28" x14ac:dyDescent="0.25">
      <c r="A284">
        <v>50</v>
      </c>
      <c r="B284">
        <v>0</v>
      </c>
      <c r="C284">
        <v>0</v>
      </c>
      <c r="D284">
        <v>1</v>
      </c>
      <c r="E284">
        <v>0</v>
      </c>
      <c r="F284">
        <f>ROUND(Source!U262,O284)</f>
        <v>21250.6594</v>
      </c>
      <c r="G284" s="1" t="s">
        <v>106</v>
      </c>
      <c r="H284" s="1" t="s">
        <v>107</v>
      </c>
      <c r="K284">
        <v>207</v>
      </c>
      <c r="L284">
        <v>21</v>
      </c>
      <c r="M284">
        <v>3</v>
      </c>
      <c r="N284" s="1" t="s">
        <v>2</v>
      </c>
      <c r="O284">
        <v>7</v>
      </c>
      <c r="P284">
        <f>ROUND(Source!DM262,O284)</f>
        <v>21250.6594</v>
      </c>
      <c r="W284">
        <v>21250.6594</v>
      </c>
      <c r="X284">
        <v>1</v>
      </c>
      <c r="Y284">
        <v>21250.6594</v>
      </c>
      <c r="Z284">
        <v>21250.6594</v>
      </c>
      <c r="AA284">
        <v>1</v>
      </c>
      <c r="AB284">
        <v>21250.6594</v>
      </c>
    </row>
    <row r="285" spans="1:28" x14ac:dyDescent="0.25">
      <c r="A285">
        <v>50</v>
      </c>
      <c r="B285">
        <v>0</v>
      </c>
      <c r="C285">
        <v>0</v>
      </c>
      <c r="D285">
        <v>1</v>
      </c>
      <c r="E285">
        <v>208</v>
      </c>
      <c r="F285">
        <f>ROUND(Source!V262,O285)</f>
        <v>2867.7450140000001</v>
      </c>
      <c r="G285" s="1" t="s">
        <v>108</v>
      </c>
      <c r="H285" s="1" t="s">
        <v>109</v>
      </c>
      <c r="K285">
        <v>208</v>
      </c>
      <c r="L285">
        <v>22</v>
      </c>
      <c r="M285">
        <v>3</v>
      </c>
      <c r="N285" s="1" t="s">
        <v>2</v>
      </c>
      <c r="O285">
        <v>7</v>
      </c>
      <c r="P285">
        <f>ROUND(Source!DN262,O285)</f>
        <v>2867.7450140000001</v>
      </c>
      <c r="W285">
        <v>2867.7450140000001</v>
      </c>
      <c r="X285">
        <v>1</v>
      </c>
      <c r="Y285">
        <v>2867.7450140000001</v>
      </c>
      <c r="Z285">
        <v>2867.7450140000001</v>
      </c>
      <c r="AA285">
        <v>1</v>
      </c>
      <c r="AB285">
        <v>2867.7450140000001</v>
      </c>
    </row>
    <row r="286" spans="1:28" x14ac:dyDescent="0.25">
      <c r="A286">
        <v>50</v>
      </c>
      <c r="B286">
        <v>0</v>
      </c>
      <c r="C286">
        <v>0</v>
      </c>
      <c r="D286">
        <v>1</v>
      </c>
      <c r="E286">
        <v>209</v>
      </c>
      <c r="F286">
        <f>ROUND(Source!W262,O286)</f>
        <v>0</v>
      </c>
      <c r="G286" s="1" t="s">
        <v>110</v>
      </c>
      <c r="H286" s="1" t="s">
        <v>111</v>
      </c>
      <c r="K286">
        <v>209</v>
      </c>
      <c r="L286">
        <v>23</v>
      </c>
      <c r="M286">
        <v>3</v>
      </c>
      <c r="N286" s="1" t="s">
        <v>2</v>
      </c>
      <c r="O286">
        <v>2</v>
      </c>
      <c r="P286">
        <f>ROUND(Source!DO262,O286)</f>
        <v>0</v>
      </c>
      <c r="W286">
        <v>0</v>
      </c>
      <c r="X286">
        <v>1</v>
      </c>
      <c r="Y286">
        <v>0</v>
      </c>
      <c r="Z286">
        <v>0</v>
      </c>
      <c r="AA286">
        <v>1</v>
      </c>
      <c r="AB286">
        <v>0</v>
      </c>
    </row>
    <row r="287" spans="1:28" x14ac:dyDescent="0.25">
      <c r="A287">
        <v>50</v>
      </c>
      <c r="B287">
        <v>0</v>
      </c>
      <c r="C287">
        <v>0</v>
      </c>
      <c r="D287">
        <v>1</v>
      </c>
      <c r="E287">
        <v>233</v>
      </c>
      <c r="F287">
        <f>ROUND(Source!BD262,O287)</f>
        <v>0</v>
      </c>
      <c r="G287" s="1" t="s">
        <v>112</v>
      </c>
      <c r="H287" s="1" t="s">
        <v>113</v>
      </c>
      <c r="K287">
        <v>233</v>
      </c>
      <c r="L287">
        <v>24</v>
      </c>
      <c r="M287">
        <v>3</v>
      </c>
      <c r="N287" s="1" t="s">
        <v>2</v>
      </c>
      <c r="O287">
        <v>2</v>
      </c>
      <c r="P287">
        <f>ROUND(Source!EV262,O287)</f>
        <v>0</v>
      </c>
      <c r="W287">
        <v>0</v>
      </c>
      <c r="X287">
        <v>1</v>
      </c>
      <c r="Y287">
        <v>0</v>
      </c>
      <c r="Z287">
        <v>0</v>
      </c>
      <c r="AA287">
        <v>1</v>
      </c>
      <c r="AB287">
        <v>0</v>
      </c>
    </row>
    <row r="288" spans="1:28" x14ac:dyDescent="0.25">
      <c r="A288">
        <v>50</v>
      </c>
      <c r="B288">
        <v>0</v>
      </c>
      <c r="C288">
        <v>0</v>
      </c>
      <c r="D288">
        <v>1</v>
      </c>
      <c r="E288">
        <v>210</v>
      </c>
      <c r="F288">
        <f>ROUND(Source!X262,O288)</f>
        <v>223743.59</v>
      </c>
      <c r="G288" s="1" t="s">
        <v>114</v>
      </c>
      <c r="H288" s="1" t="s">
        <v>115</v>
      </c>
      <c r="K288">
        <v>210</v>
      </c>
      <c r="L288">
        <v>25</v>
      </c>
      <c r="M288">
        <v>3</v>
      </c>
      <c r="N288" s="1" t="s">
        <v>2</v>
      </c>
      <c r="O288">
        <v>2</v>
      </c>
      <c r="P288">
        <f>ROUND(Source!DP262,O288)</f>
        <v>223743.59</v>
      </c>
      <c r="W288">
        <v>223743.59</v>
      </c>
      <c r="X288">
        <v>1</v>
      </c>
      <c r="Y288">
        <v>223743.59</v>
      </c>
      <c r="Z288">
        <v>223743.59</v>
      </c>
      <c r="AA288">
        <v>1</v>
      </c>
      <c r="AB288">
        <v>8421710</v>
      </c>
    </row>
    <row r="289" spans="1:28" x14ac:dyDescent="0.25">
      <c r="A289">
        <v>50</v>
      </c>
      <c r="B289">
        <v>0</v>
      </c>
      <c r="C289">
        <v>0</v>
      </c>
      <c r="D289">
        <v>1</v>
      </c>
      <c r="E289">
        <v>211</v>
      </c>
      <c r="F289">
        <f>ROUND(Source!Y262,O289)</f>
        <v>130981.67</v>
      </c>
      <c r="G289" s="1" t="s">
        <v>116</v>
      </c>
      <c r="H289" s="1" t="s">
        <v>117</v>
      </c>
      <c r="K289">
        <v>211</v>
      </c>
      <c r="L289">
        <v>26</v>
      </c>
      <c r="M289">
        <v>3</v>
      </c>
      <c r="N289" s="1" t="s">
        <v>2</v>
      </c>
      <c r="O289">
        <v>2</v>
      </c>
      <c r="P289">
        <f>ROUND(Source!DQ262,O289)</f>
        <v>130981.67</v>
      </c>
      <c r="W289">
        <v>130981.67</v>
      </c>
      <c r="X289">
        <v>1</v>
      </c>
      <c r="Y289">
        <v>130981.67</v>
      </c>
      <c r="Z289">
        <v>130981.67</v>
      </c>
      <c r="AA289">
        <v>1</v>
      </c>
      <c r="AB289">
        <v>4930150</v>
      </c>
    </row>
    <row r="290" spans="1:28" x14ac:dyDescent="0.25">
      <c r="A290">
        <v>50</v>
      </c>
      <c r="B290">
        <v>0</v>
      </c>
      <c r="C290">
        <v>0</v>
      </c>
      <c r="D290">
        <v>1</v>
      </c>
      <c r="E290">
        <v>224</v>
      </c>
      <c r="F290">
        <f>ROUND(Source!AR262,O290)</f>
        <v>15633453.73</v>
      </c>
      <c r="G290" s="1" t="s">
        <v>118</v>
      </c>
      <c r="H290" s="1" t="s">
        <v>119</v>
      </c>
      <c r="K290">
        <v>224</v>
      </c>
      <c r="L290">
        <v>27</v>
      </c>
      <c r="M290">
        <v>3</v>
      </c>
      <c r="N290" s="1" t="s">
        <v>2</v>
      </c>
      <c r="O290">
        <v>2</v>
      </c>
      <c r="P290">
        <f>ROUND(Source!EJ262,O290)</f>
        <v>15633453.73</v>
      </c>
      <c r="W290">
        <v>15633453.729999999</v>
      </c>
      <c r="X290">
        <v>1</v>
      </c>
      <c r="Y290">
        <v>15633453.729999999</v>
      </c>
      <c r="Z290">
        <v>15633453.729999999</v>
      </c>
      <c r="AA290">
        <v>1</v>
      </c>
      <c r="AB290">
        <v>147652523</v>
      </c>
    </row>
    <row r="291" spans="1:28" x14ac:dyDescent="0.25">
      <c r="A291">
        <v>50</v>
      </c>
      <c r="B291">
        <v>0</v>
      </c>
      <c r="C291">
        <v>0</v>
      </c>
      <c r="D291">
        <v>2</v>
      </c>
      <c r="E291">
        <v>0</v>
      </c>
      <c r="F291">
        <v>0</v>
      </c>
      <c r="G291" s="1" t="s">
        <v>120</v>
      </c>
      <c r="H291" s="1" t="s">
        <v>121</v>
      </c>
      <c r="K291">
        <v>212</v>
      </c>
      <c r="L291">
        <v>28</v>
      </c>
      <c r="M291">
        <v>1</v>
      </c>
      <c r="N291" s="1" t="s">
        <v>2</v>
      </c>
      <c r="O291">
        <v>2</v>
      </c>
      <c r="P291">
        <v>0</v>
      </c>
      <c r="W291">
        <v>0</v>
      </c>
      <c r="X291">
        <v>1</v>
      </c>
      <c r="Y291">
        <v>0</v>
      </c>
      <c r="Z291">
        <v>0</v>
      </c>
      <c r="AA291">
        <v>1</v>
      </c>
      <c r="AB291">
        <v>0</v>
      </c>
    </row>
    <row r="292" spans="1:28" x14ac:dyDescent="0.25">
      <c r="A292">
        <v>50</v>
      </c>
      <c r="B292">
        <v>0</v>
      </c>
      <c r="C292">
        <v>0</v>
      </c>
      <c r="D292">
        <v>2</v>
      </c>
      <c r="E292">
        <v>0</v>
      </c>
      <c r="F292">
        <v>0</v>
      </c>
      <c r="G292" s="1" t="s">
        <v>122</v>
      </c>
      <c r="H292" s="1" t="s">
        <v>123</v>
      </c>
      <c r="K292">
        <v>212</v>
      </c>
      <c r="L292">
        <v>29</v>
      </c>
      <c r="M292">
        <v>1</v>
      </c>
      <c r="N292" s="1" t="s">
        <v>124</v>
      </c>
      <c r="O292">
        <v>2</v>
      </c>
      <c r="P292">
        <v>0</v>
      </c>
      <c r="W292">
        <v>0</v>
      </c>
      <c r="X292">
        <v>1</v>
      </c>
      <c r="Y292">
        <v>0</v>
      </c>
      <c r="Z292">
        <v>0</v>
      </c>
      <c r="AA292">
        <v>1</v>
      </c>
      <c r="AB292">
        <v>0</v>
      </c>
    </row>
    <row r="293" spans="1:28" x14ac:dyDescent="0.25">
      <c r="A293">
        <v>50</v>
      </c>
      <c r="B293">
        <v>0</v>
      </c>
      <c r="C293">
        <v>0</v>
      </c>
      <c r="D293">
        <v>2</v>
      </c>
      <c r="E293">
        <v>0</v>
      </c>
      <c r="F293">
        <v>0</v>
      </c>
      <c r="G293" s="1" t="s">
        <v>125</v>
      </c>
      <c r="H293" s="1" t="s">
        <v>126</v>
      </c>
      <c r="K293">
        <v>212</v>
      </c>
      <c r="L293">
        <v>30</v>
      </c>
      <c r="M293">
        <v>1</v>
      </c>
      <c r="N293" s="1" t="s">
        <v>127</v>
      </c>
      <c r="O293">
        <v>2</v>
      </c>
      <c r="P293">
        <v>0</v>
      </c>
      <c r="W293">
        <v>0</v>
      </c>
      <c r="X293">
        <v>1</v>
      </c>
      <c r="Y293">
        <v>0</v>
      </c>
      <c r="Z293">
        <v>0</v>
      </c>
      <c r="AA293">
        <v>1</v>
      </c>
      <c r="AB293">
        <v>0</v>
      </c>
    </row>
    <row r="294" spans="1:28" x14ac:dyDescent="0.25">
      <c r="A294">
        <v>50</v>
      </c>
      <c r="B294">
        <v>0</v>
      </c>
      <c r="C294">
        <v>0</v>
      </c>
      <c r="D294">
        <v>2</v>
      </c>
      <c r="E294">
        <v>0</v>
      </c>
      <c r="F294">
        <v>0</v>
      </c>
      <c r="G294" s="1" t="s">
        <v>128</v>
      </c>
      <c r="H294" s="1" t="s">
        <v>129</v>
      </c>
      <c r="K294">
        <v>212</v>
      </c>
      <c r="L294">
        <v>31</v>
      </c>
      <c r="M294">
        <v>1</v>
      </c>
      <c r="N294" s="1" t="s">
        <v>124</v>
      </c>
      <c r="O294">
        <v>2</v>
      </c>
      <c r="P294">
        <v>0</v>
      </c>
      <c r="W294">
        <v>0</v>
      </c>
      <c r="X294">
        <v>1</v>
      </c>
      <c r="Y294">
        <v>0</v>
      </c>
      <c r="Z294">
        <v>0</v>
      </c>
      <c r="AA294">
        <v>1</v>
      </c>
      <c r="AB294">
        <v>0</v>
      </c>
    </row>
    <row r="295" spans="1:28" x14ac:dyDescent="0.25">
      <c r="A295">
        <v>50</v>
      </c>
      <c r="B295">
        <v>0</v>
      </c>
      <c r="C295">
        <v>0</v>
      </c>
      <c r="D295">
        <v>2</v>
      </c>
      <c r="E295">
        <v>0</v>
      </c>
      <c r="F295">
        <v>0</v>
      </c>
      <c r="G295" s="1" t="s">
        <v>130</v>
      </c>
      <c r="H295" s="1" t="s">
        <v>131</v>
      </c>
      <c r="K295">
        <v>212</v>
      </c>
      <c r="L295">
        <v>32</v>
      </c>
      <c r="M295">
        <v>1</v>
      </c>
      <c r="N295" s="1" t="s">
        <v>132</v>
      </c>
      <c r="O295">
        <v>2</v>
      </c>
      <c r="P295">
        <v>0</v>
      </c>
      <c r="W295">
        <v>0</v>
      </c>
      <c r="X295">
        <v>1</v>
      </c>
      <c r="Y295">
        <v>0</v>
      </c>
      <c r="Z295">
        <v>0</v>
      </c>
      <c r="AA295">
        <v>1</v>
      </c>
      <c r="AB295">
        <v>0</v>
      </c>
    </row>
    <row r="296" spans="1:28" x14ac:dyDescent="0.25">
      <c r="A296">
        <v>50</v>
      </c>
      <c r="B296">
        <v>0</v>
      </c>
      <c r="C296">
        <v>0</v>
      </c>
      <c r="D296">
        <v>2</v>
      </c>
      <c r="E296">
        <v>0</v>
      </c>
      <c r="F296">
        <v>0</v>
      </c>
      <c r="G296" s="1" t="s">
        <v>133</v>
      </c>
      <c r="H296" s="1" t="s">
        <v>134</v>
      </c>
      <c r="K296">
        <v>212</v>
      </c>
      <c r="L296">
        <v>33</v>
      </c>
      <c r="M296">
        <v>1</v>
      </c>
      <c r="N296" s="1" t="s">
        <v>132</v>
      </c>
      <c r="O296">
        <v>2</v>
      </c>
      <c r="P296">
        <v>0</v>
      </c>
      <c r="W296">
        <v>0</v>
      </c>
      <c r="X296">
        <v>1</v>
      </c>
      <c r="Y296">
        <v>0</v>
      </c>
      <c r="Z296">
        <v>0</v>
      </c>
      <c r="AA296">
        <v>1</v>
      </c>
      <c r="AB296">
        <v>0</v>
      </c>
    </row>
    <row r="297" spans="1:28" x14ac:dyDescent="0.25">
      <c r="A297">
        <v>50</v>
      </c>
      <c r="B297">
        <v>0</v>
      </c>
      <c r="C297">
        <v>0</v>
      </c>
      <c r="D297">
        <v>2</v>
      </c>
      <c r="E297">
        <v>0</v>
      </c>
      <c r="F297">
        <v>0</v>
      </c>
      <c r="G297" s="1" t="s">
        <v>135</v>
      </c>
      <c r="H297" s="1" t="s">
        <v>136</v>
      </c>
      <c r="K297">
        <v>212</v>
      </c>
      <c r="L297">
        <v>34</v>
      </c>
      <c r="M297">
        <v>1</v>
      </c>
      <c r="N297" s="1" t="s">
        <v>137</v>
      </c>
      <c r="O297">
        <v>2</v>
      </c>
      <c r="P297">
        <v>0</v>
      </c>
      <c r="W297">
        <v>0</v>
      </c>
      <c r="X297">
        <v>1</v>
      </c>
      <c r="Y297">
        <v>0</v>
      </c>
      <c r="Z297">
        <v>0</v>
      </c>
      <c r="AA297">
        <v>1</v>
      </c>
      <c r="AB297">
        <v>0</v>
      </c>
    </row>
    <row r="298" spans="1:28" x14ac:dyDescent="0.25">
      <c r="A298">
        <v>50</v>
      </c>
      <c r="B298">
        <v>0</v>
      </c>
      <c r="C298">
        <v>0</v>
      </c>
      <c r="D298">
        <v>2</v>
      </c>
      <c r="E298">
        <v>0</v>
      </c>
      <c r="F298">
        <f>ROUND((ROUND(F291,0)+ROUND(F292,0)+ROUND(F293,0)+ROUND(F294,0)+ROUND(F295,0)+ROUND(F296,0)+ROUND(F297,0)),O298)</f>
        <v>0</v>
      </c>
      <c r="G298" s="1" t="s">
        <v>138</v>
      </c>
      <c r="H298" s="1" t="s">
        <v>139</v>
      </c>
      <c r="K298">
        <v>212</v>
      </c>
      <c r="L298">
        <v>35</v>
      </c>
      <c r="M298">
        <v>1</v>
      </c>
      <c r="N298" s="1" t="s">
        <v>140</v>
      </c>
      <c r="O298">
        <v>2</v>
      </c>
      <c r="P298">
        <f>ROUND((ROUND(P291,0)+ROUND(P292,0)+ROUND(P293,0)+ROUND(P294,0)+ROUND(P295,0)+ROUND(P296,0)+ROUND(P297,0)),O298)</f>
        <v>0</v>
      </c>
      <c r="W298">
        <v>0</v>
      </c>
      <c r="X298">
        <v>1</v>
      </c>
      <c r="Y298">
        <v>0</v>
      </c>
      <c r="Z298">
        <v>0</v>
      </c>
      <c r="AA298">
        <v>1</v>
      </c>
      <c r="AB298">
        <v>0</v>
      </c>
    </row>
    <row r="299" spans="1:28" x14ac:dyDescent="0.25">
      <c r="A299">
        <v>50</v>
      </c>
      <c r="B299">
        <v>0</v>
      </c>
      <c r="C299">
        <v>0</v>
      </c>
      <c r="D299">
        <v>2</v>
      </c>
      <c r="E299">
        <v>0</v>
      </c>
      <c r="F299">
        <f>ROUND(F300+F303+F304+F301,O299)</f>
        <v>0</v>
      </c>
      <c r="G299" s="1" t="s">
        <v>141</v>
      </c>
      <c r="H299" s="1" t="s">
        <v>142</v>
      </c>
      <c r="K299">
        <v>212</v>
      </c>
      <c r="L299">
        <v>36</v>
      </c>
      <c r="M299">
        <v>1</v>
      </c>
      <c r="N299" s="1" t="s">
        <v>2</v>
      </c>
      <c r="O299">
        <v>2</v>
      </c>
      <c r="P299">
        <f>ROUND(P300+P303+P304+P301,O299)</f>
        <v>0</v>
      </c>
      <c r="W299">
        <v>0</v>
      </c>
      <c r="X299">
        <v>1</v>
      </c>
      <c r="Y299">
        <v>0</v>
      </c>
      <c r="Z299">
        <v>0</v>
      </c>
      <c r="AA299">
        <v>1</v>
      </c>
      <c r="AB299">
        <v>0</v>
      </c>
    </row>
    <row r="300" spans="1:28" x14ac:dyDescent="0.25">
      <c r="A300">
        <v>50</v>
      </c>
      <c r="B300">
        <v>0</v>
      </c>
      <c r="C300">
        <v>0</v>
      </c>
      <c r="D300">
        <v>2</v>
      </c>
      <c r="E300">
        <v>0</v>
      </c>
      <c r="F300">
        <v>0</v>
      </c>
      <c r="G300" s="1" t="s">
        <v>143</v>
      </c>
      <c r="H300" s="1" t="s">
        <v>144</v>
      </c>
      <c r="K300">
        <v>212</v>
      </c>
      <c r="L300">
        <v>37</v>
      </c>
      <c r="M300">
        <v>3</v>
      </c>
      <c r="N300" s="1" t="s">
        <v>2</v>
      </c>
      <c r="O300">
        <v>2</v>
      </c>
      <c r="P300">
        <v>0</v>
      </c>
      <c r="W300">
        <v>0</v>
      </c>
      <c r="X300">
        <v>1</v>
      </c>
      <c r="Y300">
        <v>0</v>
      </c>
      <c r="Z300">
        <v>0</v>
      </c>
      <c r="AA300">
        <v>1</v>
      </c>
      <c r="AB300">
        <v>0</v>
      </c>
    </row>
    <row r="301" spans="1:28" x14ac:dyDescent="0.25">
      <c r="A301">
        <v>50</v>
      </c>
      <c r="B301">
        <v>0</v>
      </c>
      <c r="C301">
        <v>0</v>
      </c>
      <c r="D301">
        <v>2</v>
      </c>
      <c r="E301">
        <v>0</v>
      </c>
      <c r="F301">
        <v>0</v>
      </c>
      <c r="G301" s="1" t="s">
        <v>145</v>
      </c>
      <c r="H301" s="1" t="s">
        <v>146</v>
      </c>
      <c r="K301">
        <v>212</v>
      </c>
      <c r="L301">
        <v>38</v>
      </c>
      <c r="M301">
        <v>1</v>
      </c>
      <c r="N301" s="1" t="s">
        <v>2</v>
      </c>
      <c r="O301">
        <v>2</v>
      </c>
      <c r="P301">
        <v>0</v>
      </c>
      <c r="W301">
        <v>0</v>
      </c>
      <c r="X301">
        <v>1</v>
      </c>
      <c r="Y301">
        <v>0</v>
      </c>
      <c r="Z301">
        <v>0</v>
      </c>
      <c r="AA301">
        <v>1</v>
      </c>
      <c r="AB301">
        <v>0</v>
      </c>
    </row>
    <row r="302" spans="1:28" x14ac:dyDescent="0.25">
      <c r="A302">
        <v>50</v>
      </c>
      <c r="B302">
        <v>0</v>
      </c>
      <c r="C302">
        <v>0</v>
      </c>
      <c r="D302">
        <v>2</v>
      </c>
      <c r="E302">
        <v>0</v>
      </c>
      <c r="F302">
        <v>0</v>
      </c>
      <c r="G302" s="1" t="s">
        <v>147</v>
      </c>
      <c r="H302" s="1" t="s">
        <v>105</v>
      </c>
      <c r="K302">
        <v>212</v>
      </c>
      <c r="L302">
        <v>39</v>
      </c>
      <c r="M302">
        <v>1</v>
      </c>
      <c r="N302" s="1" t="s">
        <v>2</v>
      </c>
      <c r="O302">
        <v>2</v>
      </c>
      <c r="P302">
        <v>0</v>
      </c>
      <c r="W302">
        <v>0</v>
      </c>
      <c r="X302">
        <v>1</v>
      </c>
      <c r="Y302">
        <v>0</v>
      </c>
      <c r="Z302">
        <v>0</v>
      </c>
      <c r="AA302">
        <v>1</v>
      </c>
      <c r="AB302">
        <v>0</v>
      </c>
    </row>
    <row r="303" spans="1:28" x14ac:dyDescent="0.25">
      <c r="A303">
        <v>50</v>
      </c>
      <c r="B303">
        <v>0</v>
      </c>
      <c r="C303">
        <v>0</v>
      </c>
      <c r="D303">
        <v>2</v>
      </c>
      <c r="E303">
        <v>0</v>
      </c>
      <c r="F303">
        <v>0</v>
      </c>
      <c r="G303" s="1" t="s">
        <v>148</v>
      </c>
      <c r="H303" s="1" t="s">
        <v>149</v>
      </c>
      <c r="K303">
        <v>212</v>
      </c>
      <c r="L303">
        <v>40</v>
      </c>
      <c r="M303">
        <v>3</v>
      </c>
      <c r="N303" s="1" t="s">
        <v>2</v>
      </c>
      <c r="O303">
        <v>2</v>
      </c>
      <c r="P303">
        <v>0</v>
      </c>
      <c r="W303">
        <v>0</v>
      </c>
      <c r="X303">
        <v>1</v>
      </c>
      <c r="Y303">
        <v>0</v>
      </c>
      <c r="Z303">
        <v>0</v>
      </c>
      <c r="AA303">
        <v>1</v>
      </c>
      <c r="AB303">
        <v>0</v>
      </c>
    </row>
    <row r="304" spans="1:28" x14ac:dyDescent="0.25">
      <c r="A304">
        <v>50</v>
      </c>
      <c r="B304">
        <v>0</v>
      </c>
      <c r="C304">
        <v>0</v>
      </c>
      <c r="D304">
        <v>2</v>
      </c>
      <c r="E304">
        <v>0</v>
      </c>
      <c r="F304">
        <v>0</v>
      </c>
      <c r="G304" s="1" t="s">
        <v>150</v>
      </c>
      <c r="H304" s="1" t="s">
        <v>151</v>
      </c>
      <c r="K304">
        <v>212</v>
      </c>
      <c r="L304">
        <v>41</v>
      </c>
      <c r="M304">
        <v>3</v>
      </c>
      <c r="N304" s="1" t="s">
        <v>2</v>
      </c>
      <c r="O304">
        <v>2</v>
      </c>
      <c r="P304">
        <v>0</v>
      </c>
      <c r="W304">
        <v>0</v>
      </c>
      <c r="X304">
        <v>1</v>
      </c>
      <c r="Y304">
        <v>0</v>
      </c>
      <c r="Z304">
        <v>0</v>
      </c>
      <c r="AA304">
        <v>1</v>
      </c>
      <c r="AB304">
        <v>0</v>
      </c>
    </row>
    <row r="305" spans="1:28" x14ac:dyDescent="0.25">
      <c r="A305">
        <v>50</v>
      </c>
      <c r="B305">
        <v>0</v>
      </c>
      <c r="C305">
        <v>0</v>
      </c>
      <c r="D305">
        <v>2</v>
      </c>
      <c r="E305">
        <v>0</v>
      </c>
      <c r="F305">
        <v>0</v>
      </c>
      <c r="G305" s="1" t="s">
        <v>152</v>
      </c>
      <c r="H305" s="1" t="s">
        <v>153</v>
      </c>
      <c r="K305">
        <v>212</v>
      </c>
      <c r="L305">
        <v>42</v>
      </c>
      <c r="M305">
        <v>3</v>
      </c>
      <c r="N305" s="1" t="s">
        <v>2</v>
      </c>
      <c r="O305">
        <v>2</v>
      </c>
      <c r="P305">
        <v>0</v>
      </c>
      <c r="W305">
        <v>0</v>
      </c>
      <c r="X305">
        <v>1</v>
      </c>
      <c r="Y305">
        <v>0</v>
      </c>
      <c r="Z305">
        <v>0</v>
      </c>
      <c r="AA305">
        <v>1</v>
      </c>
      <c r="AB305">
        <v>0</v>
      </c>
    </row>
    <row r="306" spans="1:28" x14ac:dyDescent="0.25">
      <c r="A306">
        <v>50</v>
      </c>
      <c r="B306">
        <v>0</v>
      </c>
      <c r="C306">
        <v>0</v>
      </c>
      <c r="D306">
        <v>2</v>
      </c>
      <c r="E306">
        <v>0</v>
      </c>
      <c r="F306">
        <v>0</v>
      </c>
      <c r="G306" s="1" t="s">
        <v>154</v>
      </c>
      <c r="H306" s="1" t="s">
        <v>107</v>
      </c>
      <c r="K306">
        <v>212</v>
      </c>
      <c r="L306">
        <v>43</v>
      </c>
      <c r="M306">
        <v>3</v>
      </c>
      <c r="N306" s="1" t="s">
        <v>2</v>
      </c>
      <c r="O306">
        <v>2</v>
      </c>
      <c r="P306">
        <v>0</v>
      </c>
      <c r="W306">
        <v>0</v>
      </c>
      <c r="X306">
        <v>1</v>
      </c>
      <c r="Y306">
        <v>0</v>
      </c>
      <c r="Z306">
        <v>0</v>
      </c>
      <c r="AA306">
        <v>1</v>
      </c>
      <c r="AB306">
        <v>0</v>
      </c>
    </row>
    <row r="307" spans="1:28" x14ac:dyDescent="0.25">
      <c r="A307">
        <v>50</v>
      </c>
      <c r="B307">
        <v>0</v>
      </c>
      <c r="C307">
        <v>0</v>
      </c>
      <c r="D307">
        <v>2</v>
      </c>
      <c r="E307">
        <v>0</v>
      </c>
      <c r="F307">
        <v>0</v>
      </c>
      <c r="G307" s="1" t="s">
        <v>155</v>
      </c>
      <c r="H307" s="1" t="s">
        <v>109</v>
      </c>
      <c r="K307">
        <v>212</v>
      </c>
      <c r="L307">
        <v>44</v>
      </c>
      <c r="M307">
        <v>3</v>
      </c>
      <c r="N307" s="1" t="s">
        <v>2</v>
      </c>
      <c r="O307">
        <v>2</v>
      </c>
      <c r="P307">
        <v>0</v>
      </c>
      <c r="W307">
        <v>0</v>
      </c>
      <c r="X307">
        <v>1</v>
      </c>
      <c r="Y307">
        <v>0</v>
      </c>
      <c r="Z307">
        <v>0</v>
      </c>
      <c r="AA307">
        <v>1</v>
      </c>
      <c r="AB307">
        <v>0</v>
      </c>
    </row>
    <row r="308" spans="1:28" x14ac:dyDescent="0.25">
      <c r="A308">
        <v>50</v>
      </c>
      <c r="B308">
        <v>0</v>
      </c>
      <c r="C308">
        <v>0</v>
      </c>
      <c r="D308">
        <v>2</v>
      </c>
      <c r="E308">
        <v>0</v>
      </c>
      <c r="F308">
        <v>0</v>
      </c>
      <c r="G308" s="1" t="s">
        <v>156</v>
      </c>
      <c r="H308" s="1" t="s">
        <v>157</v>
      </c>
      <c r="K308">
        <v>212</v>
      </c>
      <c r="L308">
        <v>45</v>
      </c>
      <c r="M308">
        <v>1</v>
      </c>
      <c r="N308" s="1" t="s">
        <v>2</v>
      </c>
      <c r="O308">
        <v>2</v>
      </c>
      <c r="P308">
        <v>0</v>
      </c>
      <c r="W308">
        <v>0</v>
      </c>
      <c r="X308">
        <v>1</v>
      </c>
      <c r="Y308">
        <v>0</v>
      </c>
      <c r="Z308">
        <v>0</v>
      </c>
      <c r="AA308">
        <v>1</v>
      </c>
      <c r="AB308">
        <v>0</v>
      </c>
    </row>
    <row r="309" spans="1:28" x14ac:dyDescent="0.25">
      <c r="A309">
        <v>50</v>
      </c>
      <c r="B309">
        <v>0</v>
      </c>
      <c r="C309">
        <v>0</v>
      </c>
      <c r="D309">
        <v>2</v>
      </c>
      <c r="E309">
        <v>0</v>
      </c>
      <c r="F309">
        <v>0</v>
      </c>
      <c r="G309" s="1" t="s">
        <v>158</v>
      </c>
      <c r="H309" s="1" t="s">
        <v>159</v>
      </c>
      <c r="K309">
        <v>212</v>
      </c>
      <c r="L309">
        <v>46</v>
      </c>
      <c r="M309">
        <v>1</v>
      </c>
      <c r="N309" s="1" t="s">
        <v>2</v>
      </c>
      <c r="O309">
        <v>2</v>
      </c>
      <c r="P309">
        <v>0</v>
      </c>
      <c r="W309">
        <v>0</v>
      </c>
      <c r="X309">
        <v>1</v>
      </c>
      <c r="Y309">
        <v>0</v>
      </c>
      <c r="Z309">
        <v>0</v>
      </c>
      <c r="AA309">
        <v>1</v>
      </c>
      <c r="AB309">
        <v>0</v>
      </c>
    </row>
    <row r="310" spans="1:28" x14ac:dyDescent="0.25">
      <c r="A310">
        <v>50</v>
      </c>
      <c r="B310">
        <v>0</v>
      </c>
      <c r="C310">
        <v>0</v>
      </c>
      <c r="D310">
        <v>2</v>
      </c>
      <c r="E310">
        <v>0</v>
      </c>
      <c r="F310">
        <f>ROUND(F299+F308+F309,O310)</f>
        <v>0</v>
      </c>
      <c r="G310" s="1" t="s">
        <v>160</v>
      </c>
      <c r="H310" s="1" t="s">
        <v>161</v>
      </c>
      <c r="K310">
        <v>212</v>
      </c>
      <c r="L310">
        <v>47</v>
      </c>
      <c r="M310">
        <v>1</v>
      </c>
      <c r="N310" s="1" t="s">
        <v>162</v>
      </c>
      <c r="O310">
        <v>2</v>
      </c>
      <c r="P310">
        <f>ROUND(P299+P308+P309,O310)</f>
        <v>0</v>
      </c>
      <c r="W310">
        <v>0</v>
      </c>
      <c r="X310">
        <v>1</v>
      </c>
      <c r="Y310">
        <v>0</v>
      </c>
      <c r="Z310">
        <v>0</v>
      </c>
      <c r="AA310">
        <v>1</v>
      </c>
      <c r="AB310">
        <v>0</v>
      </c>
    </row>
    <row r="311" spans="1:28" x14ac:dyDescent="0.25">
      <c r="A311">
        <v>50</v>
      </c>
      <c r="B311">
        <v>1</v>
      </c>
      <c r="C311">
        <v>0</v>
      </c>
      <c r="D311">
        <v>2</v>
      </c>
      <c r="E311">
        <v>0</v>
      </c>
      <c r="F311">
        <f>ROUND(F312+F315+F316+F313,O311)</f>
        <v>15278728.470000001</v>
      </c>
      <c r="G311" s="1" t="s">
        <v>163</v>
      </c>
      <c r="H311" s="1" t="s">
        <v>164</v>
      </c>
      <c r="K311">
        <v>212</v>
      </c>
      <c r="L311">
        <v>48</v>
      </c>
      <c r="M311">
        <v>1</v>
      </c>
      <c r="N311" s="1" t="s">
        <v>2</v>
      </c>
      <c r="O311">
        <v>2</v>
      </c>
      <c r="P311">
        <f>ROUND(P312+P315+P316+P313,O311)</f>
        <v>15278728.470000001</v>
      </c>
      <c r="W311">
        <v>15278728.470000001</v>
      </c>
      <c r="X311">
        <v>1</v>
      </c>
      <c r="Y311">
        <v>15278728.470000001</v>
      </c>
      <c r="Z311">
        <v>15278728.470000001</v>
      </c>
      <c r="AA311">
        <v>1</v>
      </c>
      <c r="AB311">
        <v>15278728</v>
      </c>
    </row>
    <row r="312" spans="1:28" x14ac:dyDescent="0.25">
      <c r="A312">
        <v>50</v>
      </c>
      <c r="B312">
        <v>0</v>
      </c>
      <c r="C312">
        <v>0</v>
      </c>
      <c r="D312">
        <v>2</v>
      </c>
      <c r="E312">
        <v>0</v>
      </c>
      <c r="F312">
        <v>43510.25</v>
      </c>
      <c r="G312" s="1" t="s">
        <v>165</v>
      </c>
      <c r="H312" s="1" t="s">
        <v>144</v>
      </c>
      <c r="K312">
        <v>212</v>
      </c>
      <c r="L312">
        <v>49</v>
      </c>
      <c r="M312">
        <v>3</v>
      </c>
      <c r="N312" s="1" t="s">
        <v>2</v>
      </c>
      <c r="O312">
        <v>2</v>
      </c>
      <c r="P312">
        <v>43510.25</v>
      </c>
      <c r="W312">
        <v>43510.25</v>
      </c>
      <c r="X312">
        <v>1</v>
      </c>
      <c r="Y312">
        <v>43510.25</v>
      </c>
      <c r="Z312">
        <v>43510.25</v>
      </c>
      <c r="AA312">
        <v>1</v>
      </c>
      <c r="AB312">
        <v>43510</v>
      </c>
    </row>
    <row r="313" spans="1:28" x14ac:dyDescent="0.25">
      <c r="A313">
        <v>50</v>
      </c>
      <c r="B313">
        <v>1</v>
      </c>
      <c r="C313">
        <v>0</v>
      </c>
      <c r="D313">
        <v>2</v>
      </c>
      <c r="E313">
        <v>0</v>
      </c>
      <c r="F313">
        <v>14788737.789999999</v>
      </c>
      <c r="G313" s="1" t="s">
        <v>166</v>
      </c>
      <c r="H313" s="1" t="s">
        <v>146</v>
      </c>
      <c r="K313">
        <v>212</v>
      </c>
      <c r="L313">
        <v>50</v>
      </c>
      <c r="M313">
        <v>1</v>
      </c>
      <c r="N313" s="1" t="s">
        <v>2</v>
      </c>
      <c r="O313">
        <v>2</v>
      </c>
      <c r="P313">
        <v>14788737.789999999</v>
      </c>
      <c r="W313">
        <v>14788737.789999999</v>
      </c>
      <c r="X313">
        <v>1</v>
      </c>
      <c r="Y313">
        <v>14788737.789999999</v>
      </c>
      <c r="Z313">
        <v>14788737.789999999</v>
      </c>
      <c r="AA313">
        <v>1</v>
      </c>
      <c r="AB313">
        <v>14788738</v>
      </c>
    </row>
    <row r="314" spans="1:28" x14ac:dyDescent="0.25">
      <c r="A314">
        <v>50</v>
      </c>
      <c r="B314">
        <v>0</v>
      </c>
      <c r="C314">
        <v>0</v>
      </c>
      <c r="D314">
        <v>2</v>
      </c>
      <c r="E314">
        <v>0</v>
      </c>
      <c r="F314">
        <v>0</v>
      </c>
      <c r="G314" s="1" t="s">
        <v>167</v>
      </c>
      <c r="H314" s="1" t="s">
        <v>105</v>
      </c>
      <c r="K314">
        <v>212</v>
      </c>
      <c r="L314">
        <v>51</v>
      </c>
      <c r="M314">
        <v>1</v>
      </c>
      <c r="N314" s="1" t="s">
        <v>2</v>
      </c>
      <c r="O314">
        <v>2</v>
      </c>
      <c r="P314">
        <v>0</v>
      </c>
      <c r="W314">
        <v>0</v>
      </c>
      <c r="X314">
        <v>1</v>
      </c>
      <c r="Y314">
        <v>0</v>
      </c>
      <c r="Z314">
        <v>0</v>
      </c>
      <c r="AA314">
        <v>1</v>
      </c>
      <c r="AB314">
        <v>0</v>
      </c>
    </row>
    <row r="315" spans="1:28" x14ac:dyDescent="0.25">
      <c r="A315">
        <v>50</v>
      </c>
      <c r="B315">
        <v>0</v>
      </c>
      <c r="C315">
        <v>0</v>
      </c>
      <c r="D315">
        <v>2</v>
      </c>
      <c r="E315">
        <v>0</v>
      </c>
      <c r="F315">
        <v>177436.1</v>
      </c>
      <c r="G315" s="1" t="s">
        <v>168</v>
      </c>
      <c r="H315" s="1" t="s">
        <v>149</v>
      </c>
      <c r="K315">
        <v>212</v>
      </c>
      <c r="L315">
        <v>52</v>
      </c>
      <c r="M315">
        <v>3</v>
      </c>
      <c r="N315" s="1" t="s">
        <v>2</v>
      </c>
      <c r="O315">
        <v>2</v>
      </c>
      <c r="P315">
        <v>177436.1</v>
      </c>
      <c r="W315">
        <v>177436.1</v>
      </c>
      <c r="X315">
        <v>1</v>
      </c>
      <c r="Y315">
        <v>177436.1</v>
      </c>
      <c r="Z315">
        <v>177436.1</v>
      </c>
      <c r="AA315">
        <v>1</v>
      </c>
      <c r="AB315">
        <v>177436</v>
      </c>
    </row>
    <row r="316" spans="1:28" x14ac:dyDescent="0.25">
      <c r="A316">
        <v>50</v>
      </c>
      <c r="B316">
        <v>0</v>
      </c>
      <c r="C316">
        <v>0</v>
      </c>
      <c r="D316">
        <v>2</v>
      </c>
      <c r="E316">
        <v>0</v>
      </c>
      <c r="F316">
        <v>269044.33</v>
      </c>
      <c r="G316" s="1" t="s">
        <v>169</v>
      </c>
      <c r="H316" s="1" t="s">
        <v>151</v>
      </c>
      <c r="K316">
        <v>212</v>
      </c>
      <c r="L316">
        <v>53</v>
      </c>
      <c r="M316">
        <v>3</v>
      </c>
      <c r="N316" s="1" t="s">
        <v>2</v>
      </c>
      <c r="O316">
        <v>2</v>
      </c>
      <c r="P316">
        <v>269044.33</v>
      </c>
      <c r="W316">
        <v>269044.33</v>
      </c>
      <c r="X316">
        <v>1</v>
      </c>
      <c r="Y316">
        <v>269044.33</v>
      </c>
      <c r="Z316">
        <v>269044.33</v>
      </c>
      <c r="AA316">
        <v>1</v>
      </c>
      <c r="AB316">
        <v>269044</v>
      </c>
    </row>
    <row r="317" spans="1:28" x14ac:dyDescent="0.25">
      <c r="A317">
        <v>50</v>
      </c>
      <c r="B317">
        <v>0</v>
      </c>
      <c r="C317">
        <v>0</v>
      </c>
      <c r="D317">
        <v>2</v>
      </c>
      <c r="E317">
        <v>0</v>
      </c>
      <c r="F317">
        <v>37359.279999999999</v>
      </c>
      <c r="G317" s="1" t="s">
        <v>170</v>
      </c>
      <c r="H317" s="1" t="s">
        <v>153</v>
      </c>
      <c r="K317">
        <v>212</v>
      </c>
      <c r="L317">
        <v>54</v>
      </c>
      <c r="M317">
        <v>3</v>
      </c>
      <c r="N317" s="1" t="s">
        <v>2</v>
      </c>
      <c r="O317">
        <v>2</v>
      </c>
      <c r="P317">
        <v>37359.279999999999</v>
      </c>
      <c r="W317">
        <v>37359.279999999999</v>
      </c>
      <c r="X317">
        <v>1</v>
      </c>
      <c r="Y317">
        <v>37359.279999999999</v>
      </c>
      <c r="Z317">
        <v>37359.279999999999</v>
      </c>
      <c r="AA317">
        <v>1</v>
      </c>
      <c r="AB317">
        <v>37359</v>
      </c>
    </row>
    <row r="318" spans="1:28" x14ac:dyDescent="0.25">
      <c r="A318">
        <v>50</v>
      </c>
      <c r="B318">
        <v>0</v>
      </c>
      <c r="C318">
        <v>0</v>
      </c>
      <c r="D318">
        <v>2</v>
      </c>
      <c r="E318">
        <v>0</v>
      </c>
      <c r="F318">
        <v>21250.66</v>
      </c>
      <c r="G318" s="1" t="s">
        <v>171</v>
      </c>
      <c r="H318" s="1" t="s">
        <v>107</v>
      </c>
      <c r="K318">
        <v>212</v>
      </c>
      <c r="L318">
        <v>55</v>
      </c>
      <c r="M318">
        <v>3</v>
      </c>
      <c r="N318" s="1" t="s">
        <v>2</v>
      </c>
      <c r="O318">
        <v>2</v>
      </c>
      <c r="P318">
        <v>21250.66</v>
      </c>
      <c r="W318">
        <v>21250.66</v>
      </c>
      <c r="X318">
        <v>1</v>
      </c>
      <c r="Y318">
        <v>21250.66</v>
      </c>
      <c r="Z318">
        <v>21250.66</v>
      </c>
      <c r="AA318">
        <v>1</v>
      </c>
      <c r="AB318">
        <v>21251</v>
      </c>
    </row>
    <row r="319" spans="1:28" x14ac:dyDescent="0.25">
      <c r="A319">
        <v>50</v>
      </c>
      <c r="B319">
        <v>0</v>
      </c>
      <c r="C319">
        <v>0</v>
      </c>
      <c r="D319">
        <v>2</v>
      </c>
      <c r="E319">
        <v>0</v>
      </c>
      <c r="F319">
        <v>2867.75</v>
      </c>
      <c r="G319" s="1" t="s">
        <v>172</v>
      </c>
      <c r="H319" s="1" t="s">
        <v>109</v>
      </c>
      <c r="K319">
        <v>212</v>
      </c>
      <c r="L319">
        <v>56</v>
      </c>
      <c r="M319">
        <v>3</v>
      </c>
      <c r="N319" s="1" t="s">
        <v>2</v>
      </c>
      <c r="O319">
        <v>2</v>
      </c>
      <c r="P319">
        <v>2867.75</v>
      </c>
      <c r="W319">
        <v>2867.75</v>
      </c>
      <c r="X319">
        <v>1</v>
      </c>
      <c r="Y319">
        <v>2867.75</v>
      </c>
      <c r="Z319">
        <v>2867.75</v>
      </c>
      <c r="AA319">
        <v>1</v>
      </c>
      <c r="AB319">
        <v>2868</v>
      </c>
    </row>
    <row r="320" spans="1:28" x14ac:dyDescent="0.25">
      <c r="A320">
        <v>50</v>
      </c>
      <c r="B320">
        <v>1</v>
      </c>
      <c r="C320">
        <v>0</v>
      </c>
      <c r="D320">
        <v>2</v>
      </c>
      <c r="E320">
        <v>0</v>
      </c>
      <c r="F320">
        <v>223743.59</v>
      </c>
      <c r="G320" s="1" t="s">
        <v>173</v>
      </c>
      <c r="H320" s="1" t="s">
        <v>157</v>
      </c>
      <c r="K320">
        <v>212</v>
      </c>
      <c r="L320">
        <v>57</v>
      </c>
      <c r="M320">
        <v>1</v>
      </c>
      <c r="N320" s="1" t="s">
        <v>2</v>
      </c>
      <c r="O320">
        <v>2</v>
      </c>
      <c r="P320">
        <v>223743.59</v>
      </c>
      <c r="W320">
        <v>223743.59</v>
      </c>
      <c r="X320">
        <v>1</v>
      </c>
      <c r="Y320">
        <v>223743.59</v>
      </c>
      <c r="Z320">
        <v>223743.59</v>
      </c>
      <c r="AA320">
        <v>1</v>
      </c>
      <c r="AB320">
        <v>223744</v>
      </c>
    </row>
    <row r="321" spans="1:28" x14ac:dyDescent="0.25">
      <c r="A321">
        <v>50</v>
      </c>
      <c r="B321">
        <v>1</v>
      </c>
      <c r="C321">
        <v>0</v>
      </c>
      <c r="D321">
        <v>2</v>
      </c>
      <c r="E321">
        <v>0</v>
      </c>
      <c r="F321">
        <v>130981.67</v>
      </c>
      <c r="G321" s="1" t="s">
        <v>174</v>
      </c>
      <c r="H321" s="1" t="s">
        <v>159</v>
      </c>
      <c r="K321">
        <v>212</v>
      </c>
      <c r="L321">
        <v>58</v>
      </c>
      <c r="M321">
        <v>1</v>
      </c>
      <c r="N321" s="1" t="s">
        <v>2</v>
      </c>
      <c r="O321">
        <v>2</v>
      </c>
      <c r="P321">
        <v>130981.67</v>
      </c>
      <c r="W321">
        <v>130981.67</v>
      </c>
      <c r="X321">
        <v>1</v>
      </c>
      <c r="Y321">
        <v>130981.67</v>
      </c>
      <c r="Z321">
        <v>130981.67</v>
      </c>
      <c r="AA321">
        <v>1</v>
      </c>
      <c r="AB321">
        <v>130982</v>
      </c>
    </row>
    <row r="322" spans="1:28" x14ac:dyDescent="0.25">
      <c r="A322">
        <v>50</v>
      </c>
      <c r="B322">
        <v>1</v>
      </c>
      <c r="C322">
        <v>0</v>
      </c>
      <c r="D322">
        <v>2</v>
      </c>
      <c r="E322">
        <v>0</v>
      </c>
      <c r="F322">
        <f>ROUND(F311+F320+F321,O322)</f>
        <v>15633453.73</v>
      </c>
      <c r="G322" s="1" t="s">
        <v>175</v>
      </c>
      <c r="H322" s="1" t="s">
        <v>176</v>
      </c>
      <c r="K322">
        <v>212</v>
      </c>
      <c r="L322">
        <v>59</v>
      </c>
      <c r="M322">
        <v>1</v>
      </c>
      <c r="N322" s="1" t="s">
        <v>177</v>
      </c>
      <c r="O322">
        <v>2</v>
      </c>
      <c r="P322">
        <f>ROUND(P311+P320+P321,O322)</f>
        <v>15633453.73</v>
      </c>
      <c r="W322">
        <v>15633453.73</v>
      </c>
      <c r="X322">
        <v>1</v>
      </c>
      <c r="Y322">
        <v>15633453.73</v>
      </c>
      <c r="Z322">
        <v>15633453.73</v>
      </c>
      <c r="AA322">
        <v>1</v>
      </c>
      <c r="AB322">
        <v>15633454</v>
      </c>
    </row>
    <row r="323" spans="1:28" x14ac:dyDescent="0.25">
      <c r="A323">
        <v>50</v>
      </c>
      <c r="B323">
        <v>0</v>
      </c>
      <c r="C323">
        <v>0</v>
      </c>
      <c r="D323">
        <v>2</v>
      </c>
      <c r="E323">
        <v>0</v>
      </c>
      <c r="F323">
        <f>ROUND(F324+F327+F328+F325,O323)</f>
        <v>0</v>
      </c>
      <c r="G323" s="1" t="s">
        <v>178</v>
      </c>
      <c r="H323" s="1" t="s">
        <v>179</v>
      </c>
      <c r="K323">
        <v>212</v>
      </c>
      <c r="L323">
        <v>60</v>
      </c>
      <c r="M323">
        <v>1</v>
      </c>
      <c r="N323" s="1" t="s">
        <v>2</v>
      </c>
      <c r="O323">
        <v>2</v>
      </c>
      <c r="P323">
        <f>ROUND(P324+P327+P328+P325,O323)</f>
        <v>0</v>
      </c>
      <c r="W323">
        <v>0</v>
      </c>
      <c r="X323">
        <v>1</v>
      </c>
      <c r="Y323">
        <v>0</v>
      </c>
      <c r="Z323">
        <v>0</v>
      </c>
      <c r="AA323">
        <v>1</v>
      </c>
      <c r="AB323">
        <v>0</v>
      </c>
    </row>
    <row r="324" spans="1:28" x14ac:dyDescent="0.25">
      <c r="A324">
        <v>50</v>
      </c>
      <c r="B324">
        <v>0</v>
      </c>
      <c r="C324">
        <v>0</v>
      </c>
      <c r="D324">
        <v>2</v>
      </c>
      <c r="E324">
        <v>0</v>
      </c>
      <c r="F324">
        <v>0</v>
      </c>
      <c r="G324" s="1" t="s">
        <v>180</v>
      </c>
      <c r="H324" s="1" t="s">
        <v>144</v>
      </c>
      <c r="K324">
        <v>212</v>
      </c>
      <c r="L324">
        <v>61</v>
      </c>
      <c r="M324">
        <v>3</v>
      </c>
      <c r="N324" s="1" t="s">
        <v>2</v>
      </c>
      <c r="O324">
        <v>2</v>
      </c>
      <c r="P324">
        <v>0</v>
      </c>
      <c r="W324">
        <v>0</v>
      </c>
      <c r="X324">
        <v>1</v>
      </c>
      <c r="Y324">
        <v>0</v>
      </c>
      <c r="Z324">
        <v>0</v>
      </c>
      <c r="AA324">
        <v>1</v>
      </c>
      <c r="AB324">
        <v>0</v>
      </c>
    </row>
    <row r="325" spans="1:28" x14ac:dyDescent="0.25">
      <c r="A325">
        <v>50</v>
      </c>
      <c r="B325">
        <v>0</v>
      </c>
      <c r="C325">
        <v>0</v>
      </c>
      <c r="D325">
        <v>2</v>
      </c>
      <c r="E325">
        <v>0</v>
      </c>
      <c r="F325">
        <v>0</v>
      </c>
      <c r="G325" s="1" t="s">
        <v>181</v>
      </c>
      <c r="H325" s="1" t="s">
        <v>146</v>
      </c>
      <c r="K325">
        <v>212</v>
      </c>
      <c r="L325">
        <v>62</v>
      </c>
      <c r="M325">
        <v>1</v>
      </c>
      <c r="N325" s="1" t="s">
        <v>2</v>
      </c>
      <c r="O325">
        <v>2</v>
      </c>
      <c r="P325">
        <v>0</v>
      </c>
      <c r="W325">
        <v>0</v>
      </c>
      <c r="X325">
        <v>1</v>
      </c>
      <c r="Y325">
        <v>0</v>
      </c>
      <c r="Z325">
        <v>0</v>
      </c>
      <c r="AA325">
        <v>1</v>
      </c>
      <c r="AB325">
        <v>0</v>
      </c>
    </row>
    <row r="326" spans="1:28" x14ac:dyDescent="0.25">
      <c r="A326">
        <v>50</v>
      </c>
      <c r="B326">
        <v>0</v>
      </c>
      <c r="C326">
        <v>0</v>
      </c>
      <c r="D326">
        <v>2</v>
      </c>
      <c r="E326">
        <v>0</v>
      </c>
      <c r="F326">
        <v>0</v>
      </c>
      <c r="G326" s="1" t="s">
        <v>182</v>
      </c>
      <c r="H326" s="1" t="s">
        <v>105</v>
      </c>
      <c r="K326">
        <v>212</v>
      </c>
      <c r="L326">
        <v>63</v>
      </c>
      <c r="M326">
        <v>1</v>
      </c>
      <c r="N326" s="1" t="s">
        <v>2</v>
      </c>
      <c r="O326">
        <v>2</v>
      </c>
      <c r="P326">
        <v>0</v>
      </c>
      <c r="W326">
        <v>0</v>
      </c>
      <c r="X326">
        <v>1</v>
      </c>
      <c r="Y326">
        <v>0</v>
      </c>
      <c r="Z326">
        <v>0</v>
      </c>
      <c r="AA326">
        <v>1</v>
      </c>
      <c r="AB326">
        <v>0</v>
      </c>
    </row>
    <row r="327" spans="1:28" x14ac:dyDescent="0.25">
      <c r="A327">
        <v>50</v>
      </c>
      <c r="B327">
        <v>0</v>
      </c>
      <c r="C327">
        <v>0</v>
      </c>
      <c r="D327">
        <v>2</v>
      </c>
      <c r="E327">
        <v>0</v>
      </c>
      <c r="F327">
        <v>0</v>
      </c>
      <c r="G327" s="1" t="s">
        <v>183</v>
      </c>
      <c r="H327" s="1" t="s">
        <v>149</v>
      </c>
      <c r="K327">
        <v>212</v>
      </c>
      <c r="L327">
        <v>64</v>
      </c>
      <c r="M327">
        <v>3</v>
      </c>
      <c r="N327" s="1" t="s">
        <v>2</v>
      </c>
      <c r="O327">
        <v>2</v>
      </c>
      <c r="P327">
        <v>0</v>
      </c>
      <c r="W327">
        <v>0</v>
      </c>
      <c r="X327">
        <v>1</v>
      </c>
      <c r="Y327">
        <v>0</v>
      </c>
      <c r="Z327">
        <v>0</v>
      </c>
      <c r="AA327">
        <v>1</v>
      </c>
      <c r="AB327">
        <v>0</v>
      </c>
    </row>
    <row r="328" spans="1:28" x14ac:dyDescent="0.25">
      <c r="A328">
        <v>50</v>
      </c>
      <c r="B328">
        <v>0</v>
      </c>
      <c r="C328">
        <v>0</v>
      </c>
      <c r="D328">
        <v>2</v>
      </c>
      <c r="E328">
        <v>0</v>
      </c>
      <c r="F328">
        <v>0</v>
      </c>
      <c r="G328" s="1" t="s">
        <v>184</v>
      </c>
      <c r="H328" s="1" t="s">
        <v>151</v>
      </c>
      <c r="K328">
        <v>212</v>
      </c>
      <c r="L328">
        <v>65</v>
      </c>
      <c r="M328">
        <v>3</v>
      </c>
      <c r="N328" s="1" t="s">
        <v>2</v>
      </c>
      <c r="O328">
        <v>2</v>
      </c>
      <c r="P328">
        <v>0</v>
      </c>
      <c r="W328">
        <v>0</v>
      </c>
      <c r="X328">
        <v>1</v>
      </c>
      <c r="Y328">
        <v>0</v>
      </c>
      <c r="Z328">
        <v>0</v>
      </c>
      <c r="AA328">
        <v>1</v>
      </c>
      <c r="AB328">
        <v>0</v>
      </c>
    </row>
    <row r="329" spans="1:28" x14ac:dyDescent="0.25">
      <c r="A329">
        <v>50</v>
      </c>
      <c r="B329">
        <v>0</v>
      </c>
      <c r="C329">
        <v>0</v>
      </c>
      <c r="D329">
        <v>2</v>
      </c>
      <c r="E329">
        <v>0</v>
      </c>
      <c r="F329">
        <v>0</v>
      </c>
      <c r="G329" s="1" t="s">
        <v>185</v>
      </c>
      <c r="H329" s="1" t="s">
        <v>153</v>
      </c>
      <c r="K329">
        <v>212</v>
      </c>
      <c r="L329">
        <v>66</v>
      </c>
      <c r="M329">
        <v>3</v>
      </c>
      <c r="N329" s="1" t="s">
        <v>2</v>
      </c>
      <c r="O329">
        <v>2</v>
      </c>
      <c r="P329">
        <v>0</v>
      </c>
      <c r="W329">
        <v>0</v>
      </c>
      <c r="X329">
        <v>1</v>
      </c>
      <c r="Y329">
        <v>0</v>
      </c>
      <c r="Z329">
        <v>0</v>
      </c>
      <c r="AA329">
        <v>1</v>
      </c>
      <c r="AB329">
        <v>0</v>
      </c>
    </row>
    <row r="330" spans="1:28" x14ac:dyDescent="0.25">
      <c r="A330">
        <v>50</v>
      </c>
      <c r="B330">
        <v>0</v>
      </c>
      <c r="C330">
        <v>0</v>
      </c>
      <c r="D330">
        <v>2</v>
      </c>
      <c r="E330">
        <v>0</v>
      </c>
      <c r="F330">
        <v>0</v>
      </c>
      <c r="G330" s="1" t="s">
        <v>186</v>
      </c>
      <c r="H330" s="1" t="s">
        <v>107</v>
      </c>
      <c r="K330">
        <v>212</v>
      </c>
      <c r="L330">
        <v>67</v>
      </c>
      <c r="M330">
        <v>3</v>
      </c>
      <c r="N330" s="1" t="s">
        <v>2</v>
      </c>
      <c r="O330">
        <v>2</v>
      </c>
      <c r="P330">
        <v>0</v>
      </c>
      <c r="W330">
        <v>0</v>
      </c>
      <c r="X330">
        <v>1</v>
      </c>
      <c r="Y330">
        <v>0</v>
      </c>
      <c r="Z330">
        <v>0</v>
      </c>
      <c r="AA330">
        <v>1</v>
      </c>
      <c r="AB330">
        <v>0</v>
      </c>
    </row>
    <row r="331" spans="1:28" x14ac:dyDescent="0.25">
      <c r="A331">
        <v>50</v>
      </c>
      <c r="B331">
        <v>0</v>
      </c>
      <c r="C331">
        <v>0</v>
      </c>
      <c r="D331">
        <v>2</v>
      </c>
      <c r="E331">
        <v>0</v>
      </c>
      <c r="F331">
        <v>0</v>
      </c>
      <c r="G331" s="1" t="s">
        <v>187</v>
      </c>
      <c r="H331" s="1" t="s">
        <v>109</v>
      </c>
      <c r="K331">
        <v>212</v>
      </c>
      <c r="L331">
        <v>68</v>
      </c>
      <c r="M331">
        <v>3</v>
      </c>
      <c r="N331" s="1" t="s">
        <v>2</v>
      </c>
      <c r="O331">
        <v>2</v>
      </c>
      <c r="P331">
        <v>0</v>
      </c>
      <c r="W331">
        <v>0</v>
      </c>
      <c r="X331">
        <v>1</v>
      </c>
      <c r="Y331">
        <v>0</v>
      </c>
      <c r="Z331">
        <v>0</v>
      </c>
      <c r="AA331">
        <v>1</v>
      </c>
      <c r="AB331">
        <v>0</v>
      </c>
    </row>
    <row r="332" spans="1:28" x14ac:dyDescent="0.25">
      <c r="A332">
        <v>50</v>
      </c>
      <c r="B332">
        <v>0</v>
      </c>
      <c r="C332">
        <v>0</v>
      </c>
      <c r="D332">
        <v>2</v>
      </c>
      <c r="E332">
        <v>0</v>
      </c>
      <c r="F332">
        <v>0</v>
      </c>
      <c r="G332" s="1" t="s">
        <v>188</v>
      </c>
      <c r="H332" s="1" t="s">
        <v>157</v>
      </c>
      <c r="K332">
        <v>212</v>
      </c>
      <c r="L332">
        <v>69</v>
      </c>
      <c r="M332">
        <v>1</v>
      </c>
      <c r="N332" s="1" t="s">
        <v>2</v>
      </c>
      <c r="O332">
        <v>2</v>
      </c>
      <c r="P332">
        <v>0</v>
      </c>
      <c r="W332">
        <v>0</v>
      </c>
      <c r="X332">
        <v>1</v>
      </c>
      <c r="Y332">
        <v>0</v>
      </c>
      <c r="Z332">
        <v>0</v>
      </c>
      <c r="AA332">
        <v>1</v>
      </c>
      <c r="AB332">
        <v>0</v>
      </c>
    </row>
    <row r="333" spans="1:28" x14ac:dyDescent="0.25">
      <c r="A333">
        <v>50</v>
      </c>
      <c r="B333">
        <v>0</v>
      </c>
      <c r="C333">
        <v>0</v>
      </c>
      <c r="D333">
        <v>2</v>
      </c>
      <c r="E333">
        <v>0</v>
      </c>
      <c r="F333">
        <v>0</v>
      </c>
      <c r="G333" s="1" t="s">
        <v>189</v>
      </c>
      <c r="H333" s="1" t="s">
        <v>159</v>
      </c>
      <c r="K333">
        <v>212</v>
      </c>
      <c r="L333">
        <v>70</v>
      </c>
      <c r="M333">
        <v>1</v>
      </c>
      <c r="N333" s="1" t="s">
        <v>2</v>
      </c>
      <c r="O333">
        <v>2</v>
      </c>
      <c r="P333">
        <v>0</v>
      </c>
      <c r="W333">
        <v>0</v>
      </c>
      <c r="X333">
        <v>1</v>
      </c>
      <c r="Y333">
        <v>0</v>
      </c>
      <c r="Z333">
        <v>0</v>
      </c>
      <c r="AA333">
        <v>1</v>
      </c>
      <c r="AB333">
        <v>0</v>
      </c>
    </row>
    <row r="334" spans="1:28" x14ac:dyDescent="0.25">
      <c r="A334">
        <v>50</v>
      </c>
      <c r="B334">
        <v>0</v>
      </c>
      <c r="C334">
        <v>0</v>
      </c>
      <c r="D334">
        <v>2</v>
      </c>
      <c r="E334">
        <v>0</v>
      </c>
      <c r="F334">
        <f>ROUND(F323+F332+F333,O334)</f>
        <v>0</v>
      </c>
      <c r="G334" s="1" t="s">
        <v>190</v>
      </c>
      <c r="H334" s="1" t="s">
        <v>191</v>
      </c>
      <c r="K334">
        <v>212</v>
      </c>
      <c r="L334">
        <v>71</v>
      </c>
      <c r="M334">
        <v>1</v>
      </c>
      <c r="N334" s="1" t="s">
        <v>192</v>
      </c>
      <c r="O334">
        <v>2</v>
      </c>
      <c r="P334">
        <f>ROUND(P323+P332+P333,O334)</f>
        <v>0</v>
      </c>
      <c r="W334">
        <v>0</v>
      </c>
      <c r="X334">
        <v>1</v>
      </c>
      <c r="Y334">
        <v>0</v>
      </c>
      <c r="Z334">
        <v>0</v>
      </c>
      <c r="AA334">
        <v>1</v>
      </c>
      <c r="AB334">
        <v>0</v>
      </c>
    </row>
    <row r="335" spans="1:28" x14ac:dyDescent="0.25">
      <c r="A335">
        <v>50</v>
      </c>
      <c r="B335">
        <v>0</v>
      </c>
      <c r="C335">
        <v>0</v>
      </c>
      <c r="D335">
        <v>2</v>
      </c>
      <c r="E335">
        <v>0</v>
      </c>
      <c r="F335">
        <f>ROUND(F336+F339+F340+F337,O335)</f>
        <v>0</v>
      </c>
      <c r="G335" s="1" t="s">
        <v>193</v>
      </c>
      <c r="H335" s="1" t="s">
        <v>194</v>
      </c>
      <c r="K335">
        <v>212</v>
      </c>
      <c r="L335">
        <v>72</v>
      </c>
      <c r="M335">
        <v>1</v>
      </c>
      <c r="N335" s="1" t="s">
        <v>2</v>
      </c>
      <c r="O335">
        <v>2</v>
      </c>
      <c r="P335">
        <f>ROUND(P336+P339+P340+P337,O335)</f>
        <v>0</v>
      </c>
      <c r="W335">
        <v>0</v>
      </c>
      <c r="X335">
        <v>1</v>
      </c>
      <c r="Y335">
        <v>0</v>
      </c>
      <c r="Z335">
        <v>0</v>
      </c>
      <c r="AA335">
        <v>1</v>
      </c>
      <c r="AB335">
        <v>0</v>
      </c>
    </row>
    <row r="336" spans="1:28" x14ac:dyDescent="0.25">
      <c r="A336">
        <v>50</v>
      </c>
      <c r="B336">
        <v>0</v>
      </c>
      <c r="C336">
        <v>0</v>
      </c>
      <c r="D336">
        <v>2</v>
      </c>
      <c r="E336">
        <v>0</v>
      </c>
      <c r="F336">
        <v>0</v>
      </c>
      <c r="G336" s="1" t="s">
        <v>195</v>
      </c>
      <c r="H336" s="1" t="s">
        <v>144</v>
      </c>
      <c r="K336">
        <v>212</v>
      </c>
      <c r="L336">
        <v>73</v>
      </c>
      <c r="M336">
        <v>3</v>
      </c>
      <c r="N336" s="1" t="s">
        <v>2</v>
      </c>
      <c r="O336">
        <v>2</v>
      </c>
      <c r="P336">
        <v>0</v>
      </c>
      <c r="W336">
        <v>0</v>
      </c>
      <c r="X336">
        <v>1</v>
      </c>
      <c r="Y336">
        <v>0</v>
      </c>
      <c r="Z336">
        <v>0</v>
      </c>
      <c r="AA336">
        <v>1</v>
      </c>
      <c r="AB336">
        <v>0</v>
      </c>
    </row>
    <row r="337" spans="1:28" x14ac:dyDescent="0.25">
      <c r="A337">
        <v>50</v>
      </c>
      <c r="B337">
        <v>0</v>
      </c>
      <c r="C337">
        <v>0</v>
      </c>
      <c r="D337">
        <v>2</v>
      </c>
      <c r="E337">
        <v>0</v>
      </c>
      <c r="F337">
        <v>0</v>
      </c>
      <c r="G337" s="1" t="s">
        <v>196</v>
      </c>
      <c r="H337" s="1" t="s">
        <v>146</v>
      </c>
      <c r="K337">
        <v>212</v>
      </c>
      <c r="L337">
        <v>74</v>
      </c>
      <c r="M337">
        <v>1</v>
      </c>
      <c r="N337" s="1" t="s">
        <v>2</v>
      </c>
      <c r="O337">
        <v>2</v>
      </c>
      <c r="P337">
        <v>0</v>
      </c>
      <c r="W337">
        <v>0</v>
      </c>
      <c r="X337">
        <v>1</v>
      </c>
      <c r="Y337">
        <v>0</v>
      </c>
      <c r="Z337">
        <v>0</v>
      </c>
      <c r="AA337">
        <v>1</v>
      </c>
      <c r="AB337">
        <v>0</v>
      </c>
    </row>
    <row r="338" spans="1:28" x14ac:dyDescent="0.25">
      <c r="A338">
        <v>50</v>
      </c>
      <c r="B338">
        <v>0</v>
      </c>
      <c r="C338">
        <v>0</v>
      </c>
      <c r="D338">
        <v>2</v>
      </c>
      <c r="E338">
        <v>0</v>
      </c>
      <c r="F338">
        <v>0</v>
      </c>
      <c r="G338" s="1" t="s">
        <v>197</v>
      </c>
      <c r="H338" s="1" t="s">
        <v>198</v>
      </c>
      <c r="K338">
        <v>212</v>
      </c>
      <c r="L338">
        <v>75</v>
      </c>
      <c r="M338">
        <v>1</v>
      </c>
      <c r="N338" s="1" t="s">
        <v>2</v>
      </c>
      <c r="O338">
        <v>2</v>
      </c>
      <c r="P338">
        <v>0</v>
      </c>
      <c r="W338">
        <v>0</v>
      </c>
      <c r="X338">
        <v>1</v>
      </c>
      <c r="Y338">
        <v>0</v>
      </c>
      <c r="Z338">
        <v>0</v>
      </c>
      <c r="AA338">
        <v>1</v>
      </c>
      <c r="AB338">
        <v>0</v>
      </c>
    </row>
    <row r="339" spans="1:28" x14ac:dyDescent="0.25">
      <c r="A339">
        <v>50</v>
      </c>
      <c r="B339">
        <v>0</v>
      </c>
      <c r="C339">
        <v>0</v>
      </c>
      <c r="D339">
        <v>2</v>
      </c>
      <c r="E339">
        <v>0</v>
      </c>
      <c r="F339">
        <v>0</v>
      </c>
      <c r="G339" s="1" t="s">
        <v>199</v>
      </c>
      <c r="H339" s="1" t="s">
        <v>149</v>
      </c>
      <c r="K339">
        <v>212</v>
      </c>
      <c r="L339">
        <v>76</v>
      </c>
      <c r="M339">
        <v>3</v>
      </c>
      <c r="N339" s="1" t="s">
        <v>2</v>
      </c>
      <c r="O339">
        <v>2</v>
      </c>
      <c r="P339">
        <v>0</v>
      </c>
      <c r="W339">
        <v>0</v>
      </c>
      <c r="X339">
        <v>1</v>
      </c>
      <c r="Y339">
        <v>0</v>
      </c>
      <c r="Z339">
        <v>0</v>
      </c>
      <c r="AA339">
        <v>1</v>
      </c>
      <c r="AB339">
        <v>0</v>
      </c>
    </row>
    <row r="340" spans="1:28" x14ac:dyDescent="0.25">
      <c r="A340">
        <v>50</v>
      </c>
      <c r="B340">
        <v>0</v>
      </c>
      <c r="C340">
        <v>0</v>
      </c>
      <c r="D340">
        <v>2</v>
      </c>
      <c r="E340">
        <v>0</v>
      </c>
      <c r="F340">
        <v>0</v>
      </c>
      <c r="G340" s="1" t="s">
        <v>200</v>
      </c>
      <c r="H340" s="1" t="s">
        <v>151</v>
      </c>
      <c r="K340">
        <v>212</v>
      </c>
      <c r="L340">
        <v>77</v>
      </c>
      <c r="M340">
        <v>3</v>
      </c>
      <c r="N340" s="1" t="s">
        <v>2</v>
      </c>
      <c r="O340">
        <v>2</v>
      </c>
      <c r="P340">
        <v>0</v>
      </c>
      <c r="W340">
        <v>0</v>
      </c>
      <c r="X340">
        <v>1</v>
      </c>
      <c r="Y340">
        <v>0</v>
      </c>
      <c r="Z340">
        <v>0</v>
      </c>
      <c r="AA340">
        <v>1</v>
      </c>
      <c r="AB340">
        <v>0</v>
      </c>
    </row>
    <row r="341" spans="1:28" x14ac:dyDescent="0.25">
      <c r="A341">
        <v>50</v>
      </c>
      <c r="B341">
        <v>0</v>
      </c>
      <c r="C341">
        <v>0</v>
      </c>
      <c r="D341">
        <v>2</v>
      </c>
      <c r="E341">
        <v>0</v>
      </c>
      <c r="F341">
        <v>0</v>
      </c>
      <c r="G341" s="1" t="s">
        <v>201</v>
      </c>
      <c r="H341" s="1" t="s">
        <v>153</v>
      </c>
      <c r="K341">
        <v>212</v>
      </c>
      <c r="L341">
        <v>78</v>
      </c>
      <c r="M341">
        <v>3</v>
      </c>
      <c r="N341" s="1" t="s">
        <v>2</v>
      </c>
      <c r="O341">
        <v>2</v>
      </c>
      <c r="P341">
        <v>0</v>
      </c>
      <c r="W341">
        <v>0</v>
      </c>
      <c r="X341">
        <v>1</v>
      </c>
      <c r="Y341">
        <v>0</v>
      </c>
      <c r="Z341">
        <v>0</v>
      </c>
      <c r="AA341">
        <v>1</v>
      </c>
      <c r="AB341">
        <v>0</v>
      </c>
    </row>
    <row r="342" spans="1:28" x14ac:dyDescent="0.25">
      <c r="A342">
        <v>50</v>
      </c>
      <c r="B342">
        <v>0</v>
      </c>
      <c r="C342">
        <v>0</v>
      </c>
      <c r="D342">
        <v>2</v>
      </c>
      <c r="E342">
        <v>0</v>
      </c>
      <c r="F342">
        <v>0</v>
      </c>
      <c r="G342" s="1" t="s">
        <v>202</v>
      </c>
      <c r="H342" s="1" t="s">
        <v>107</v>
      </c>
      <c r="K342">
        <v>212</v>
      </c>
      <c r="L342">
        <v>79</v>
      </c>
      <c r="M342">
        <v>3</v>
      </c>
      <c r="N342" s="1" t="s">
        <v>2</v>
      </c>
      <c r="O342">
        <v>2</v>
      </c>
      <c r="P342">
        <v>0</v>
      </c>
      <c r="W342">
        <v>0</v>
      </c>
      <c r="X342">
        <v>1</v>
      </c>
      <c r="Y342">
        <v>0</v>
      </c>
      <c r="Z342">
        <v>0</v>
      </c>
      <c r="AA342">
        <v>1</v>
      </c>
      <c r="AB342">
        <v>0</v>
      </c>
    </row>
    <row r="343" spans="1:28" x14ac:dyDescent="0.25">
      <c r="A343">
        <v>50</v>
      </c>
      <c r="B343">
        <v>0</v>
      </c>
      <c r="C343">
        <v>0</v>
      </c>
      <c r="D343">
        <v>2</v>
      </c>
      <c r="E343">
        <v>0</v>
      </c>
      <c r="F343">
        <v>0</v>
      </c>
      <c r="G343" s="1" t="s">
        <v>203</v>
      </c>
      <c r="H343" s="1" t="s">
        <v>109</v>
      </c>
      <c r="K343">
        <v>212</v>
      </c>
      <c r="L343">
        <v>80</v>
      </c>
      <c r="M343">
        <v>3</v>
      </c>
      <c r="N343" s="1" t="s">
        <v>2</v>
      </c>
      <c r="O343">
        <v>2</v>
      </c>
      <c r="P343">
        <v>0</v>
      </c>
      <c r="W343">
        <v>0</v>
      </c>
      <c r="X343">
        <v>1</v>
      </c>
      <c r="Y343">
        <v>0</v>
      </c>
      <c r="Z343">
        <v>0</v>
      </c>
      <c r="AA343">
        <v>1</v>
      </c>
      <c r="AB343">
        <v>0</v>
      </c>
    </row>
    <row r="344" spans="1:28" x14ac:dyDescent="0.25">
      <c r="A344">
        <v>50</v>
      </c>
      <c r="B344">
        <v>0</v>
      </c>
      <c r="C344">
        <v>0</v>
      </c>
      <c r="D344">
        <v>2</v>
      </c>
      <c r="E344">
        <v>0</v>
      </c>
      <c r="F344">
        <v>0</v>
      </c>
      <c r="G344" s="1" t="s">
        <v>204</v>
      </c>
      <c r="H344" s="1" t="s">
        <v>157</v>
      </c>
      <c r="K344">
        <v>212</v>
      </c>
      <c r="L344">
        <v>81</v>
      </c>
      <c r="M344">
        <v>1</v>
      </c>
      <c r="N344" s="1" t="s">
        <v>2</v>
      </c>
      <c r="O344">
        <v>2</v>
      </c>
      <c r="P344">
        <v>0</v>
      </c>
      <c r="W344">
        <v>0</v>
      </c>
      <c r="X344">
        <v>1</v>
      </c>
      <c r="Y344">
        <v>0</v>
      </c>
      <c r="Z344">
        <v>0</v>
      </c>
      <c r="AA344">
        <v>1</v>
      </c>
      <c r="AB344">
        <v>0</v>
      </c>
    </row>
    <row r="345" spans="1:28" x14ac:dyDescent="0.25">
      <c r="A345">
        <v>50</v>
      </c>
      <c r="B345">
        <v>0</v>
      </c>
      <c r="C345">
        <v>0</v>
      </c>
      <c r="D345">
        <v>2</v>
      </c>
      <c r="E345">
        <v>0</v>
      </c>
      <c r="F345">
        <v>0</v>
      </c>
      <c r="G345" s="1" t="s">
        <v>205</v>
      </c>
      <c r="H345" s="1" t="s">
        <v>159</v>
      </c>
      <c r="K345">
        <v>212</v>
      </c>
      <c r="L345">
        <v>82</v>
      </c>
      <c r="M345">
        <v>1</v>
      </c>
      <c r="N345" s="1" t="s">
        <v>2</v>
      </c>
      <c r="O345">
        <v>2</v>
      </c>
      <c r="P345">
        <v>0</v>
      </c>
      <c r="W345">
        <v>0</v>
      </c>
      <c r="X345">
        <v>1</v>
      </c>
      <c r="Y345">
        <v>0</v>
      </c>
      <c r="Z345">
        <v>0</v>
      </c>
      <c r="AA345">
        <v>1</v>
      </c>
      <c r="AB345">
        <v>0</v>
      </c>
    </row>
    <row r="346" spans="1:28" x14ac:dyDescent="0.25">
      <c r="A346">
        <v>50</v>
      </c>
      <c r="B346">
        <v>0</v>
      </c>
      <c r="C346">
        <v>0</v>
      </c>
      <c r="D346">
        <v>2</v>
      </c>
      <c r="E346">
        <v>0</v>
      </c>
      <c r="F346">
        <f>ROUND(F335+F344+F345,O346)</f>
        <v>0</v>
      </c>
      <c r="G346" s="1" t="s">
        <v>206</v>
      </c>
      <c r="H346" s="1" t="s">
        <v>207</v>
      </c>
      <c r="K346">
        <v>212</v>
      </c>
      <c r="L346">
        <v>83</v>
      </c>
      <c r="M346">
        <v>1</v>
      </c>
      <c r="N346" s="1" t="s">
        <v>208</v>
      </c>
      <c r="O346">
        <v>2</v>
      </c>
      <c r="P346">
        <f>ROUND(P335+P344+P345,O346)</f>
        <v>0</v>
      </c>
      <c r="W346">
        <v>0</v>
      </c>
      <c r="X346">
        <v>1</v>
      </c>
      <c r="Y346">
        <v>0</v>
      </c>
      <c r="Z346">
        <v>0</v>
      </c>
      <c r="AA346">
        <v>1</v>
      </c>
      <c r="AB346">
        <v>0</v>
      </c>
    </row>
    <row r="347" spans="1:28" x14ac:dyDescent="0.25">
      <c r="A347">
        <v>50</v>
      </c>
      <c r="B347">
        <v>0</v>
      </c>
      <c r="C347">
        <v>0</v>
      </c>
      <c r="D347">
        <v>2</v>
      </c>
      <c r="E347">
        <v>0</v>
      </c>
      <c r="F347">
        <f>ROUND(F348+F351+F352+F349,O347)</f>
        <v>0</v>
      </c>
      <c r="G347" s="1" t="s">
        <v>209</v>
      </c>
      <c r="H347" s="1" t="s">
        <v>210</v>
      </c>
      <c r="K347">
        <v>212</v>
      </c>
      <c r="L347">
        <v>84</v>
      </c>
      <c r="M347">
        <v>1</v>
      </c>
      <c r="N347" s="1" t="s">
        <v>2</v>
      </c>
      <c r="O347">
        <v>2</v>
      </c>
      <c r="P347">
        <f>ROUND(P348+P351+P352+P349,O347)</f>
        <v>0</v>
      </c>
      <c r="W347">
        <v>0</v>
      </c>
      <c r="X347">
        <v>1</v>
      </c>
      <c r="Y347">
        <v>0</v>
      </c>
      <c r="Z347">
        <v>0</v>
      </c>
      <c r="AA347">
        <v>1</v>
      </c>
      <c r="AB347">
        <v>0</v>
      </c>
    </row>
    <row r="348" spans="1:28" x14ac:dyDescent="0.25">
      <c r="A348">
        <v>50</v>
      </c>
      <c r="B348">
        <v>0</v>
      </c>
      <c r="C348">
        <v>0</v>
      </c>
      <c r="D348">
        <v>2</v>
      </c>
      <c r="E348">
        <v>0</v>
      </c>
      <c r="F348">
        <v>0</v>
      </c>
      <c r="G348" s="1" t="s">
        <v>211</v>
      </c>
      <c r="H348" s="1" t="s">
        <v>144</v>
      </c>
      <c r="K348">
        <v>212</v>
      </c>
      <c r="L348">
        <v>85</v>
      </c>
      <c r="M348">
        <v>3</v>
      </c>
      <c r="N348" s="1" t="s">
        <v>2</v>
      </c>
      <c r="O348">
        <v>2</v>
      </c>
      <c r="P348">
        <v>0</v>
      </c>
      <c r="W348">
        <v>0</v>
      </c>
      <c r="X348">
        <v>1</v>
      </c>
      <c r="Y348">
        <v>0</v>
      </c>
      <c r="Z348">
        <v>0</v>
      </c>
      <c r="AA348">
        <v>1</v>
      </c>
      <c r="AB348">
        <v>0</v>
      </c>
    </row>
    <row r="349" spans="1:28" x14ac:dyDescent="0.25">
      <c r="A349">
        <v>50</v>
      </c>
      <c r="B349">
        <v>0</v>
      </c>
      <c r="C349">
        <v>0</v>
      </c>
      <c r="D349">
        <v>2</v>
      </c>
      <c r="E349">
        <v>0</v>
      </c>
      <c r="F349">
        <v>0</v>
      </c>
      <c r="G349" s="1" t="s">
        <v>212</v>
      </c>
      <c r="H349" s="1" t="s">
        <v>146</v>
      </c>
      <c r="K349">
        <v>212</v>
      </c>
      <c r="L349">
        <v>86</v>
      </c>
      <c r="M349">
        <v>1</v>
      </c>
      <c r="N349" s="1" t="s">
        <v>2</v>
      </c>
      <c r="O349">
        <v>2</v>
      </c>
      <c r="P349">
        <v>0</v>
      </c>
      <c r="W349">
        <v>0</v>
      </c>
      <c r="X349">
        <v>1</v>
      </c>
      <c r="Y349">
        <v>0</v>
      </c>
      <c r="Z349">
        <v>0</v>
      </c>
      <c r="AA349">
        <v>1</v>
      </c>
      <c r="AB349">
        <v>0</v>
      </c>
    </row>
    <row r="350" spans="1:28" x14ac:dyDescent="0.25">
      <c r="A350">
        <v>50</v>
      </c>
      <c r="B350">
        <v>0</v>
      </c>
      <c r="C350">
        <v>0</v>
      </c>
      <c r="D350">
        <v>2</v>
      </c>
      <c r="E350">
        <v>0</v>
      </c>
      <c r="F350">
        <v>0</v>
      </c>
      <c r="G350" s="1" t="s">
        <v>213</v>
      </c>
      <c r="H350" s="1" t="s">
        <v>105</v>
      </c>
      <c r="K350">
        <v>212</v>
      </c>
      <c r="L350">
        <v>87</v>
      </c>
      <c r="M350">
        <v>1</v>
      </c>
      <c r="N350" s="1" t="s">
        <v>2</v>
      </c>
      <c r="O350">
        <v>2</v>
      </c>
      <c r="P350">
        <v>0</v>
      </c>
      <c r="W350">
        <v>0</v>
      </c>
      <c r="X350">
        <v>1</v>
      </c>
      <c r="Y350">
        <v>0</v>
      </c>
      <c r="Z350">
        <v>0</v>
      </c>
      <c r="AA350">
        <v>1</v>
      </c>
      <c r="AB350">
        <v>0</v>
      </c>
    </row>
    <row r="351" spans="1:28" x14ac:dyDescent="0.25">
      <c r="A351">
        <v>50</v>
      </c>
      <c r="B351">
        <v>0</v>
      </c>
      <c r="C351">
        <v>0</v>
      </c>
      <c r="D351">
        <v>2</v>
      </c>
      <c r="E351">
        <v>0</v>
      </c>
      <c r="F351">
        <v>0</v>
      </c>
      <c r="G351" s="1" t="s">
        <v>214</v>
      </c>
      <c r="H351" s="1" t="s">
        <v>149</v>
      </c>
      <c r="K351">
        <v>212</v>
      </c>
      <c r="L351">
        <v>88</v>
      </c>
      <c r="M351">
        <v>3</v>
      </c>
      <c r="N351" s="1" t="s">
        <v>2</v>
      </c>
      <c r="O351">
        <v>2</v>
      </c>
      <c r="P351">
        <v>0</v>
      </c>
      <c r="W351">
        <v>0</v>
      </c>
      <c r="X351">
        <v>1</v>
      </c>
      <c r="Y351">
        <v>0</v>
      </c>
      <c r="Z351">
        <v>0</v>
      </c>
      <c r="AA351">
        <v>1</v>
      </c>
      <c r="AB351">
        <v>0</v>
      </c>
    </row>
    <row r="352" spans="1:28" x14ac:dyDescent="0.25">
      <c r="A352">
        <v>50</v>
      </c>
      <c r="B352">
        <v>0</v>
      </c>
      <c r="C352">
        <v>0</v>
      </c>
      <c r="D352">
        <v>2</v>
      </c>
      <c r="E352">
        <v>0</v>
      </c>
      <c r="F352">
        <v>0</v>
      </c>
      <c r="G352" s="1" t="s">
        <v>215</v>
      </c>
      <c r="H352" s="1" t="s">
        <v>151</v>
      </c>
      <c r="K352">
        <v>212</v>
      </c>
      <c r="L352">
        <v>89</v>
      </c>
      <c r="M352">
        <v>3</v>
      </c>
      <c r="N352" s="1" t="s">
        <v>2</v>
      </c>
      <c r="O352">
        <v>2</v>
      </c>
      <c r="P352">
        <v>0</v>
      </c>
      <c r="W352">
        <v>0</v>
      </c>
      <c r="X352">
        <v>1</v>
      </c>
      <c r="Y352">
        <v>0</v>
      </c>
      <c r="Z352">
        <v>0</v>
      </c>
      <c r="AA352">
        <v>1</v>
      </c>
      <c r="AB352">
        <v>0</v>
      </c>
    </row>
    <row r="353" spans="1:28" x14ac:dyDescent="0.25">
      <c r="A353">
        <v>50</v>
      </c>
      <c r="B353">
        <v>0</v>
      </c>
      <c r="C353">
        <v>0</v>
      </c>
      <c r="D353">
        <v>2</v>
      </c>
      <c r="E353">
        <v>0</v>
      </c>
      <c r="F353">
        <v>0</v>
      </c>
      <c r="G353" s="1" t="s">
        <v>216</v>
      </c>
      <c r="H353" s="1" t="s">
        <v>153</v>
      </c>
      <c r="K353">
        <v>212</v>
      </c>
      <c r="L353">
        <v>90</v>
      </c>
      <c r="M353">
        <v>3</v>
      </c>
      <c r="N353" s="1" t="s">
        <v>2</v>
      </c>
      <c r="O353">
        <v>2</v>
      </c>
      <c r="P353">
        <v>0</v>
      </c>
      <c r="W353">
        <v>0</v>
      </c>
      <c r="X353">
        <v>1</v>
      </c>
      <c r="Y353">
        <v>0</v>
      </c>
      <c r="Z353">
        <v>0</v>
      </c>
      <c r="AA353">
        <v>1</v>
      </c>
      <c r="AB353">
        <v>0</v>
      </c>
    </row>
    <row r="354" spans="1:28" x14ac:dyDescent="0.25">
      <c r="A354">
        <v>50</v>
      </c>
      <c r="B354">
        <v>0</v>
      </c>
      <c r="C354">
        <v>0</v>
      </c>
      <c r="D354">
        <v>2</v>
      </c>
      <c r="E354">
        <v>0</v>
      </c>
      <c r="F354">
        <v>0</v>
      </c>
      <c r="G354" s="1" t="s">
        <v>217</v>
      </c>
      <c r="H354" s="1" t="s">
        <v>107</v>
      </c>
      <c r="K354">
        <v>212</v>
      </c>
      <c r="L354">
        <v>91</v>
      </c>
      <c r="M354">
        <v>3</v>
      </c>
      <c r="N354" s="1" t="s">
        <v>2</v>
      </c>
      <c r="O354">
        <v>2</v>
      </c>
      <c r="P354">
        <v>0</v>
      </c>
      <c r="W354">
        <v>0</v>
      </c>
      <c r="X354">
        <v>1</v>
      </c>
      <c r="Y354">
        <v>0</v>
      </c>
      <c r="Z354">
        <v>0</v>
      </c>
      <c r="AA354">
        <v>1</v>
      </c>
      <c r="AB354">
        <v>0</v>
      </c>
    </row>
    <row r="355" spans="1:28" x14ac:dyDescent="0.25">
      <c r="A355">
        <v>50</v>
      </c>
      <c r="B355">
        <v>0</v>
      </c>
      <c r="C355">
        <v>0</v>
      </c>
      <c r="D355">
        <v>2</v>
      </c>
      <c r="E355">
        <v>0</v>
      </c>
      <c r="F355">
        <v>0</v>
      </c>
      <c r="G355" s="1" t="s">
        <v>218</v>
      </c>
      <c r="H355" s="1" t="s">
        <v>109</v>
      </c>
      <c r="K355">
        <v>212</v>
      </c>
      <c r="L355">
        <v>92</v>
      </c>
      <c r="M355">
        <v>3</v>
      </c>
      <c r="N355" s="1" t="s">
        <v>2</v>
      </c>
      <c r="O355">
        <v>2</v>
      </c>
      <c r="P355">
        <v>0</v>
      </c>
      <c r="W355">
        <v>0</v>
      </c>
      <c r="X355">
        <v>1</v>
      </c>
      <c r="Y355">
        <v>0</v>
      </c>
      <c r="Z355">
        <v>0</v>
      </c>
      <c r="AA355">
        <v>1</v>
      </c>
      <c r="AB355">
        <v>0</v>
      </c>
    </row>
    <row r="356" spans="1:28" x14ac:dyDescent="0.25">
      <c r="A356">
        <v>50</v>
      </c>
      <c r="B356">
        <v>0</v>
      </c>
      <c r="C356">
        <v>0</v>
      </c>
      <c r="D356">
        <v>2</v>
      </c>
      <c r="E356">
        <v>0</v>
      </c>
      <c r="F356">
        <v>0</v>
      </c>
      <c r="G356" s="1" t="s">
        <v>219</v>
      </c>
      <c r="H356" s="1" t="s">
        <v>157</v>
      </c>
      <c r="K356">
        <v>212</v>
      </c>
      <c r="L356">
        <v>93</v>
      </c>
      <c r="M356">
        <v>1</v>
      </c>
      <c r="N356" s="1" t="s">
        <v>2</v>
      </c>
      <c r="O356">
        <v>2</v>
      </c>
      <c r="P356">
        <v>0</v>
      </c>
      <c r="W356">
        <v>0</v>
      </c>
      <c r="X356">
        <v>1</v>
      </c>
      <c r="Y356">
        <v>0</v>
      </c>
      <c r="Z356">
        <v>0</v>
      </c>
      <c r="AA356">
        <v>1</v>
      </c>
      <c r="AB356">
        <v>0</v>
      </c>
    </row>
    <row r="357" spans="1:28" x14ac:dyDescent="0.25">
      <c r="A357">
        <v>50</v>
      </c>
      <c r="B357">
        <v>0</v>
      </c>
      <c r="C357">
        <v>0</v>
      </c>
      <c r="D357">
        <v>2</v>
      </c>
      <c r="E357">
        <v>0</v>
      </c>
      <c r="F357">
        <v>0</v>
      </c>
      <c r="G357" s="1" t="s">
        <v>220</v>
      </c>
      <c r="H357" s="1" t="s">
        <v>159</v>
      </c>
      <c r="K357">
        <v>212</v>
      </c>
      <c r="L357">
        <v>94</v>
      </c>
      <c r="M357">
        <v>1</v>
      </c>
      <c r="N357" s="1" t="s">
        <v>2</v>
      </c>
      <c r="O357">
        <v>2</v>
      </c>
      <c r="P357">
        <v>0</v>
      </c>
      <c r="W357">
        <v>0</v>
      </c>
      <c r="X357">
        <v>1</v>
      </c>
      <c r="Y357">
        <v>0</v>
      </c>
      <c r="Z357">
        <v>0</v>
      </c>
      <c r="AA357">
        <v>1</v>
      </c>
      <c r="AB357">
        <v>0</v>
      </c>
    </row>
    <row r="358" spans="1:28" x14ac:dyDescent="0.25">
      <c r="A358">
        <v>50</v>
      </c>
      <c r="B358">
        <v>0</v>
      </c>
      <c r="C358">
        <v>0</v>
      </c>
      <c r="D358">
        <v>2</v>
      </c>
      <c r="E358">
        <v>0</v>
      </c>
      <c r="F358">
        <f>ROUND(F347+F356+F357,O358)</f>
        <v>0</v>
      </c>
      <c r="G358" s="1" t="s">
        <v>221</v>
      </c>
      <c r="H358" s="1" t="s">
        <v>222</v>
      </c>
      <c r="K358">
        <v>212</v>
      </c>
      <c r="L358">
        <v>95</v>
      </c>
      <c r="M358">
        <v>1</v>
      </c>
      <c r="N358" s="1" t="s">
        <v>223</v>
      </c>
      <c r="O358">
        <v>2</v>
      </c>
      <c r="P358">
        <f>ROUND(P347+P356+P357,O358)</f>
        <v>0</v>
      </c>
      <c r="W358">
        <v>0</v>
      </c>
      <c r="X358">
        <v>1</v>
      </c>
      <c r="Y358">
        <v>0</v>
      </c>
      <c r="Z358">
        <v>0</v>
      </c>
      <c r="AA358">
        <v>1</v>
      </c>
      <c r="AB358">
        <v>0</v>
      </c>
    </row>
    <row r="359" spans="1:28" x14ac:dyDescent="0.25">
      <c r="A359">
        <v>50</v>
      </c>
      <c r="B359">
        <v>0</v>
      </c>
      <c r="C359">
        <v>0</v>
      </c>
      <c r="D359">
        <v>2</v>
      </c>
      <c r="E359">
        <v>0</v>
      </c>
      <c r="F359">
        <f>ROUND(F360+F363+F364+F361,O359)</f>
        <v>0</v>
      </c>
      <c r="G359" s="1" t="s">
        <v>224</v>
      </c>
      <c r="H359" s="1" t="s">
        <v>225</v>
      </c>
      <c r="K359">
        <v>212</v>
      </c>
      <c r="L359">
        <v>96</v>
      </c>
      <c r="M359">
        <v>1</v>
      </c>
      <c r="N359" s="1" t="s">
        <v>2</v>
      </c>
      <c r="O359">
        <v>2</v>
      </c>
      <c r="P359">
        <f>ROUND(P360+P363+P364+P361,O359)</f>
        <v>0</v>
      </c>
      <c r="W359">
        <v>0</v>
      </c>
      <c r="X359">
        <v>1</v>
      </c>
      <c r="Y359">
        <v>0</v>
      </c>
      <c r="Z359">
        <v>0</v>
      </c>
      <c r="AA359">
        <v>1</v>
      </c>
      <c r="AB359">
        <v>0</v>
      </c>
    </row>
    <row r="360" spans="1:28" x14ac:dyDescent="0.25">
      <c r="A360">
        <v>50</v>
      </c>
      <c r="B360">
        <v>0</v>
      </c>
      <c r="C360">
        <v>0</v>
      </c>
      <c r="D360">
        <v>2</v>
      </c>
      <c r="E360">
        <v>0</v>
      </c>
      <c r="F360">
        <v>0</v>
      </c>
      <c r="G360" s="1" t="s">
        <v>226</v>
      </c>
      <c r="H360" s="1" t="s">
        <v>144</v>
      </c>
      <c r="K360">
        <v>212</v>
      </c>
      <c r="L360">
        <v>97</v>
      </c>
      <c r="M360">
        <v>3</v>
      </c>
      <c r="N360" s="1" t="s">
        <v>2</v>
      </c>
      <c r="O360">
        <v>2</v>
      </c>
      <c r="P360">
        <v>0</v>
      </c>
      <c r="W360">
        <v>0</v>
      </c>
      <c r="X360">
        <v>1</v>
      </c>
      <c r="Y360">
        <v>0</v>
      </c>
      <c r="Z360">
        <v>0</v>
      </c>
      <c r="AA360">
        <v>1</v>
      </c>
      <c r="AB360">
        <v>0</v>
      </c>
    </row>
    <row r="361" spans="1:28" x14ac:dyDescent="0.25">
      <c r="A361">
        <v>50</v>
      </c>
      <c r="B361">
        <v>0</v>
      </c>
      <c r="C361">
        <v>0</v>
      </c>
      <c r="D361">
        <v>2</v>
      </c>
      <c r="E361">
        <v>0</v>
      </c>
      <c r="F361">
        <v>0</v>
      </c>
      <c r="G361" s="1" t="s">
        <v>227</v>
      </c>
      <c r="H361" s="1" t="s">
        <v>146</v>
      </c>
      <c r="K361">
        <v>212</v>
      </c>
      <c r="L361">
        <v>98</v>
      </c>
      <c r="M361">
        <v>1</v>
      </c>
      <c r="N361" s="1" t="s">
        <v>2</v>
      </c>
      <c r="O361">
        <v>2</v>
      </c>
      <c r="P361">
        <v>0</v>
      </c>
      <c r="W361">
        <v>0</v>
      </c>
      <c r="X361">
        <v>1</v>
      </c>
      <c r="Y361">
        <v>0</v>
      </c>
      <c r="Z361">
        <v>0</v>
      </c>
      <c r="AA361">
        <v>1</v>
      </c>
      <c r="AB361">
        <v>0</v>
      </c>
    </row>
    <row r="362" spans="1:28" x14ac:dyDescent="0.25">
      <c r="A362">
        <v>50</v>
      </c>
      <c r="B362">
        <v>0</v>
      </c>
      <c r="C362">
        <v>0</v>
      </c>
      <c r="D362">
        <v>2</v>
      </c>
      <c r="E362">
        <v>0</v>
      </c>
      <c r="F362">
        <v>0</v>
      </c>
      <c r="G362" s="1" t="s">
        <v>228</v>
      </c>
      <c r="H362" s="1" t="s">
        <v>105</v>
      </c>
      <c r="K362">
        <v>212</v>
      </c>
      <c r="L362">
        <v>99</v>
      </c>
      <c r="M362">
        <v>1</v>
      </c>
      <c r="N362" s="1" t="s">
        <v>2</v>
      </c>
      <c r="O362">
        <v>2</v>
      </c>
      <c r="P362">
        <v>0</v>
      </c>
      <c r="W362">
        <v>0</v>
      </c>
      <c r="X362">
        <v>1</v>
      </c>
      <c r="Y362">
        <v>0</v>
      </c>
      <c r="Z362">
        <v>0</v>
      </c>
      <c r="AA362">
        <v>1</v>
      </c>
      <c r="AB362">
        <v>0</v>
      </c>
    </row>
    <row r="363" spans="1:28" x14ac:dyDescent="0.25">
      <c r="A363">
        <v>50</v>
      </c>
      <c r="B363">
        <v>0</v>
      </c>
      <c r="C363">
        <v>0</v>
      </c>
      <c r="D363">
        <v>2</v>
      </c>
      <c r="E363">
        <v>0</v>
      </c>
      <c r="F363">
        <v>0</v>
      </c>
      <c r="G363" s="1" t="s">
        <v>229</v>
      </c>
      <c r="H363" s="1" t="s">
        <v>149</v>
      </c>
      <c r="K363">
        <v>212</v>
      </c>
      <c r="L363">
        <v>100</v>
      </c>
      <c r="M363">
        <v>3</v>
      </c>
      <c r="N363" s="1" t="s">
        <v>2</v>
      </c>
      <c r="O363">
        <v>2</v>
      </c>
      <c r="P363">
        <v>0</v>
      </c>
      <c r="W363">
        <v>0</v>
      </c>
      <c r="X363">
        <v>1</v>
      </c>
      <c r="Y363">
        <v>0</v>
      </c>
      <c r="Z363">
        <v>0</v>
      </c>
      <c r="AA363">
        <v>1</v>
      </c>
      <c r="AB363">
        <v>0</v>
      </c>
    </row>
    <row r="364" spans="1:28" x14ac:dyDescent="0.25">
      <c r="A364">
        <v>50</v>
      </c>
      <c r="B364">
        <v>0</v>
      </c>
      <c r="C364">
        <v>0</v>
      </c>
      <c r="D364">
        <v>2</v>
      </c>
      <c r="E364">
        <v>0</v>
      </c>
      <c r="F364">
        <v>0</v>
      </c>
      <c r="G364" s="1" t="s">
        <v>230</v>
      </c>
      <c r="H364" s="1" t="s">
        <v>151</v>
      </c>
      <c r="K364">
        <v>212</v>
      </c>
      <c r="L364">
        <v>101</v>
      </c>
      <c r="M364">
        <v>3</v>
      </c>
      <c r="N364" s="1" t="s">
        <v>2</v>
      </c>
      <c r="O364">
        <v>2</v>
      </c>
      <c r="P364">
        <v>0</v>
      </c>
      <c r="W364">
        <v>0</v>
      </c>
      <c r="X364">
        <v>1</v>
      </c>
      <c r="Y364">
        <v>0</v>
      </c>
      <c r="Z364">
        <v>0</v>
      </c>
      <c r="AA364">
        <v>1</v>
      </c>
      <c r="AB364">
        <v>0</v>
      </c>
    </row>
    <row r="365" spans="1:28" x14ac:dyDescent="0.25">
      <c r="A365">
        <v>50</v>
      </c>
      <c r="B365">
        <v>0</v>
      </c>
      <c r="C365">
        <v>0</v>
      </c>
      <c r="D365">
        <v>2</v>
      </c>
      <c r="E365">
        <v>0</v>
      </c>
      <c r="F365">
        <v>0</v>
      </c>
      <c r="G365" s="1" t="s">
        <v>231</v>
      </c>
      <c r="H365" s="1" t="s">
        <v>153</v>
      </c>
      <c r="K365">
        <v>212</v>
      </c>
      <c r="L365">
        <v>102</v>
      </c>
      <c r="M365">
        <v>3</v>
      </c>
      <c r="N365" s="1" t="s">
        <v>2</v>
      </c>
      <c r="O365">
        <v>2</v>
      </c>
      <c r="P365">
        <v>0</v>
      </c>
      <c r="W365">
        <v>0</v>
      </c>
      <c r="X365">
        <v>1</v>
      </c>
      <c r="Y365">
        <v>0</v>
      </c>
      <c r="Z365">
        <v>0</v>
      </c>
      <c r="AA365">
        <v>1</v>
      </c>
      <c r="AB365">
        <v>0</v>
      </c>
    </row>
    <row r="366" spans="1:28" x14ac:dyDescent="0.25">
      <c r="A366">
        <v>50</v>
      </c>
      <c r="B366">
        <v>0</v>
      </c>
      <c r="C366">
        <v>0</v>
      </c>
      <c r="D366">
        <v>2</v>
      </c>
      <c r="E366">
        <v>0</v>
      </c>
      <c r="F366">
        <v>0</v>
      </c>
      <c r="G366" s="1" t="s">
        <v>232</v>
      </c>
      <c r="H366" s="1" t="s">
        <v>107</v>
      </c>
      <c r="K366">
        <v>212</v>
      </c>
      <c r="L366">
        <v>103</v>
      </c>
      <c r="M366">
        <v>3</v>
      </c>
      <c r="N366" s="1" t="s">
        <v>2</v>
      </c>
      <c r="O366">
        <v>2</v>
      </c>
      <c r="P366">
        <v>0</v>
      </c>
      <c r="W366">
        <v>0</v>
      </c>
      <c r="X366">
        <v>1</v>
      </c>
      <c r="Y366">
        <v>0</v>
      </c>
      <c r="Z366">
        <v>0</v>
      </c>
      <c r="AA366">
        <v>1</v>
      </c>
      <c r="AB366">
        <v>0</v>
      </c>
    </row>
    <row r="367" spans="1:28" x14ac:dyDescent="0.25">
      <c r="A367">
        <v>50</v>
      </c>
      <c r="B367">
        <v>0</v>
      </c>
      <c r="C367">
        <v>0</v>
      </c>
      <c r="D367">
        <v>2</v>
      </c>
      <c r="E367">
        <v>0</v>
      </c>
      <c r="F367">
        <v>0</v>
      </c>
      <c r="G367" s="1" t="s">
        <v>233</v>
      </c>
      <c r="H367" s="1" t="s">
        <v>109</v>
      </c>
      <c r="K367">
        <v>212</v>
      </c>
      <c r="L367">
        <v>104</v>
      </c>
      <c r="M367">
        <v>3</v>
      </c>
      <c r="N367" s="1" t="s">
        <v>2</v>
      </c>
      <c r="O367">
        <v>2</v>
      </c>
      <c r="P367">
        <v>0</v>
      </c>
      <c r="W367">
        <v>0</v>
      </c>
      <c r="X367">
        <v>1</v>
      </c>
      <c r="Y367">
        <v>0</v>
      </c>
      <c r="Z367">
        <v>0</v>
      </c>
      <c r="AA367">
        <v>1</v>
      </c>
      <c r="AB367">
        <v>0</v>
      </c>
    </row>
    <row r="368" spans="1:28" x14ac:dyDescent="0.25">
      <c r="A368">
        <v>50</v>
      </c>
      <c r="B368">
        <v>0</v>
      </c>
      <c r="C368">
        <v>0</v>
      </c>
      <c r="D368">
        <v>2</v>
      </c>
      <c r="E368">
        <v>0</v>
      </c>
      <c r="F368">
        <v>0</v>
      </c>
      <c r="G368" s="1" t="s">
        <v>234</v>
      </c>
      <c r="H368" s="1" t="s">
        <v>157</v>
      </c>
      <c r="K368">
        <v>212</v>
      </c>
      <c r="L368">
        <v>105</v>
      </c>
      <c r="M368">
        <v>1</v>
      </c>
      <c r="N368" s="1" t="s">
        <v>2</v>
      </c>
      <c r="O368">
        <v>2</v>
      </c>
      <c r="P368">
        <v>0</v>
      </c>
      <c r="W368">
        <v>0</v>
      </c>
      <c r="X368">
        <v>1</v>
      </c>
      <c r="Y368">
        <v>0</v>
      </c>
      <c r="Z368">
        <v>0</v>
      </c>
      <c r="AA368">
        <v>1</v>
      </c>
      <c r="AB368">
        <v>0</v>
      </c>
    </row>
    <row r="369" spans="1:28" x14ac:dyDescent="0.25">
      <c r="A369">
        <v>50</v>
      </c>
      <c r="B369">
        <v>0</v>
      </c>
      <c r="C369">
        <v>0</v>
      </c>
      <c r="D369">
        <v>2</v>
      </c>
      <c r="E369">
        <v>0</v>
      </c>
      <c r="F369">
        <v>0</v>
      </c>
      <c r="G369" s="1" t="s">
        <v>235</v>
      </c>
      <c r="H369" s="1" t="s">
        <v>159</v>
      </c>
      <c r="K369">
        <v>212</v>
      </c>
      <c r="L369">
        <v>106</v>
      </c>
      <c r="M369">
        <v>1</v>
      </c>
      <c r="N369" s="1" t="s">
        <v>2</v>
      </c>
      <c r="O369">
        <v>2</v>
      </c>
      <c r="P369">
        <v>0</v>
      </c>
      <c r="W369">
        <v>0</v>
      </c>
      <c r="X369">
        <v>1</v>
      </c>
      <c r="Y369">
        <v>0</v>
      </c>
      <c r="Z369">
        <v>0</v>
      </c>
      <c r="AA369">
        <v>1</v>
      </c>
      <c r="AB369">
        <v>0</v>
      </c>
    </row>
    <row r="370" spans="1:28" x14ac:dyDescent="0.25">
      <c r="A370">
        <v>50</v>
      </c>
      <c r="B370">
        <v>0</v>
      </c>
      <c r="C370">
        <v>0</v>
      </c>
      <c r="D370">
        <v>2</v>
      </c>
      <c r="E370">
        <v>0</v>
      </c>
      <c r="F370">
        <f>ROUND(F359+F368+F369,O370)</f>
        <v>0</v>
      </c>
      <c r="G370" s="1" t="s">
        <v>236</v>
      </c>
      <c r="H370" s="1" t="s">
        <v>237</v>
      </c>
      <c r="K370">
        <v>212</v>
      </c>
      <c r="L370">
        <v>107</v>
      </c>
      <c r="M370">
        <v>1</v>
      </c>
      <c r="N370" s="1" t="s">
        <v>238</v>
      </c>
      <c r="O370">
        <v>2</v>
      </c>
      <c r="P370">
        <f>ROUND(P359+P368+P369,O370)</f>
        <v>0</v>
      </c>
      <c r="W370">
        <v>0</v>
      </c>
      <c r="X370">
        <v>1</v>
      </c>
      <c r="Y370">
        <v>0</v>
      </c>
      <c r="Z370">
        <v>0</v>
      </c>
      <c r="AA370">
        <v>1</v>
      </c>
      <c r="AB370">
        <v>0</v>
      </c>
    </row>
    <row r="371" spans="1:28" x14ac:dyDescent="0.25">
      <c r="A371">
        <v>50</v>
      </c>
      <c r="B371">
        <v>0</v>
      </c>
      <c r="C371">
        <v>0</v>
      </c>
      <c r="D371">
        <v>2</v>
      </c>
      <c r="E371">
        <v>0</v>
      </c>
      <c r="F371">
        <f>ROUND(F372+F375+F376+F373,O371)</f>
        <v>0</v>
      </c>
      <c r="G371" s="1" t="s">
        <v>239</v>
      </c>
      <c r="H371" s="1" t="s">
        <v>240</v>
      </c>
      <c r="K371">
        <v>212</v>
      </c>
      <c r="L371">
        <v>108</v>
      </c>
      <c r="M371">
        <v>1</v>
      </c>
      <c r="N371" s="1" t="s">
        <v>2</v>
      </c>
      <c r="O371">
        <v>2</v>
      </c>
      <c r="P371">
        <f>ROUND(P372+P375+P376+P373,O371)</f>
        <v>0</v>
      </c>
      <c r="W371">
        <v>0</v>
      </c>
      <c r="X371">
        <v>1</v>
      </c>
      <c r="Y371">
        <v>0</v>
      </c>
      <c r="Z371">
        <v>0</v>
      </c>
      <c r="AA371">
        <v>1</v>
      </c>
      <c r="AB371">
        <v>0</v>
      </c>
    </row>
    <row r="372" spans="1:28" x14ac:dyDescent="0.25">
      <c r="A372">
        <v>50</v>
      </c>
      <c r="B372">
        <v>0</v>
      </c>
      <c r="C372">
        <v>0</v>
      </c>
      <c r="D372">
        <v>2</v>
      </c>
      <c r="E372">
        <v>0</v>
      </c>
      <c r="F372">
        <v>0</v>
      </c>
      <c r="G372" s="1" t="s">
        <v>241</v>
      </c>
      <c r="H372" s="1" t="s">
        <v>144</v>
      </c>
      <c r="K372">
        <v>212</v>
      </c>
      <c r="L372">
        <v>109</v>
      </c>
      <c r="M372">
        <v>3</v>
      </c>
      <c r="N372" s="1" t="s">
        <v>2</v>
      </c>
      <c r="O372">
        <v>2</v>
      </c>
      <c r="P372">
        <v>0</v>
      </c>
      <c r="W372">
        <v>0</v>
      </c>
      <c r="X372">
        <v>1</v>
      </c>
      <c r="Y372">
        <v>0</v>
      </c>
      <c r="Z372">
        <v>0</v>
      </c>
      <c r="AA372">
        <v>1</v>
      </c>
      <c r="AB372">
        <v>0</v>
      </c>
    </row>
    <row r="373" spans="1:28" x14ac:dyDescent="0.25">
      <c r="A373">
        <v>50</v>
      </c>
      <c r="B373">
        <v>0</v>
      </c>
      <c r="C373">
        <v>0</v>
      </c>
      <c r="D373">
        <v>2</v>
      </c>
      <c r="E373">
        <v>0</v>
      </c>
      <c r="F373">
        <v>0</v>
      </c>
      <c r="G373" s="1" t="s">
        <v>242</v>
      </c>
      <c r="H373" s="1" t="s">
        <v>146</v>
      </c>
      <c r="K373">
        <v>212</v>
      </c>
      <c r="L373">
        <v>110</v>
      </c>
      <c r="M373">
        <v>1</v>
      </c>
      <c r="N373" s="1" t="s">
        <v>2</v>
      </c>
      <c r="O373">
        <v>2</v>
      </c>
      <c r="P373">
        <v>0</v>
      </c>
      <c r="W373">
        <v>0</v>
      </c>
      <c r="X373">
        <v>1</v>
      </c>
      <c r="Y373">
        <v>0</v>
      </c>
      <c r="Z373">
        <v>0</v>
      </c>
      <c r="AA373">
        <v>1</v>
      </c>
      <c r="AB373">
        <v>0</v>
      </c>
    </row>
    <row r="374" spans="1:28" x14ac:dyDescent="0.25">
      <c r="A374">
        <v>50</v>
      </c>
      <c r="B374">
        <v>0</v>
      </c>
      <c r="C374">
        <v>0</v>
      </c>
      <c r="D374">
        <v>2</v>
      </c>
      <c r="E374">
        <v>0</v>
      </c>
      <c r="F374">
        <v>0</v>
      </c>
      <c r="G374" s="1" t="s">
        <v>243</v>
      </c>
      <c r="H374" s="1" t="s">
        <v>198</v>
      </c>
      <c r="K374">
        <v>212</v>
      </c>
      <c r="L374">
        <v>111</v>
      </c>
      <c r="M374">
        <v>1</v>
      </c>
      <c r="N374" s="1" t="s">
        <v>2</v>
      </c>
      <c r="O374">
        <v>2</v>
      </c>
      <c r="P374">
        <v>0</v>
      </c>
      <c r="W374">
        <v>0</v>
      </c>
      <c r="X374">
        <v>1</v>
      </c>
      <c r="Y374">
        <v>0</v>
      </c>
      <c r="Z374">
        <v>0</v>
      </c>
      <c r="AA374">
        <v>1</v>
      </c>
      <c r="AB374">
        <v>0</v>
      </c>
    </row>
    <row r="375" spans="1:28" x14ac:dyDescent="0.25">
      <c r="A375">
        <v>50</v>
      </c>
      <c r="B375">
        <v>0</v>
      </c>
      <c r="C375">
        <v>0</v>
      </c>
      <c r="D375">
        <v>2</v>
      </c>
      <c r="E375">
        <v>0</v>
      </c>
      <c r="F375">
        <v>0</v>
      </c>
      <c r="G375" s="1" t="s">
        <v>244</v>
      </c>
      <c r="H375" s="1" t="s">
        <v>149</v>
      </c>
      <c r="K375">
        <v>212</v>
      </c>
      <c r="L375">
        <v>112</v>
      </c>
      <c r="M375">
        <v>3</v>
      </c>
      <c r="N375" s="1" t="s">
        <v>2</v>
      </c>
      <c r="O375">
        <v>2</v>
      </c>
      <c r="P375">
        <v>0</v>
      </c>
      <c r="W375">
        <v>0</v>
      </c>
      <c r="X375">
        <v>1</v>
      </c>
      <c r="Y375">
        <v>0</v>
      </c>
      <c r="Z375">
        <v>0</v>
      </c>
      <c r="AA375">
        <v>1</v>
      </c>
      <c r="AB375">
        <v>0</v>
      </c>
    </row>
    <row r="376" spans="1:28" x14ac:dyDescent="0.25">
      <c r="A376">
        <v>50</v>
      </c>
      <c r="B376">
        <v>0</v>
      </c>
      <c r="C376">
        <v>0</v>
      </c>
      <c r="D376">
        <v>2</v>
      </c>
      <c r="E376">
        <v>0</v>
      </c>
      <c r="F376">
        <v>0</v>
      </c>
      <c r="G376" s="1" t="s">
        <v>245</v>
      </c>
      <c r="H376" s="1" t="s">
        <v>151</v>
      </c>
      <c r="K376">
        <v>212</v>
      </c>
      <c r="L376">
        <v>113</v>
      </c>
      <c r="M376">
        <v>3</v>
      </c>
      <c r="N376" s="1" t="s">
        <v>2</v>
      </c>
      <c r="O376">
        <v>2</v>
      </c>
      <c r="P376">
        <v>0</v>
      </c>
      <c r="W376">
        <v>0</v>
      </c>
      <c r="X376">
        <v>1</v>
      </c>
      <c r="Y376">
        <v>0</v>
      </c>
      <c r="Z376">
        <v>0</v>
      </c>
      <c r="AA376">
        <v>1</v>
      </c>
      <c r="AB376">
        <v>0</v>
      </c>
    </row>
    <row r="377" spans="1:28" x14ac:dyDescent="0.25">
      <c r="A377">
        <v>50</v>
      </c>
      <c r="B377">
        <v>0</v>
      </c>
      <c r="C377">
        <v>0</v>
      </c>
      <c r="D377">
        <v>2</v>
      </c>
      <c r="E377">
        <v>0</v>
      </c>
      <c r="F377">
        <v>0</v>
      </c>
      <c r="G377" s="1" t="s">
        <v>246</v>
      </c>
      <c r="H377" s="1" t="s">
        <v>153</v>
      </c>
      <c r="K377">
        <v>212</v>
      </c>
      <c r="L377">
        <v>114</v>
      </c>
      <c r="M377">
        <v>3</v>
      </c>
      <c r="N377" s="1" t="s">
        <v>2</v>
      </c>
      <c r="O377">
        <v>2</v>
      </c>
      <c r="P377">
        <v>0</v>
      </c>
      <c r="W377">
        <v>0</v>
      </c>
      <c r="X377">
        <v>1</v>
      </c>
      <c r="Y377">
        <v>0</v>
      </c>
      <c r="Z377">
        <v>0</v>
      </c>
      <c r="AA377">
        <v>1</v>
      </c>
      <c r="AB377">
        <v>0</v>
      </c>
    </row>
    <row r="378" spans="1:28" x14ac:dyDescent="0.25">
      <c r="A378">
        <v>50</v>
      </c>
      <c r="B378">
        <v>0</v>
      </c>
      <c r="C378">
        <v>0</v>
      </c>
      <c r="D378">
        <v>2</v>
      </c>
      <c r="E378">
        <v>0</v>
      </c>
      <c r="F378">
        <v>0</v>
      </c>
      <c r="G378" s="1" t="s">
        <v>247</v>
      </c>
      <c r="H378" s="1" t="s">
        <v>107</v>
      </c>
      <c r="K378">
        <v>212</v>
      </c>
      <c r="L378">
        <v>115</v>
      </c>
      <c r="M378">
        <v>3</v>
      </c>
      <c r="N378" s="1" t="s">
        <v>2</v>
      </c>
      <c r="O378">
        <v>2</v>
      </c>
      <c r="P378">
        <v>0</v>
      </c>
      <c r="W378">
        <v>0</v>
      </c>
      <c r="X378">
        <v>1</v>
      </c>
      <c r="Y378">
        <v>0</v>
      </c>
      <c r="Z378">
        <v>0</v>
      </c>
      <c r="AA378">
        <v>1</v>
      </c>
      <c r="AB378">
        <v>0</v>
      </c>
    </row>
    <row r="379" spans="1:28" x14ac:dyDescent="0.25">
      <c r="A379">
        <v>50</v>
      </c>
      <c r="B379">
        <v>0</v>
      </c>
      <c r="C379">
        <v>0</v>
      </c>
      <c r="D379">
        <v>2</v>
      </c>
      <c r="E379">
        <v>0</v>
      </c>
      <c r="F379">
        <v>0</v>
      </c>
      <c r="G379" s="1" t="s">
        <v>248</v>
      </c>
      <c r="H379" s="1" t="s">
        <v>109</v>
      </c>
      <c r="K379">
        <v>212</v>
      </c>
      <c r="L379">
        <v>116</v>
      </c>
      <c r="M379">
        <v>3</v>
      </c>
      <c r="N379" s="1" t="s">
        <v>2</v>
      </c>
      <c r="O379">
        <v>2</v>
      </c>
      <c r="P379">
        <v>0</v>
      </c>
      <c r="W379">
        <v>0</v>
      </c>
      <c r="X379">
        <v>1</v>
      </c>
      <c r="Y379">
        <v>0</v>
      </c>
      <c r="Z379">
        <v>0</v>
      </c>
      <c r="AA379">
        <v>1</v>
      </c>
      <c r="AB379">
        <v>0</v>
      </c>
    </row>
    <row r="380" spans="1:28" x14ac:dyDescent="0.25">
      <c r="A380">
        <v>50</v>
      </c>
      <c r="B380">
        <v>0</v>
      </c>
      <c r="C380">
        <v>0</v>
      </c>
      <c r="D380">
        <v>2</v>
      </c>
      <c r="E380">
        <v>0</v>
      </c>
      <c r="F380">
        <v>0</v>
      </c>
      <c r="G380" s="1" t="s">
        <v>249</v>
      </c>
      <c r="H380" s="1" t="s">
        <v>157</v>
      </c>
      <c r="K380">
        <v>212</v>
      </c>
      <c r="L380">
        <v>117</v>
      </c>
      <c r="M380">
        <v>1</v>
      </c>
      <c r="N380" s="1" t="s">
        <v>2</v>
      </c>
      <c r="O380">
        <v>2</v>
      </c>
      <c r="P380">
        <v>0</v>
      </c>
      <c r="W380">
        <v>0</v>
      </c>
      <c r="X380">
        <v>1</v>
      </c>
      <c r="Y380">
        <v>0</v>
      </c>
      <c r="Z380">
        <v>0</v>
      </c>
      <c r="AA380">
        <v>1</v>
      </c>
      <c r="AB380">
        <v>0</v>
      </c>
    </row>
    <row r="381" spans="1:28" x14ac:dyDescent="0.25">
      <c r="A381">
        <v>50</v>
      </c>
      <c r="B381">
        <v>0</v>
      </c>
      <c r="C381">
        <v>0</v>
      </c>
      <c r="D381">
        <v>2</v>
      </c>
      <c r="E381">
        <v>0</v>
      </c>
      <c r="F381">
        <v>0</v>
      </c>
      <c r="G381" s="1" t="s">
        <v>250</v>
      </c>
      <c r="H381" s="1" t="s">
        <v>159</v>
      </c>
      <c r="K381">
        <v>212</v>
      </c>
      <c r="L381">
        <v>118</v>
      </c>
      <c r="M381">
        <v>1</v>
      </c>
      <c r="N381" s="1" t="s">
        <v>2</v>
      </c>
      <c r="O381">
        <v>2</v>
      </c>
      <c r="P381">
        <v>0</v>
      </c>
      <c r="W381">
        <v>0</v>
      </c>
      <c r="X381">
        <v>1</v>
      </c>
      <c r="Y381">
        <v>0</v>
      </c>
      <c r="Z381">
        <v>0</v>
      </c>
      <c r="AA381">
        <v>1</v>
      </c>
      <c r="AB381">
        <v>0</v>
      </c>
    </row>
    <row r="382" spans="1:28" x14ac:dyDescent="0.25">
      <c r="A382">
        <v>50</v>
      </c>
      <c r="B382">
        <v>0</v>
      </c>
      <c r="C382">
        <v>0</v>
      </c>
      <c r="D382">
        <v>2</v>
      </c>
      <c r="E382">
        <v>0</v>
      </c>
      <c r="F382">
        <f>ROUND(F371+F380+F381,O382)</f>
        <v>0</v>
      </c>
      <c r="G382" s="1" t="s">
        <v>251</v>
      </c>
      <c r="H382" s="1" t="s">
        <v>252</v>
      </c>
      <c r="K382">
        <v>212</v>
      </c>
      <c r="L382">
        <v>119</v>
      </c>
      <c r="M382">
        <v>1</v>
      </c>
      <c r="N382" s="1" t="s">
        <v>253</v>
      </c>
      <c r="O382">
        <v>2</v>
      </c>
      <c r="P382">
        <f>ROUND(P371+P380+P381,O382)</f>
        <v>0</v>
      </c>
      <c r="W382">
        <v>0</v>
      </c>
      <c r="X382">
        <v>1</v>
      </c>
      <c r="Y382">
        <v>0</v>
      </c>
      <c r="Z382">
        <v>0</v>
      </c>
      <c r="AA382">
        <v>1</v>
      </c>
      <c r="AB382">
        <v>0</v>
      </c>
    </row>
    <row r="383" spans="1:28" x14ac:dyDescent="0.25">
      <c r="A383">
        <v>50</v>
      </c>
      <c r="B383">
        <v>0</v>
      </c>
      <c r="C383">
        <v>0</v>
      </c>
      <c r="D383">
        <v>2</v>
      </c>
      <c r="E383">
        <v>0</v>
      </c>
      <c r="F383">
        <f>ROUND(F384+F387+F388+F385,O383)</f>
        <v>0</v>
      </c>
      <c r="G383" s="1" t="s">
        <v>254</v>
      </c>
      <c r="H383" s="1" t="s">
        <v>255</v>
      </c>
      <c r="K383">
        <v>212</v>
      </c>
      <c r="L383">
        <v>120</v>
      </c>
      <c r="M383">
        <v>1</v>
      </c>
      <c r="N383" s="1" t="s">
        <v>2</v>
      </c>
      <c r="O383">
        <v>2</v>
      </c>
      <c r="P383">
        <f>ROUND(P384+P387+P388+P385,O383)</f>
        <v>0</v>
      </c>
      <c r="W383">
        <v>0</v>
      </c>
      <c r="X383">
        <v>1</v>
      </c>
      <c r="Y383">
        <v>0</v>
      </c>
      <c r="Z383">
        <v>0</v>
      </c>
      <c r="AA383">
        <v>1</v>
      </c>
      <c r="AB383">
        <v>0</v>
      </c>
    </row>
    <row r="384" spans="1:28" x14ac:dyDescent="0.25">
      <c r="A384">
        <v>50</v>
      </c>
      <c r="B384">
        <v>0</v>
      </c>
      <c r="C384">
        <v>0</v>
      </c>
      <c r="D384">
        <v>2</v>
      </c>
      <c r="E384">
        <v>0</v>
      </c>
      <c r="F384">
        <v>0</v>
      </c>
      <c r="G384" s="1" t="s">
        <v>256</v>
      </c>
      <c r="H384" s="1" t="s">
        <v>144</v>
      </c>
      <c r="K384">
        <v>212</v>
      </c>
      <c r="L384">
        <v>121</v>
      </c>
      <c r="M384">
        <v>3</v>
      </c>
      <c r="N384" s="1" t="s">
        <v>2</v>
      </c>
      <c r="O384">
        <v>2</v>
      </c>
      <c r="P384">
        <v>0</v>
      </c>
      <c r="W384">
        <v>0</v>
      </c>
      <c r="X384">
        <v>1</v>
      </c>
      <c r="Y384">
        <v>0</v>
      </c>
      <c r="Z384">
        <v>0</v>
      </c>
      <c r="AA384">
        <v>1</v>
      </c>
      <c r="AB384">
        <v>0</v>
      </c>
    </row>
    <row r="385" spans="1:28" x14ac:dyDescent="0.25">
      <c r="A385">
        <v>50</v>
      </c>
      <c r="B385">
        <v>0</v>
      </c>
      <c r="C385">
        <v>0</v>
      </c>
      <c r="D385">
        <v>2</v>
      </c>
      <c r="E385">
        <v>0</v>
      </c>
      <c r="F385">
        <v>0</v>
      </c>
      <c r="G385" s="1" t="s">
        <v>257</v>
      </c>
      <c r="H385" s="1" t="s">
        <v>146</v>
      </c>
      <c r="K385">
        <v>212</v>
      </c>
      <c r="L385">
        <v>122</v>
      </c>
      <c r="M385">
        <v>1</v>
      </c>
      <c r="N385" s="1" t="s">
        <v>2</v>
      </c>
      <c r="O385">
        <v>2</v>
      </c>
      <c r="P385">
        <v>0</v>
      </c>
      <c r="W385">
        <v>0</v>
      </c>
      <c r="X385">
        <v>1</v>
      </c>
      <c r="Y385">
        <v>0</v>
      </c>
      <c r="Z385">
        <v>0</v>
      </c>
      <c r="AA385">
        <v>1</v>
      </c>
      <c r="AB385">
        <v>0</v>
      </c>
    </row>
    <row r="386" spans="1:28" x14ac:dyDescent="0.25">
      <c r="A386">
        <v>50</v>
      </c>
      <c r="B386">
        <v>0</v>
      </c>
      <c r="C386">
        <v>0</v>
      </c>
      <c r="D386">
        <v>2</v>
      </c>
      <c r="E386">
        <v>0</v>
      </c>
      <c r="F386">
        <v>0</v>
      </c>
      <c r="G386" s="1" t="s">
        <v>258</v>
      </c>
      <c r="H386" s="1" t="s">
        <v>105</v>
      </c>
      <c r="K386">
        <v>212</v>
      </c>
      <c r="L386">
        <v>123</v>
      </c>
      <c r="M386">
        <v>1</v>
      </c>
      <c r="N386" s="1" t="s">
        <v>2</v>
      </c>
      <c r="O386">
        <v>2</v>
      </c>
      <c r="P386">
        <v>0</v>
      </c>
      <c r="W386">
        <v>0</v>
      </c>
      <c r="X386">
        <v>1</v>
      </c>
      <c r="Y386">
        <v>0</v>
      </c>
      <c r="Z386">
        <v>0</v>
      </c>
      <c r="AA386">
        <v>1</v>
      </c>
      <c r="AB386">
        <v>0</v>
      </c>
    </row>
    <row r="387" spans="1:28" x14ac:dyDescent="0.25">
      <c r="A387">
        <v>50</v>
      </c>
      <c r="B387">
        <v>0</v>
      </c>
      <c r="C387">
        <v>0</v>
      </c>
      <c r="D387">
        <v>2</v>
      </c>
      <c r="E387">
        <v>0</v>
      </c>
      <c r="F387">
        <v>0</v>
      </c>
      <c r="G387" s="1" t="s">
        <v>259</v>
      </c>
      <c r="H387" s="1" t="s">
        <v>149</v>
      </c>
      <c r="K387">
        <v>212</v>
      </c>
      <c r="L387">
        <v>124</v>
      </c>
      <c r="M387">
        <v>3</v>
      </c>
      <c r="N387" s="1" t="s">
        <v>2</v>
      </c>
      <c r="O387">
        <v>2</v>
      </c>
      <c r="P387">
        <v>0</v>
      </c>
      <c r="W387">
        <v>0</v>
      </c>
      <c r="X387">
        <v>1</v>
      </c>
      <c r="Y387">
        <v>0</v>
      </c>
      <c r="Z387">
        <v>0</v>
      </c>
      <c r="AA387">
        <v>1</v>
      </c>
      <c r="AB387">
        <v>0</v>
      </c>
    </row>
    <row r="388" spans="1:28" x14ac:dyDescent="0.25">
      <c r="A388">
        <v>50</v>
      </c>
      <c r="B388">
        <v>0</v>
      </c>
      <c r="C388">
        <v>0</v>
      </c>
      <c r="D388">
        <v>2</v>
      </c>
      <c r="E388">
        <v>0</v>
      </c>
      <c r="F388">
        <v>0</v>
      </c>
      <c r="G388" s="1" t="s">
        <v>260</v>
      </c>
      <c r="H388" s="1" t="s">
        <v>151</v>
      </c>
      <c r="K388">
        <v>212</v>
      </c>
      <c r="L388">
        <v>125</v>
      </c>
      <c r="M388">
        <v>3</v>
      </c>
      <c r="N388" s="1" t="s">
        <v>2</v>
      </c>
      <c r="O388">
        <v>2</v>
      </c>
      <c r="P388">
        <v>0</v>
      </c>
      <c r="W388">
        <v>0</v>
      </c>
      <c r="X388">
        <v>1</v>
      </c>
      <c r="Y388">
        <v>0</v>
      </c>
      <c r="Z388">
        <v>0</v>
      </c>
      <c r="AA388">
        <v>1</v>
      </c>
      <c r="AB388">
        <v>0</v>
      </c>
    </row>
    <row r="389" spans="1:28" x14ac:dyDescent="0.25">
      <c r="A389">
        <v>50</v>
      </c>
      <c r="B389">
        <v>0</v>
      </c>
      <c r="C389">
        <v>0</v>
      </c>
      <c r="D389">
        <v>2</v>
      </c>
      <c r="E389">
        <v>0</v>
      </c>
      <c r="F389">
        <v>0</v>
      </c>
      <c r="G389" s="1" t="s">
        <v>261</v>
      </c>
      <c r="H389" s="1" t="s">
        <v>153</v>
      </c>
      <c r="K389">
        <v>212</v>
      </c>
      <c r="L389">
        <v>126</v>
      </c>
      <c r="M389">
        <v>3</v>
      </c>
      <c r="N389" s="1" t="s">
        <v>2</v>
      </c>
      <c r="O389">
        <v>2</v>
      </c>
      <c r="P389">
        <v>0</v>
      </c>
      <c r="W389">
        <v>0</v>
      </c>
      <c r="X389">
        <v>1</v>
      </c>
      <c r="Y389">
        <v>0</v>
      </c>
      <c r="Z389">
        <v>0</v>
      </c>
      <c r="AA389">
        <v>1</v>
      </c>
      <c r="AB389">
        <v>0</v>
      </c>
    </row>
    <row r="390" spans="1:28" x14ac:dyDescent="0.25">
      <c r="A390">
        <v>50</v>
      </c>
      <c r="B390">
        <v>0</v>
      </c>
      <c r="C390">
        <v>0</v>
      </c>
      <c r="D390">
        <v>2</v>
      </c>
      <c r="E390">
        <v>0</v>
      </c>
      <c r="F390">
        <v>0</v>
      </c>
      <c r="G390" s="1" t="s">
        <v>262</v>
      </c>
      <c r="H390" s="1" t="s">
        <v>107</v>
      </c>
      <c r="K390">
        <v>212</v>
      </c>
      <c r="L390">
        <v>127</v>
      </c>
      <c r="M390">
        <v>3</v>
      </c>
      <c r="N390" s="1" t="s">
        <v>2</v>
      </c>
      <c r="O390">
        <v>2</v>
      </c>
      <c r="P390">
        <v>0</v>
      </c>
      <c r="W390">
        <v>0</v>
      </c>
      <c r="X390">
        <v>1</v>
      </c>
      <c r="Y390">
        <v>0</v>
      </c>
      <c r="Z390">
        <v>0</v>
      </c>
      <c r="AA390">
        <v>1</v>
      </c>
      <c r="AB390">
        <v>0</v>
      </c>
    </row>
    <row r="391" spans="1:28" x14ac:dyDescent="0.25">
      <c r="A391">
        <v>50</v>
      </c>
      <c r="B391">
        <v>0</v>
      </c>
      <c r="C391">
        <v>0</v>
      </c>
      <c r="D391">
        <v>2</v>
      </c>
      <c r="E391">
        <v>0</v>
      </c>
      <c r="F391">
        <v>0</v>
      </c>
      <c r="G391" s="1" t="s">
        <v>263</v>
      </c>
      <c r="H391" s="1" t="s">
        <v>109</v>
      </c>
      <c r="K391">
        <v>212</v>
      </c>
      <c r="L391">
        <v>128</v>
      </c>
      <c r="M391">
        <v>3</v>
      </c>
      <c r="N391" s="1" t="s">
        <v>2</v>
      </c>
      <c r="O391">
        <v>2</v>
      </c>
      <c r="P391">
        <v>0</v>
      </c>
      <c r="W391">
        <v>0</v>
      </c>
      <c r="X391">
        <v>1</v>
      </c>
      <c r="Y391">
        <v>0</v>
      </c>
      <c r="Z391">
        <v>0</v>
      </c>
      <c r="AA391">
        <v>1</v>
      </c>
      <c r="AB391">
        <v>0</v>
      </c>
    </row>
    <row r="392" spans="1:28" x14ac:dyDescent="0.25">
      <c r="A392">
        <v>50</v>
      </c>
      <c r="B392">
        <v>0</v>
      </c>
      <c r="C392">
        <v>0</v>
      </c>
      <c r="D392">
        <v>2</v>
      </c>
      <c r="E392">
        <v>0</v>
      </c>
      <c r="F392">
        <v>0</v>
      </c>
      <c r="G392" s="1" t="s">
        <v>264</v>
      </c>
      <c r="H392" s="1" t="s">
        <v>157</v>
      </c>
      <c r="K392">
        <v>212</v>
      </c>
      <c r="L392">
        <v>129</v>
      </c>
      <c r="M392">
        <v>1</v>
      </c>
      <c r="N392" s="1" t="s">
        <v>2</v>
      </c>
      <c r="O392">
        <v>2</v>
      </c>
      <c r="P392">
        <v>0</v>
      </c>
      <c r="W392">
        <v>0</v>
      </c>
      <c r="X392">
        <v>1</v>
      </c>
      <c r="Y392">
        <v>0</v>
      </c>
      <c r="Z392">
        <v>0</v>
      </c>
      <c r="AA392">
        <v>1</v>
      </c>
      <c r="AB392">
        <v>0</v>
      </c>
    </row>
    <row r="393" spans="1:28" x14ac:dyDescent="0.25">
      <c r="A393">
        <v>50</v>
      </c>
      <c r="B393">
        <v>0</v>
      </c>
      <c r="C393">
        <v>0</v>
      </c>
      <c r="D393">
        <v>2</v>
      </c>
      <c r="E393">
        <v>0</v>
      </c>
      <c r="F393">
        <v>0</v>
      </c>
      <c r="G393" s="1" t="s">
        <v>265</v>
      </c>
      <c r="H393" s="1" t="s">
        <v>159</v>
      </c>
      <c r="K393">
        <v>212</v>
      </c>
      <c r="L393">
        <v>130</v>
      </c>
      <c r="M393">
        <v>1</v>
      </c>
      <c r="N393" s="1" t="s">
        <v>2</v>
      </c>
      <c r="O393">
        <v>2</v>
      </c>
      <c r="P393">
        <v>0</v>
      </c>
      <c r="W393">
        <v>0</v>
      </c>
      <c r="X393">
        <v>1</v>
      </c>
      <c r="Y393">
        <v>0</v>
      </c>
      <c r="Z393">
        <v>0</v>
      </c>
      <c r="AA393">
        <v>1</v>
      </c>
      <c r="AB393">
        <v>0</v>
      </c>
    </row>
    <row r="394" spans="1:28" x14ac:dyDescent="0.25">
      <c r="A394">
        <v>50</v>
      </c>
      <c r="B394">
        <v>0</v>
      </c>
      <c r="C394">
        <v>0</v>
      </c>
      <c r="D394">
        <v>2</v>
      </c>
      <c r="E394">
        <v>0</v>
      </c>
      <c r="F394">
        <f>ROUND(F383+F392+F393,O394)</f>
        <v>0</v>
      </c>
      <c r="G394" s="1" t="s">
        <v>266</v>
      </c>
      <c r="H394" s="1" t="s">
        <v>267</v>
      </c>
      <c r="K394">
        <v>212</v>
      </c>
      <c r="L394">
        <v>131</v>
      </c>
      <c r="M394">
        <v>1</v>
      </c>
      <c r="N394" s="1" t="s">
        <v>268</v>
      </c>
      <c r="O394">
        <v>2</v>
      </c>
      <c r="P394">
        <f>ROUND(P383+P392+P393,O394)</f>
        <v>0</v>
      </c>
      <c r="W394">
        <v>0</v>
      </c>
      <c r="X394">
        <v>1</v>
      </c>
      <c r="Y394">
        <v>0</v>
      </c>
      <c r="Z394">
        <v>0</v>
      </c>
      <c r="AA394">
        <v>1</v>
      </c>
      <c r="AB394">
        <v>0</v>
      </c>
    </row>
    <row r="395" spans="1:28" x14ac:dyDescent="0.25">
      <c r="A395">
        <v>50</v>
      </c>
      <c r="B395">
        <v>0</v>
      </c>
      <c r="C395">
        <v>0</v>
      </c>
      <c r="D395">
        <v>2</v>
      </c>
      <c r="E395">
        <v>0</v>
      </c>
      <c r="F395">
        <f>ROUND(F396+F399+F400+F397,O395)</f>
        <v>0</v>
      </c>
      <c r="G395" s="1" t="s">
        <v>269</v>
      </c>
      <c r="H395" s="1" t="s">
        <v>270</v>
      </c>
      <c r="K395">
        <v>212</v>
      </c>
      <c r="L395">
        <v>132</v>
      </c>
      <c r="M395">
        <v>1</v>
      </c>
      <c r="N395" s="1" t="s">
        <v>2</v>
      </c>
      <c r="O395">
        <v>2</v>
      </c>
      <c r="P395">
        <f>ROUND(P396+P399+P400+P397,O395)</f>
        <v>0</v>
      </c>
      <c r="W395">
        <v>0</v>
      </c>
      <c r="X395">
        <v>1</v>
      </c>
      <c r="Y395">
        <v>0</v>
      </c>
      <c r="Z395">
        <v>0</v>
      </c>
      <c r="AA395">
        <v>1</v>
      </c>
      <c r="AB395">
        <v>0</v>
      </c>
    </row>
    <row r="396" spans="1:28" x14ac:dyDescent="0.25">
      <c r="A396">
        <v>50</v>
      </c>
      <c r="B396">
        <v>0</v>
      </c>
      <c r="C396">
        <v>0</v>
      </c>
      <c r="D396">
        <v>2</v>
      </c>
      <c r="E396">
        <v>0</v>
      </c>
      <c r="F396">
        <v>0</v>
      </c>
      <c r="G396" s="1" t="s">
        <v>271</v>
      </c>
      <c r="H396" s="1" t="s">
        <v>144</v>
      </c>
      <c r="K396">
        <v>212</v>
      </c>
      <c r="L396">
        <v>133</v>
      </c>
      <c r="M396">
        <v>3</v>
      </c>
      <c r="N396" s="1" t="s">
        <v>2</v>
      </c>
      <c r="O396">
        <v>2</v>
      </c>
      <c r="P396">
        <v>0</v>
      </c>
      <c r="W396">
        <v>0</v>
      </c>
      <c r="X396">
        <v>1</v>
      </c>
      <c r="Y396">
        <v>0</v>
      </c>
      <c r="Z396">
        <v>0</v>
      </c>
      <c r="AA396">
        <v>1</v>
      </c>
      <c r="AB396">
        <v>0</v>
      </c>
    </row>
    <row r="397" spans="1:28" x14ac:dyDescent="0.25">
      <c r="A397">
        <v>50</v>
      </c>
      <c r="B397">
        <v>0</v>
      </c>
      <c r="C397">
        <v>0</v>
      </c>
      <c r="D397">
        <v>2</v>
      </c>
      <c r="E397">
        <v>0</v>
      </c>
      <c r="F397">
        <f>ROUND(0,O397)</f>
        <v>0</v>
      </c>
      <c r="G397" s="1" t="s">
        <v>272</v>
      </c>
      <c r="H397" s="1" t="s">
        <v>146</v>
      </c>
      <c r="K397">
        <v>212</v>
      </c>
      <c r="L397">
        <v>134</v>
      </c>
      <c r="M397">
        <v>1</v>
      </c>
      <c r="N397" s="1" t="s">
        <v>2</v>
      </c>
      <c r="O397">
        <v>2</v>
      </c>
      <c r="P397">
        <f>ROUND(0,O397)</f>
        <v>0</v>
      </c>
      <c r="W397">
        <v>0</v>
      </c>
      <c r="X397">
        <v>1</v>
      </c>
      <c r="Y397">
        <v>0</v>
      </c>
      <c r="Z397">
        <v>0</v>
      </c>
      <c r="AA397">
        <v>1</v>
      </c>
      <c r="AB397">
        <v>0</v>
      </c>
    </row>
    <row r="398" spans="1:28" x14ac:dyDescent="0.25">
      <c r="A398">
        <v>50</v>
      </c>
      <c r="B398">
        <v>0</v>
      </c>
      <c r="C398">
        <v>0</v>
      </c>
      <c r="D398">
        <v>2</v>
      </c>
      <c r="E398">
        <v>0</v>
      </c>
      <c r="F398">
        <v>0</v>
      </c>
      <c r="G398" s="1" t="s">
        <v>273</v>
      </c>
      <c r="H398" s="1" t="s">
        <v>198</v>
      </c>
      <c r="K398">
        <v>212</v>
      </c>
      <c r="L398">
        <v>135</v>
      </c>
      <c r="M398">
        <v>1</v>
      </c>
      <c r="N398" s="1" t="s">
        <v>2</v>
      </c>
      <c r="O398">
        <v>2</v>
      </c>
      <c r="P398">
        <v>0</v>
      </c>
      <c r="W398">
        <v>0</v>
      </c>
      <c r="X398">
        <v>1</v>
      </c>
      <c r="Y398">
        <v>0</v>
      </c>
      <c r="Z398">
        <v>0</v>
      </c>
      <c r="AA398">
        <v>1</v>
      </c>
      <c r="AB398">
        <v>0</v>
      </c>
    </row>
    <row r="399" spans="1:28" x14ac:dyDescent="0.25">
      <c r="A399">
        <v>50</v>
      </c>
      <c r="B399">
        <v>0</v>
      </c>
      <c r="C399">
        <v>0</v>
      </c>
      <c r="D399">
        <v>2</v>
      </c>
      <c r="E399">
        <v>0</v>
      </c>
      <c r="F399">
        <v>0</v>
      </c>
      <c r="G399" s="1" t="s">
        <v>274</v>
      </c>
      <c r="H399" s="1" t="s">
        <v>149</v>
      </c>
      <c r="K399">
        <v>212</v>
      </c>
      <c r="L399">
        <v>136</v>
      </c>
      <c r="M399">
        <v>3</v>
      </c>
      <c r="N399" s="1" t="s">
        <v>2</v>
      </c>
      <c r="O399">
        <v>2</v>
      </c>
      <c r="P399">
        <v>0</v>
      </c>
      <c r="W399">
        <v>0</v>
      </c>
      <c r="X399">
        <v>1</v>
      </c>
      <c r="Y399">
        <v>0</v>
      </c>
      <c r="Z399">
        <v>0</v>
      </c>
      <c r="AA399">
        <v>1</v>
      </c>
      <c r="AB399">
        <v>0</v>
      </c>
    </row>
    <row r="400" spans="1:28" x14ac:dyDescent="0.25">
      <c r="A400">
        <v>50</v>
      </c>
      <c r="B400">
        <v>0</v>
      </c>
      <c r="C400">
        <v>0</v>
      </c>
      <c r="D400">
        <v>2</v>
      </c>
      <c r="E400">
        <v>0</v>
      </c>
      <c r="F400">
        <v>0</v>
      </c>
      <c r="G400" s="1" t="s">
        <v>275</v>
      </c>
      <c r="H400" s="1" t="s">
        <v>151</v>
      </c>
      <c r="K400">
        <v>212</v>
      </c>
      <c r="L400">
        <v>137</v>
      </c>
      <c r="M400">
        <v>3</v>
      </c>
      <c r="N400" s="1" t="s">
        <v>2</v>
      </c>
      <c r="O400">
        <v>2</v>
      </c>
      <c r="P400">
        <v>0</v>
      </c>
      <c r="W400">
        <v>0</v>
      </c>
      <c r="X400">
        <v>1</v>
      </c>
      <c r="Y400">
        <v>0</v>
      </c>
      <c r="Z400">
        <v>0</v>
      </c>
      <c r="AA400">
        <v>1</v>
      </c>
      <c r="AB400">
        <v>0</v>
      </c>
    </row>
    <row r="401" spans="1:28" x14ac:dyDescent="0.25">
      <c r="A401">
        <v>50</v>
      </c>
      <c r="B401">
        <v>0</v>
      </c>
      <c r="C401">
        <v>0</v>
      </c>
      <c r="D401">
        <v>2</v>
      </c>
      <c r="E401">
        <v>0</v>
      </c>
      <c r="F401">
        <v>0</v>
      </c>
      <c r="G401" s="1" t="s">
        <v>276</v>
      </c>
      <c r="H401" s="1" t="s">
        <v>153</v>
      </c>
      <c r="K401">
        <v>212</v>
      </c>
      <c r="L401">
        <v>138</v>
      </c>
      <c r="M401">
        <v>3</v>
      </c>
      <c r="N401" s="1" t="s">
        <v>2</v>
      </c>
      <c r="O401">
        <v>2</v>
      </c>
      <c r="P401">
        <v>0</v>
      </c>
      <c r="W401">
        <v>0</v>
      </c>
      <c r="X401">
        <v>1</v>
      </c>
      <c r="Y401">
        <v>0</v>
      </c>
      <c r="Z401">
        <v>0</v>
      </c>
      <c r="AA401">
        <v>1</v>
      </c>
      <c r="AB401">
        <v>0</v>
      </c>
    </row>
    <row r="402" spans="1:28" x14ac:dyDescent="0.25">
      <c r="A402">
        <v>50</v>
      </c>
      <c r="B402">
        <v>0</v>
      </c>
      <c r="C402">
        <v>0</v>
      </c>
      <c r="D402">
        <v>2</v>
      </c>
      <c r="E402">
        <v>0</v>
      </c>
      <c r="F402">
        <v>0</v>
      </c>
      <c r="G402" s="1" t="s">
        <v>277</v>
      </c>
      <c r="H402" s="1" t="s">
        <v>107</v>
      </c>
      <c r="K402">
        <v>212</v>
      </c>
      <c r="L402">
        <v>139</v>
      </c>
      <c r="M402">
        <v>3</v>
      </c>
      <c r="N402" s="1" t="s">
        <v>2</v>
      </c>
      <c r="O402">
        <v>2</v>
      </c>
      <c r="P402">
        <v>0</v>
      </c>
      <c r="W402">
        <v>0</v>
      </c>
      <c r="X402">
        <v>1</v>
      </c>
      <c r="Y402">
        <v>0</v>
      </c>
      <c r="Z402">
        <v>0</v>
      </c>
      <c r="AA402">
        <v>1</v>
      </c>
      <c r="AB402">
        <v>0</v>
      </c>
    </row>
    <row r="403" spans="1:28" x14ac:dyDescent="0.25">
      <c r="A403">
        <v>50</v>
      </c>
      <c r="B403">
        <v>0</v>
      </c>
      <c r="C403">
        <v>0</v>
      </c>
      <c r="D403">
        <v>2</v>
      </c>
      <c r="E403">
        <v>0</v>
      </c>
      <c r="F403">
        <v>0</v>
      </c>
      <c r="G403" s="1" t="s">
        <v>278</v>
      </c>
      <c r="H403" s="1" t="s">
        <v>109</v>
      </c>
      <c r="K403">
        <v>212</v>
      </c>
      <c r="L403">
        <v>140</v>
      </c>
      <c r="M403">
        <v>3</v>
      </c>
      <c r="N403" s="1" t="s">
        <v>2</v>
      </c>
      <c r="O403">
        <v>2</v>
      </c>
      <c r="P403">
        <v>0</v>
      </c>
      <c r="W403">
        <v>0</v>
      </c>
      <c r="X403">
        <v>1</v>
      </c>
      <c r="Y403">
        <v>0</v>
      </c>
      <c r="Z403">
        <v>0</v>
      </c>
      <c r="AA403">
        <v>1</v>
      </c>
      <c r="AB403">
        <v>0</v>
      </c>
    </row>
    <row r="404" spans="1:28" x14ac:dyDescent="0.25">
      <c r="A404">
        <v>50</v>
      </c>
      <c r="B404">
        <v>0</v>
      </c>
      <c r="C404">
        <v>0</v>
      </c>
      <c r="D404">
        <v>2</v>
      </c>
      <c r="E404">
        <v>0</v>
      </c>
      <c r="F404">
        <v>0</v>
      </c>
      <c r="G404" s="1" t="s">
        <v>279</v>
      </c>
      <c r="H404" s="1" t="s">
        <v>157</v>
      </c>
      <c r="K404">
        <v>212</v>
      </c>
      <c r="L404">
        <v>141</v>
      </c>
      <c r="M404">
        <v>1</v>
      </c>
      <c r="N404" s="1" t="s">
        <v>2</v>
      </c>
      <c r="O404">
        <v>2</v>
      </c>
      <c r="P404">
        <v>0</v>
      </c>
      <c r="W404">
        <v>0</v>
      </c>
      <c r="X404">
        <v>1</v>
      </c>
      <c r="Y404">
        <v>0</v>
      </c>
      <c r="Z404">
        <v>0</v>
      </c>
      <c r="AA404">
        <v>1</v>
      </c>
      <c r="AB404">
        <v>0</v>
      </c>
    </row>
    <row r="405" spans="1:28" x14ac:dyDescent="0.25">
      <c r="A405">
        <v>50</v>
      </c>
      <c r="B405">
        <v>0</v>
      </c>
      <c r="C405">
        <v>0</v>
      </c>
      <c r="D405">
        <v>2</v>
      </c>
      <c r="E405">
        <v>0</v>
      </c>
      <c r="F405">
        <v>0</v>
      </c>
      <c r="G405" s="1" t="s">
        <v>280</v>
      </c>
      <c r="H405" s="1" t="s">
        <v>159</v>
      </c>
      <c r="K405">
        <v>212</v>
      </c>
      <c r="L405">
        <v>142</v>
      </c>
      <c r="M405">
        <v>1</v>
      </c>
      <c r="N405" s="1" t="s">
        <v>2</v>
      </c>
      <c r="O405">
        <v>2</v>
      </c>
      <c r="P405">
        <v>0</v>
      </c>
      <c r="W405">
        <v>0</v>
      </c>
      <c r="X405">
        <v>1</v>
      </c>
      <c r="Y405">
        <v>0</v>
      </c>
      <c r="Z405">
        <v>0</v>
      </c>
      <c r="AA405">
        <v>1</v>
      </c>
      <c r="AB405">
        <v>0</v>
      </c>
    </row>
    <row r="406" spans="1:28" x14ac:dyDescent="0.25">
      <c r="A406">
        <v>50</v>
      </c>
      <c r="B406">
        <v>0</v>
      </c>
      <c r="C406">
        <v>0</v>
      </c>
      <c r="D406">
        <v>2</v>
      </c>
      <c r="E406">
        <v>0</v>
      </c>
      <c r="F406">
        <f>ROUND(F395+F404+F405,O406)</f>
        <v>0</v>
      </c>
      <c r="G406" s="1" t="s">
        <v>281</v>
      </c>
      <c r="H406" s="1" t="s">
        <v>282</v>
      </c>
      <c r="K406">
        <v>212</v>
      </c>
      <c r="L406">
        <v>143</v>
      </c>
      <c r="M406">
        <v>1</v>
      </c>
      <c r="N406" s="1" t="s">
        <v>283</v>
      </c>
      <c r="O406">
        <v>2</v>
      </c>
      <c r="P406">
        <f>ROUND(P395+P404+P405,O406)</f>
        <v>0</v>
      </c>
      <c r="W406">
        <v>0</v>
      </c>
      <c r="X406">
        <v>1</v>
      </c>
      <c r="Y406">
        <v>0</v>
      </c>
      <c r="Z406">
        <v>0</v>
      </c>
      <c r="AA406">
        <v>1</v>
      </c>
      <c r="AB406">
        <v>0</v>
      </c>
    </row>
    <row r="407" spans="1:28" x14ac:dyDescent="0.25">
      <c r="A407">
        <v>50</v>
      </c>
      <c r="B407">
        <v>0</v>
      </c>
      <c r="C407">
        <v>0</v>
      </c>
      <c r="D407">
        <v>2</v>
      </c>
      <c r="E407">
        <v>0</v>
      </c>
      <c r="F407">
        <f>ROUND(F408+F411+F412+F409,O407)</f>
        <v>0</v>
      </c>
      <c r="G407" s="1" t="s">
        <v>284</v>
      </c>
      <c r="H407" s="1" t="s">
        <v>285</v>
      </c>
      <c r="K407">
        <v>212</v>
      </c>
      <c r="L407">
        <v>144</v>
      </c>
      <c r="M407">
        <v>1</v>
      </c>
      <c r="N407" s="1" t="s">
        <v>2</v>
      </c>
      <c r="O407">
        <v>2</v>
      </c>
      <c r="P407">
        <f>ROUND(P408+P411+P412+P409,O407)</f>
        <v>0</v>
      </c>
      <c r="W407">
        <v>0</v>
      </c>
      <c r="X407">
        <v>1</v>
      </c>
      <c r="Y407">
        <v>0</v>
      </c>
      <c r="Z407">
        <v>0</v>
      </c>
      <c r="AA407">
        <v>1</v>
      </c>
      <c r="AB407">
        <v>0</v>
      </c>
    </row>
    <row r="408" spans="1:28" x14ac:dyDescent="0.25">
      <c r="A408">
        <v>50</v>
      </c>
      <c r="B408">
        <v>0</v>
      </c>
      <c r="C408">
        <v>0</v>
      </c>
      <c r="D408">
        <v>2</v>
      </c>
      <c r="E408">
        <v>0</v>
      </c>
      <c r="F408">
        <v>0</v>
      </c>
      <c r="G408" s="1" t="s">
        <v>286</v>
      </c>
      <c r="H408" s="1" t="s">
        <v>144</v>
      </c>
      <c r="K408">
        <v>212</v>
      </c>
      <c r="L408">
        <v>145</v>
      </c>
      <c r="M408">
        <v>3</v>
      </c>
      <c r="N408" s="1" t="s">
        <v>2</v>
      </c>
      <c r="O408">
        <v>2</v>
      </c>
      <c r="P408">
        <v>0</v>
      </c>
      <c r="W408">
        <v>0</v>
      </c>
      <c r="X408">
        <v>1</v>
      </c>
      <c r="Y408">
        <v>0</v>
      </c>
      <c r="Z408">
        <v>0</v>
      </c>
      <c r="AA408">
        <v>1</v>
      </c>
      <c r="AB408">
        <v>0</v>
      </c>
    </row>
    <row r="409" spans="1:28" x14ac:dyDescent="0.25">
      <c r="A409">
        <v>50</v>
      </c>
      <c r="B409">
        <v>0</v>
      </c>
      <c r="C409">
        <v>0</v>
      </c>
      <c r="D409">
        <v>2</v>
      </c>
      <c r="E409">
        <v>0</v>
      </c>
      <c r="F409">
        <f>ROUND(0,O409)</f>
        <v>0</v>
      </c>
      <c r="G409" s="1" t="s">
        <v>287</v>
      </c>
      <c r="H409" s="1" t="s">
        <v>146</v>
      </c>
      <c r="K409">
        <v>212</v>
      </c>
      <c r="L409">
        <v>146</v>
      </c>
      <c r="M409">
        <v>1</v>
      </c>
      <c r="N409" s="1" t="s">
        <v>2</v>
      </c>
      <c r="O409">
        <v>2</v>
      </c>
      <c r="P409">
        <f>ROUND(0,O409)</f>
        <v>0</v>
      </c>
      <c r="W409">
        <v>0</v>
      </c>
      <c r="X409">
        <v>1</v>
      </c>
      <c r="Y409">
        <v>0</v>
      </c>
      <c r="Z409">
        <v>0</v>
      </c>
      <c r="AA409">
        <v>1</v>
      </c>
      <c r="AB409">
        <v>0</v>
      </c>
    </row>
    <row r="410" spans="1:28" x14ac:dyDescent="0.25">
      <c r="A410">
        <v>50</v>
      </c>
      <c r="B410">
        <v>0</v>
      </c>
      <c r="C410">
        <v>0</v>
      </c>
      <c r="D410">
        <v>2</v>
      </c>
      <c r="E410">
        <v>0</v>
      </c>
      <c r="F410">
        <v>0</v>
      </c>
      <c r="G410" s="1" t="s">
        <v>288</v>
      </c>
      <c r="H410" s="1" t="s">
        <v>105</v>
      </c>
      <c r="K410">
        <v>212</v>
      </c>
      <c r="L410">
        <v>147</v>
      </c>
      <c r="M410">
        <v>1</v>
      </c>
      <c r="N410" s="1" t="s">
        <v>2</v>
      </c>
      <c r="O410">
        <v>2</v>
      </c>
      <c r="P410">
        <v>0</v>
      </c>
      <c r="W410">
        <v>0</v>
      </c>
      <c r="X410">
        <v>1</v>
      </c>
      <c r="Y410">
        <v>0</v>
      </c>
      <c r="Z410">
        <v>0</v>
      </c>
      <c r="AA410">
        <v>1</v>
      </c>
      <c r="AB410">
        <v>0</v>
      </c>
    </row>
    <row r="411" spans="1:28" x14ac:dyDescent="0.25">
      <c r="A411">
        <v>50</v>
      </c>
      <c r="B411">
        <v>0</v>
      </c>
      <c r="C411">
        <v>0</v>
      </c>
      <c r="D411">
        <v>2</v>
      </c>
      <c r="E411">
        <v>0</v>
      </c>
      <c r="F411">
        <v>0</v>
      </c>
      <c r="G411" s="1" t="s">
        <v>289</v>
      </c>
      <c r="H411" s="1" t="s">
        <v>149</v>
      </c>
      <c r="K411">
        <v>212</v>
      </c>
      <c r="L411">
        <v>148</v>
      </c>
      <c r="M411">
        <v>3</v>
      </c>
      <c r="N411" s="1" t="s">
        <v>2</v>
      </c>
      <c r="O411">
        <v>2</v>
      </c>
      <c r="P411">
        <v>0</v>
      </c>
      <c r="W411">
        <v>0</v>
      </c>
      <c r="X411">
        <v>1</v>
      </c>
      <c r="Y411">
        <v>0</v>
      </c>
      <c r="Z411">
        <v>0</v>
      </c>
      <c r="AA411">
        <v>1</v>
      </c>
      <c r="AB411">
        <v>0</v>
      </c>
    </row>
    <row r="412" spans="1:28" x14ac:dyDescent="0.25">
      <c r="A412">
        <v>50</v>
      </c>
      <c r="B412">
        <v>0</v>
      </c>
      <c r="C412">
        <v>0</v>
      </c>
      <c r="D412">
        <v>2</v>
      </c>
      <c r="E412">
        <v>0</v>
      </c>
      <c r="F412">
        <v>0</v>
      </c>
      <c r="G412" s="1" t="s">
        <v>290</v>
      </c>
      <c r="H412" s="1" t="s">
        <v>151</v>
      </c>
      <c r="K412">
        <v>212</v>
      </c>
      <c r="L412">
        <v>149</v>
      </c>
      <c r="M412">
        <v>3</v>
      </c>
      <c r="N412" s="1" t="s">
        <v>2</v>
      </c>
      <c r="O412">
        <v>2</v>
      </c>
      <c r="P412">
        <v>0</v>
      </c>
      <c r="W412">
        <v>0</v>
      </c>
      <c r="X412">
        <v>1</v>
      </c>
      <c r="Y412">
        <v>0</v>
      </c>
      <c r="Z412">
        <v>0</v>
      </c>
      <c r="AA412">
        <v>1</v>
      </c>
      <c r="AB412">
        <v>0</v>
      </c>
    </row>
    <row r="413" spans="1:28" x14ac:dyDescent="0.25">
      <c r="A413">
        <v>50</v>
      </c>
      <c r="B413">
        <v>0</v>
      </c>
      <c r="C413">
        <v>0</v>
      </c>
      <c r="D413">
        <v>2</v>
      </c>
      <c r="E413">
        <v>0</v>
      </c>
      <c r="F413">
        <v>0</v>
      </c>
      <c r="G413" s="1" t="s">
        <v>291</v>
      </c>
      <c r="H413" s="1" t="s">
        <v>153</v>
      </c>
      <c r="K413">
        <v>212</v>
      </c>
      <c r="L413">
        <v>150</v>
      </c>
      <c r="M413">
        <v>3</v>
      </c>
      <c r="N413" s="1" t="s">
        <v>2</v>
      </c>
      <c r="O413">
        <v>2</v>
      </c>
      <c r="P413">
        <v>0</v>
      </c>
      <c r="W413">
        <v>0</v>
      </c>
      <c r="X413">
        <v>1</v>
      </c>
      <c r="Y413">
        <v>0</v>
      </c>
      <c r="Z413">
        <v>0</v>
      </c>
      <c r="AA413">
        <v>1</v>
      </c>
      <c r="AB413">
        <v>0</v>
      </c>
    </row>
    <row r="414" spans="1:28" x14ac:dyDescent="0.25">
      <c r="A414">
        <v>50</v>
      </c>
      <c r="B414">
        <v>0</v>
      </c>
      <c r="C414">
        <v>0</v>
      </c>
      <c r="D414">
        <v>2</v>
      </c>
      <c r="E414">
        <v>0</v>
      </c>
      <c r="F414">
        <v>0</v>
      </c>
      <c r="G414" s="1" t="s">
        <v>292</v>
      </c>
      <c r="H414" s="1" t="s">
        <v>107</v>
      </c>
      <c r="K414">
        <v>212</v>
      </c>
      <c r="L414">
        <v>151</v>
      </c>
      <c r="M414">
        <v>3</v>
      </c>
      <c r="N414" s="1" t="s">
        <v>2</v>
      </c>
      <c r="O414">
        <v>2</v>
      </c>
      <c r="P414">
        <v>0</v>
      </c>
      <c r="W414">
        <v>0</v>
      </c>
      <c r="X414">
        <v>1</v>
      </c>
      <c r="Y414">
        <v>0</v>
      </c>
      <c r="Z414">
        <v>0</v>
      </c>
      <c r="AA414">
        <v>1</v>
      </c>
      <c r="AB414">
        <v>0</v>
      </c>
    </row>
    <row r="415" spans="1:28" x14ac:dyDescent="0.25">
      <c r="A415">
        <v>50</v>
      </c>
      <c r="B415">
        <v>0</v>
      </c>
      <c r="C415">
        <v>0</v>
      </c>
      <c r="D415">
        <v>2</v>
      </c>
      <c r="E415">
        <v>0</v>
      </c>
      <c r="F415">
        <v>0</v>
      </c>
      <c r="G415" s="1" t="s">
        <v>293</v>
      </c>
      <c r="H415" s="1" t="s">
        <v>109</v>
      </c>
      <c r="K415">
        <v>212</v>
      </c>
      <c r="L415">
        <v>152</v>
      </c>
      <c r="M415">
        <v>3</v>
      </c>
      <c r="N415" s="1" t="s">
        <v>2</v>
      </c>
      <c r="O415">
        <v>2</v>
      </c>
      <c r="P415">
        <v>0</v>
      </c>
      <c r="W415">
        <v>0</v>
      </c>
      <c r="X415">
        <v>1</v>
      </c>
      <c r="Y415">
        <v>0</v>
      </c>
      <c r="Z415">
        <v>0</v>
      </c>
      <c r="AA415">
        <v>1</v>
      </c>
      <c r="AB415">
        <v>0</v>
      </c>
    </row>
    <row r="416" spans="1:28" x14ac:dyDescent="0.25">
      <c r="A416">
        <v>50</v>
      </c>
      <c r="B416">
        <v>0</v>
      </c>
      <c r="C416">
        <v>0</v>
      </c>
      <c r="D416">
        <v>2</v>
      </c>
      <c r="E416">
        <v>0</v>
      </c>
      <c r="F416">
        <v>0</v>
      </c>
      <c r="G416" s="1" t="s">
        <v>294</v>
      </c>
      <c r="H416" s="1" t="s">
        <v>157</v>
      </c>
      <c r="K416">
        <v>212</v>
      </c>
      <c r="L416">
        <v>153</v>
      </c>
      <c r="M416">
        <v>1</v>
      </c>
      <c r="N416" s="1" t="s">
        <v>2</v>
      </c>
      <c r="O416">
        <v>2</v>
      </c>
      <c r="P416">
        <v>0</v>
      </c>
      <c r="W416">
        <v>0</v>
      </c>
      <c r="X416">
        <v>1</v>
      </c>
      <c r="Y416">
        <v>0</v>
      </c>
      <c r="Z416">
        <v>0</v>
      </c>
      <c r="AA416">
        <v>1</v>
      </c>
      <c r="AB416">
        <v>0</v>
      </c>
    </row>
    <row r="417" spans="1:28" x14ac:dyDescent="0.25">
      <c r="A417">
        <v>50</v>
      </c>
      <c r="B417">
        <v>0</v>
      </c>
      <c r="C417">
        <v>0</v>
      </c>
      <c r="D417">
        <v>2</v>
      </c>
      <c r="E417">
        <v>0</v>
      </c>
      <c r="F417">
        <v>0</v>
      </c>
      <c r="G417" s="1" t="s">
        <v>295</v>
      </c>
      <c r="H417" s="1" t="s">
        <v>159</v>
      </c>
      <c r="K417">
        <v>212</v>
      </c>
      <c r="L417">
        <v>154</v>
      </c>
      <c r="M417">
        <v>1</v>
      </c>
      <c r="N417" s="1" t="s">
        <v>2</v>
      </c>
      <c r="O417">
        <v>2</v>
      </c>
      <c r="P417">
        <v>0</v>
      </c>
      <c r="W417">
        <v>0</v>
      </c>
      <c r="X417">
        <v>1</v>
      </c>
      <c r="Y417">
        <v>0</v>
      </c>
      <c r="Z417">
        <v>0</v>
      </c>
      <c r="AA417">
        <v>1</v>
      </c>
      <c r="AB417">
        <v>0</v>
      </c>
    </row>
    <row r="418" spans="1:28" x14ac:dyDescent="0.25">
      <c r="A418">
        <v>50</v>
      </c>
      <c r="B418">
        <v>0</v>
      </c>
      <c r="C418">
        <v>0</v>
      </c>
      <c r="D418">
        <v>2</v>
      </c>
      <c r="E418">
        <v>0</v>
      </c>
      <c r="F418">
        <f>ROUND(F407+F416+F417,O418)</f>
        <v>0</v>
      </c>
      <c r="G418" s="1" t="s">
        <v>296</v>
      </c>
      <c r="H418" s="1" t="s">
        <v>297</v>
      </c>
      <c r="K418">
        <v>212</v>
      </c>
      <c r="L418">
        <v>155</v>
      </c>
      <c r="M418">
        <v>1</v>
      </c>
      <c r="N418" s="1" t="s">
        <v>298</v>
      </c>
      <c r="O418">
        <v>2</v>
      </c>
      <c r="P418">
        <f>ROUND(P407+P416+P417,O418)</f>
        <v>0</v>
      </c>
      <c r="W418">
        <v>0</v>
      </c>
      <c r="X418">
        <v>1</v>
      </c>
      <c r="Y418">
        <v>0</v>
      </c>
      <c r="Z418">
        <v>0</v>
      </c>
      <c r="AA418">
        <v>1</v>
      </c>
      <c r="AB418">
        <v>0</v>
      </c>
    </row>
    <row r="419" spans="1:28" x14ac:dyDescent="0.25">
      <c r="A419">
        <v>50</v>
      </c>
      <c r="B419">
        <v>0</v>
      </c>
      <c r="C419">
        <v>0</v>
      </c>
      <c r="D419">
        <v>2</v>
      </c>
      <c r="E419">
        <v>0</v>
      </c>
      <c r="F419">
        <v>0</v>
      </c>
      <c r="G419" s="1" t="s">
        <v>299</v>
      </c>
      <c r="H419" s="1" t="s">
        <v>300</v>
      </c>
      <c r="K419">
        <v>212</v>
      </c>
      <c r="L419">
        <v>156</v>
      </c>
      <c r="M419">
        <v>1</v>
      </c>
      <c r="N419" s="1" t="s">
        <v>2</v>
      </c>
      <c r="O419">
        <v>2</v>
      </c>
      <c r="P419">
        <v>0</v>
      </c>
      <c r="W419">
        <v>0</v>
      </c>
      <c r="X419">
        <v>1</v>
      </c>
      <c r="Y419">
        <v>0</v>
      </c>
      <c r="Z419">
        <v>0</v>
      </c>
      <c r="AA419">
        <v>1</v>
      </c>
      <c r="AB419">
        <v>0</v>
      </c>
    </row>
    <row r="420" spans="1:28" x14ac:dyDescent="0.25">
      <c r="A420">
        <v>50</v>
      </c>
      <c r="B420">
        <v>1</v>
      </c>
      <c r="C420">
        <v>0</v>
      </c>
      <c r="D420">
        <v>2</v>
      </c>
      <c r="E420">
        <v>0</v>
      </c>
      <c r="F420">
        <v>14788737.789999999</v>
      </c>
      <c r="G420" s="1" t="s">
        <v>301</v>
      </c>
      <c r="H420" s="1" t="s">
        <v>301</v>
      </c>
      <c r="K420">
        <v>212</v>
      </c>
      <c r="L420">
        <v>157</v>
      </c>
      <c r="M420">
        <v>1</v>
      </c>
      <c r="N420" s="1" t="s">
        <v>2</v>
      </c>
      <c r="O420">
        <v>2</v>
      </c>
      <c r="P420">
        <v>14788737.789999999</v>
      </c>
      <c r="W420">
        <v>14788737.789999999</v>
      </c>
      <c r="X420">
        <v>1</v>
      </c>
      <c r="Y420">
        <v>14788737.789999999</v>
      </c>
      <c r="Z420">
        <v>14788737.789999999</v>
      </c>
      <c r="AA420">
        <v>1</v>
      </c>
      <c r="AB420">
        <v>14788738</v>
      </c>
    </row>
    <row r="421" spans="1:28" x14ac:dyDescent="0.25">
      <c r="A421">
        <v>50</v>
      </c>
      <c r="B421">
        <v>0</v>
      </c>
      <c r="C421">
        <v>0</v>
      </c>
      <c r="D421">
        <v>2</v>
      </c>
      <c r="E421">
        <v>0</v>
      </c>
      <c r="F421">
        <v>0</v>
      </c>
      <c r="G421" s="1" t="s">
        <v>302</v>
      </c>
      <c r="H421" s="1" t="s">
        <v>303</v>
      </c>
      <c r="K421">
        <v>212</v>
      </c>
      <c r="L421">
        <v>158</v>
      </c>
      <c r="M421">
        <v>1</v>
      </c>
      <c r="N421" s="1" t="s">
        <v>2</v>
      </c>
      <c r="O421">
        <v>2</v>
      </c>
      <c r="P421">
        <v>0</v>
      </c>
      <c r="W421">
        <v>0</v>
      </c>
      <c r="X421">
        <v>1</v>
      </c>
      <c r="Y421">
        <v>0</v>
      </c>
      <c r="Z421">
        <v>0</v>
      </c>
      <c r="AA421">
        <v>1</v>
      </c>
      <c r="AB421">
        <v>132019069</v>
      </c>
    </row>
    <row r="422" spans="1:28" x14ac:dyDescent="0.25">
      <c r="A422">
        <v>50</v>
      </c>
      <c r="B422">
        <v>1</v>
      </c>
      <c r="C422">
        <v>0</v>
      </c>
      <c r="D422">
        <v>2</v>
      </c>
      <c r="E422">
        <v>0</v>
      </c>
      <c r="F422">
        <v>15633453.73</v>
      </c>
      <c r="G422" s="1" t="s">
        <v>304</v>
      </c>
      <c r="H422" s="1" t="s">
        <v>305</v>
      </c>
      <c r="K422">
        <v>212</v>
      </c>
      <c r="L422">
        <v>159</v>
      </c>
      <c r="M422">
        <v>1</v>
      </c>
      <c r="N422" s="1" t="s">
        <v>306</v>
      </c>
      <c r="O422">
        <v>2</v>
      </c>
      <c r="P422">
        <v>15633453.73</v>
      </c>
      <c r="W422">
        <v>15633453.73</v>
      </c>
      <c r="X422">
        <v>1</v>
      </c>
      <c r="Y422">
        <v>15633453.73</v>
      </c>
      <c r="Z422">
        <v>15633453.73</v>
      </c>
      <c r="AA422">
        <v>1</v>
      </c>
      <c r="AB422">
        <v>147652523</v>
      </c>
    </row>
    <row r="423" spans="1:28" x14ac:dyDescent="0.25">
      <c r="A423">
        <v>50</v>
      </c>
      <c r="B423">
        <v>0</v>
      </c>
      <c r="C423">
        <v>0</v>
      </c>
      <c r="D423">
        <v>2</v>
      </c>
      <c r="E423">
        <v>0</v>
      </c>
      <c r="F423">
        <f>ROUND(F302+F314+F326+F338+F350+F362+F374+F386+F398+F410,O423)</f>
        <v>0</v>
      </c>
      <c r="G423" s="1" t="s">
        <v>307</v>
      </c>
      <c r="H423" s="1" t="s">
        <v>308</v>
      </c>
      <c r="K423">
        <v>212</v>
      </c>
      <c r="L423">
        <v>160</v>
      </c>
      <c r="M423">
        <v>1</v>
      </c>
      <c r="N423" s="1" t="s">
        <v>2</v>
      </c>
      <c r="O423">
        <v>2</v>
      </c>
      <c r="P423">
        <f>ROUND(P302+P314+P326+P338+P350+P362+P374+P386+P398+P410,O423)</f>
        <v>0</v>
      </c>
      <c r="W423">
        <v>0</v>
      </c>
      <c r="X423">
        <v>1</v>
      </c>
      <c r="Y423">
        <v>0</v>
      </c>
      <c r="Z423">
        <v>0</v>
      </c>
      <c r="AA423">
        <v>1</v>
      </c>
      <c r="AB423">
        <v>0</v>
      </c>
    </row>
    <row r="424" spans="1:28" x14ac:dyDescent="0.25">
      <c r="A424">
        <v>50</v>
      </c>
      <c r="B424">
        <v>1</v>
      </c>
      <c r="C424">
        <v>0</v>
      </c>
      <c r="D424">
        <v>2</v>
      </c>
      <c r="E424">
        <v>0</v>
      </c>
      <c r="F424">
        <f>ROUND(F308+F320+F332+F344+F356+F368+F380+F392+F404+F416,O424)</f>
        <v>223743.59</v>
      </c>
      <c r="G424" s="1" t="s">
        <v>309</v>
      </c>
      <c r="H424" s="1" t="s">
        <v>310</v>
      </c>
      <c r="K424">
        <v>212</v>
      </c>
      <c r="L424">
        <v>161</v>
      </c>
      <c r="M424">
        <v>0</v>
      </c>
      <c r="N424" s="1" t="s">
        <v>2</v>
      </c>
      <c r="O424">
        <v>2</v>
      </c>
      <c r="P424">
        <f>ROUND(P308+P320+P332+P344+P356+P368+P380+P392+P404+P416,O424)</f>
        <v>223743.59</v>
      </c>
      <c r="W424">
        <v>223743.59</v>
      </c>
      <c r="X424">
        <v>1</v>
      </c>
      <c r="Y424">
        <v>223743.59</v>
      </c>
      <c r="Z424">
        <v>223743.59</v>
      </c>
      <c r="AA424">
        <v>1</v>
      </c>
      <c r="AB424">
        <v>223744</v>
      </c>
    </row>
    <row r="425" spans="1:28" x14ac:dyDescent="0.25">
      <c r="A425">
        <v>50</v>
      </c>
      <c r="B425">
        <v>1</v>
      </c>
      <c r="C425">
        <v>0</v>
      </c>
      <c r="D425">
        <v>2</v>
      </c>
      <c r="E425">
        <v>0</v>
      </c>
      <c r="F425">
        <f>ROUND(F309+F321+F333+F345+F357+F369+F381+F393+F405+F417,O425)</f>
        <v>130981.67</v>
      </c>
      <c r="G425" s="1" t="s">
        <v>311</v>
      </c>
      <c r="H425" s="1" t="s">
        <v>312</v>
      </c>
      <c r="K425">
        <v>212</v>
      </c>
      <c r="L425">
        <v>162</v>
      </c>
      <c r="M425">
        <v>0</v>
      </c>
      <c r="N425" s="1" t="s">
        <v>2</v>
      </c>
      <c r="O425">
        <v>2</v>
      </c>
      <c r="P425">
        <f>ROUND(P309+P321+P333+P345+P357+P369+P381+P393+P405+P417,O425)</f>
        <v>130981.67</v>
      </c>
      <c r="W425">
        <v>130981.67</v>
      </c>
      <c r="X425">
        <v>1</v>
      </c>
      <c r="Y425">
        <v>130981.67</v>
      </c>
      <c r="Z425">
        <v>130981.67</v>
      </c>
      <c r="AA425">
        <v>1</v>
      </c>
      <c r="AB425">
        <v>130982</v>
      </c>
    </row>
    <row r="426" spans="1:28" x14ac:dyDescent="0.25">
      <c r="A426">
        <v>50</v>
      </c>
      <c r="B426">
        <v>0</v>
      </c>
      <c r="C426">
        <v>0</v>
      </c>
      <c r="D426">
        <v>2</v>
      </c>
      <c r="E426">
        <v>0</v>
      </c>
      <c r="F426">
        <f>ROUND(F300+F312+F324+F336+F348+F360+F372+F384+F396+F408+F420+F301+F313+F325+F337+F349+F361+F373+F385+F397+F409,O426)</f>
        <v>29620985.829999998</v>
      </c>
      <c r="G426" s="1" t="s">
        <v>313</v>
      </c>
      <c r="H426" s="1" t="s">
        <v>314</v>
      </c>
      <c r="K426">
        <v>212</v>
      </c>
      <c r="L426">
        <v>163</v>
      </c>
      <c r="M426">
        <v>3</v>
      </c>
      <c r="N426" s="1" t="s">
        <v>2</v>
      </c>
      <c r="O426">
        <v>2</v>
      </c>
      <c r="P426">
        <f>ROUND(P300+P312+P324+P336+P348+P360+P372+P384+P396+P408+P420+P301+P313+P325+P337+P349+P361+P373+P385+P397+P409,O426)</f>
        <v>29620985.829999998</v>
      </c>
      <c r="W426">
        <v>29620985.829999998</v>
      </c>
      <c r="X426">
        <v>1</v>
      </c>
      <c r="Y426">
        <v>29620985.829999998</v>
      </c>
      <c r="Z426">
        <v>29620985.829999998</v>
      </c>
      <c r="AA426">
        <v>1</v>
      </c>
      <c r="AB426">
        <v>29620986</v>
      </c>
    </row>
    <row r="427" spans="1:28" x14ac:dyDescent="0.25">
      <c r="A427">
        <v>50</v>
      </c>
      <c r="B427">
        <v>1</v>
      </c>
      <c r="C427">
        <v>0</v>
      </c>
      <c r="D427">
        <v>2</v>
      </c>
      <c r="E427">
        <v>205</v>
      </c>
      <c r="F427">
        <f>ROUND(F303+F315+F327+F339+F351+F363+F375+F387+F399+F411,O427)</f>
        <v>177436.1</v>
      </c>
      <c r="G427" s="1" t="s">
        <v>315</v>
      </c>
      <c r="H427" s="1" t="s">
        <v>316</v>
      </c>
      <c r="K427">
        <v>212</v>
      </c>
      <c r="L427">
        <v>164</v>
      </c>
      <c r="M427">
        <v>0</v>
      </c>
      <c r="N427" s="1" t="s">
        <v>2</v>
      </c>
      <c r="O427">
        <v>2</v>
      </c>
      <c r="P427">
        <f>ROUND(P303+P315+P327+P339+P351+P363+P375+P387+P399+P411,O427)</f>
        <v>177436.1</v>
      </c>
      <c r="W427">
        <v>177436.1</v>
      </c>
      <c r="X427">
        <v>1</v>
      </c>
      <c r="Y427">
        <v>177436.1</v>
      </c>
      <c r="Z427">
        <v>177436.1</v>
      </c>
      <c r="AA427">
        <v>1</v>
      </c>
      <c r="AB427">
        <v>177436</v>
      </c>
    </row>
    <row r="428" spans="1:28" x14ac:dyDescent="0.25">
      <c r="A428">
        <v>50</v>
      </c>
      <c r="B428">
        <v>0</v>
      </c>
      <c r="C428">
        <v>0</v>
      </c>
      <c r="D428">
        <v>2</v>
      </c>
      <c r="E428">
        <v>0</v>
      </c>
      <c r="F428">
        <f>ROUND(F304+F316+F328+F340+F352+F364+F376+F388+F400+F412+F419,O428)</f>
        <v>269044.33</v>
      </c>
      <c r="G428" s="1" t="s">
        <v>317</v>
      </c>
      <c r="H428" s="1" t="s">
        <v>318</v>
      </c>
      <c r="K428">
        <v>212</v>
      </c>
      <c r="L428">
        <v>165</v>
      </c>
      <c r="M428">
        <v>3</v>
      </c>
      <c r="N428" s="1" t="s">
        <v>2</v>
      </c>
      <c r="O428">
        <v>2</v>
      </c>
      <c r="P428">
        <f>ROUND(P304+P316+P328+P340+P352+P364+P376+P388+P400+P412+P419,O428)</f>
        <v>269044.33</v>
      </c>
      <c r="W428">
        <v>269044.33</v>
      </c>
      <c r="X428">
        <v>1</v>
      </c>
      <c r="Y428">
        <v>269044.33</v>
      </c>
      <c r="Z428">
        <v>269044.33</v>
      </c>
      <c r="AA428">
        <v>1</v>
      </c>
      <c r="AB428">
        <v>269044</v>
      </c>
    </row>
    <row r="429" spans="1:28" x14ac:dyDescent="0.25">
      <c r="A429">
        <v>50</v>
      </c>
      <c r="B429">
        <v>1</v>
      </c>
      <c r="C429">
        <v>0</v>
      </c>
      <c r="D429">
        <v>2</v>
      </c>
      <c r="E429">
        <v>0</v>
      </c>
      <c r="F429">
        <f>ROUND(F305+F317+F329+F341+F353+F365+F377+F389+F401+F413,O429)</f>
        <v>37359.279999999999</v>
      </c>
      <c r="G429" s="1" t="s">
        <v>319</v>
      </c>
      <c r="H429" s="1" t="s">
        <v>320</v>
      </c>
      <c r="K429">
        <v>212</v>
      </c>
      <c r="L429">
        <v>166</v>
      </c>
      <c r="M429">
        <v>0</v>
      </c>
      <c r="N429" s="1" t="s">
        <v>2</v>
      </c>
      <c r="O429">
        <v>2</v>
      </c>
      <c r="P429">
        <f>ROUND(P305+P317+P329+P341+P353+P365+P377+P389+P401+P413,O429)</f>
        <v>37359.279999999999</v>
      </c>
      <c r="W429">
        <v>37359.279999999999</v>
      </c>
      <c r="X429">
        <v>1</v>
      </c>
      <c r="Y429">
        <v>37359.279999999999</v>
      </c>
      <c r="Z429">
        <v>37359.279999999999</v>
      </c>
      <c r="AA429">
        <v>1</v>
      </c>
      <c r="AB429">
        <v>37359</v>
      </c>
    </row>
    <row r="430" spans="1:28" x14ac:dyDescent="0.25">
      <c r="A430">
        <v>50</v>
      </c>
      <c r="B430">
        <v>0</v>
      </c>
      <c r="C430">
        <v>0</v>
      </c>
      <c r="D430">
        <v>2</v>
      </c>
      <c r="E430">
        <v>0</v>
      </c>
      <c r="F430">
        <f>ROUND(F427+F429,O430)</f>
        <v>214795.38</v>
      </c>
      <c r="G430" s="1" t="s">
        <v>321</v>
      </c>
      <c r="H430" s="1" t="s">
        <v>322</v>
      </c>
      <c r="K430">
        <v>212</v>
      </c>
      <c r="L430">
        <v>167</v>
      </c>
      <c r="M430">
        <v>3</v>
      </c>
      <c r="N430" s="1" t="s">
        <v>323</v>
      </c>
      <c r="O430">
        <v>2</v>
      </c>
      <c r="P430">
        <f>ROUND(P427+P429,O430)</f>
        <v>214795.38</v>
      </c>
      <c r="W430">
        <v>214795.38</v>
      </c>
      <c r="X430">
        <v>1</v>
      </c>
      <c r="Y430">
        <v>214795.38</v>
      </c>
      <c r="Z430">
        <v>214795.38</v>
      </c>
      <c r="AA430">
        <v>1</v>
      </c>
      <c r="AB430">
        <v>214795</v>
      </c>
    </row>
    <row r="431" spans="1:28" x14ac:dyDescent="0.25">
      <c r="A431">
        <v>50</v>
      </c>
      <c r="B431">
        <v>1</v>
      </c>
      <c r="C431">
        <v>0</v>
      </c>
      <c r="D431">
        <v>2</v>
      </c>
      <c r="E431">
        <v>0</v>
      </c>
      <c r="F431">
        <f>ROUND(F306+F318+F330+F342+F354+F366+F378+F390+F402+F414,O431)</f>
        <v>21250.66</v>
      </c>
      <c r="G431" s="1" t="s">
        <v>324</v>
      </c>
      <c r="H431" s="1" t="s">
        <v>325</v>
      </c>
      <c r="K431">
        <v>212</v>
      </c>
      <c r="L431">
        <v>168</v>
      </c>
      <c r="M431">
        <v>0</v>
      </c>
      <c r="N431" s="1" t="s">
        <v>2</v>
      </c>
      <c r="O431">
        <v>2</v>
      </c>
      <c r="P431">
        <f>ROUND(P306+P318+P330+P342+P354+P366+P378+P390+P402+P414,O431)</f>
        <v>21250.66</v>
      </c>
      <c r="W431">
        <v>21250.66</v>
      </c>
      <c r="X431">
        <v>1</v>
      </c>
      <c r="Y431">
        <v>21250.66</v>
      </c>
      <c r="Z431">
        <v>21250.66</v>
      </c>
      <c r="AA431">
        <v>1</v>
      </c>
      <c r="AB431">
        <v>21251</v>
      </c>
    </row>
    <row r="432" spans="1:28" x14ac:dyDescent="0.25">
      <c r="A432">
        <v>50</v>
      </c>
      <c r="B432">
        <v>1</v>
      </c>
      <c r="C432">
        <v>0</v>
      </c>
      <c r="D432">
        <v>2</v>
      </c>
      <c r="E432">
        <v>0</v>
      </c>
      <c r="F432">
        <f>ROUND(F307+F319+F331+F343+F355+F367+F379+F391+F403+F415,O432)</f>
        <v>2867.75</v>
      </c>
      <c r="G432" s="1" t="s">
        <v>326</v>
      </c>
      <c r="H432" s="1" t="s">
        <v>327</v>
      </c>
      <c r="K432">
        <v>212</v>
      </c>
      <c r="L432">
        <v>169</v>
      </c>
      <c r="M432">
        <v>0</v>
      </c>
      <c r="N432" s="1" t="s">
        <v>2</v>
      </c>
      <c r="O432">
        <v>2</v>
      </c>
      <c r="P432">
        <f>ROUND(P307+P319+P331+P343+P355+P367+P379+P391+P403+P415,O432)</f>
        <v>2867.75</v>
      </c>
      <c r="W432">
        <v>2867.75</v>
      </c>
      <c r="X432">
        <v>1</v>
      </c>
      <c r="Y432">
        <v>2867.75</v>
      </c>
      <c r="Z432">
        <v>2867.75</v>
      </c>
      <c r="AA432">
        <v>1</v>
      </c>
      <c r="AB432">
        <v>2868</v>
      </c>
    </row>
    <row r="433" spans="1:245" x14ac:dyDescent="0.25">
      <c r="A433">
        <v>50</v>
      </c>
      <c r="B433">
        <v>1</v>
      </c>
      <c r="C433">
        <v>0</v>
      </c>
      <c r="D433">
        <v>2</v>
      </c>
      <c r="E433">
        <v>207</v>
      </c>
      <c r="F433">
        <f>ROUND(F431+F432,O433)</f>
        <v>24118.41</v>
      </c>
      <c r="G433" s="1" t="s">
        <v>328</v>
      </c>
      <c r="H433" s="1" t="s">
        <v>329</v>
      </c>
      <c r="K433">
        <v>212</v>
      </c>
      <c r="L433">
        <v>170</v>
      </c>
      <c r="M433">
        <v>0</v>
      </c>
      <c r="N433" s="1" t="s">
        <v>330</v>
      </c>
      <c r="O433">
        <v>2</v>
      </c>
      <c r="P433">
        <f>ROUND(P431+P432,O433)</f>
        <v>24118.41</v>
      </c>
      <c r="W433">
        <v>24118.41</v>
      </c>
      <c r="X433">
        <v>1</v>
      </c>
      <c r="Y433">
        <v>24118.41</v>
      </c>
      <c r="Z433">
        <v>24118.41</v>
      </c>
      <c r="AA433">
        <v>1</v>
      </c>
      <c r="AB433">
        <v>24119</v>
      </c>
    </row>
    <row r="434" spans="1:245" x14ac:dyDescent="0.25">
      <c r="A434">
        <v>50</v>
      </c>
      <c r="B434">
        <v>0</v>
      </c>
      <c r="C434">
        <v>0</v>
      </c>
      <c r="D434">
        <v>2</v>
      </c>
      <c r="E434">
        <v>214</v>
      </c>
      <c r="F434">
        <v>15633453.73</v>
      </c>
      <c r="G434" s="1" t="s">
        <v>331</v>
      </c>
      <c r="H434" s="1" t="s">
        <v>332</v>
      </c>
      <c r="K434">
        <v>212</v>
      </c>
      <c r="L434">
        <v>171</v>
      </c>
      <c r="M434">
        <v>3</v>
      </c>
      <c r="N434" s="1" t="s">
        <v>2</v>
      </c>
      <c r="O434">
        <v>2</v>
      </c>
      <c r="P434">
        <v>15633453.73</v>
      </c>
      <c r="W434">
        <v>15633453.73</v>
      </c>
      <c r="X434">
        <v>1</v>
      </c>
      <c r="Y434">
        <v>15633453.73</v>
      </c>
      <c r="Z434">
        <v>15633453.73</v>
      </c>
      <c r="AA434">
        <v>1</v>
      </c>
      <c r="AB434">
        <v>147652523</v>
      </c>
    </row>
    <row r="435" spans="1:245" x14ac:dyDescent="0.25">
      <c r="A435">
        <v>50</v>
      </c>
      <c r="B435">
        <v>0</v>
      </c>
      <c r="C435">
        <v>0</v>
      </c>
      <c r="D435">
        <v>2</v>
      </c>
      <c r="E435">
        <v>215</v>
      </c>
      <c r="F435">
        <f>ROUND(F310,O435)</f>
        <v>0</v>
      </c>
      <c r="G435" s="1" t="s">
        <v>333</v>
      </c>
      <c r="H435" s="1" t="s">
        <v>334</v>
      </c>
      <c r="K435">
        <v>212</v>
      </c>
      <c r="L435">
        <v>172</v>
      </c>
      <c r="M435">
        <v>3</v>
      </c>
      <c r="N435" s="1" t="s">
        <v>2</v>
      </c>
      <c r="O435">
        <v>2</v>
      </c>
      <c r="P435">
        <f>ROUND(P310,O435)</f>
        <v>0</v>
      </c>
      <c r="W435">
        <v>0</v>
      </c>
      <c r="X435">
        <v>1</v>
      </c>
      <c r="Y435">
        <v>0</v>
      </c>
      <c r="Z435">
        <v>0</v>
      </c>
      <c r="AA435">
        <v>1</v>
      </c>
      <c r="AB435">
        <v>0</v>
      </c>
    </row>
    <row r="436" spans="1:245" x14ac:dyDescent="0.25">
      <c r="A436">
        <v>50</v>
      </c>
      <c r="B436">
        <v>0</v>
      </c>
      <c r="C436">
        <v>0</v>
      </c>
      <c r="D436">
        <v>2</v>
      </c>
      <c r="E436">
        <v>216</v>
      </c>
      <c r="F436">
        <f>ROUND(F298,O436)</f>
        <v>0</v>
      </c>
      <c r="G436" s="1" t="s">
        <v>335</v>
      </c>
      <c r="H436" s="1" t="s">
        <v>336</v>
      </c>
      <c r="K436">
        <v>212</v>
      </c>
      <c r="L436">
        <v>173</v>
      </c>
      <c r="M436">
        <v>3</v>
      </c>
      <c r="N436" s="1" t="s">
        <v>2</v>
      </c>
      <c r="O436">
        <v>2</v>
      </c>
      <c r="P436">
        <f>ROUND(P298,O436)</f>
        <v>0</v>
      </c>
      <c r="W436">
        <v>0</v>
      </c>
      <c r="X436">
        <v>1</v>
      </c>
      <c r="Y436">
        <v>0</v>
      </c>
      <c r="Z436">
        <v>0</v>
      </c>
      <c r="AA436">
        <v>1</v>
      </c>
      <c r="AB436">
        <v>0</v>
      </c>
    </row>
    <row r="437" spans="1:245" x14ac:dyDescent="0.25">
      <c r="A437">
        <v>50</v>
      </c>
      <c r="B437">
        <v>0</v>
      </c>
      <c r="C437">
        <v>0</v>
      </c>
      <c r="D437">
        <v>2</v>
      </c>
      <c r="E437">
        <v>217</v>
      </c>
      <c r="F437">
        <f>ROUND(F418+F406,O437)</f>
        <v>0</v>
      </c>
      <c r="G437" s="1" t="s">
        <v>337</v>
      </c>
      <c r="H437" s="1" t="s">
        <v>338</v>
      </c>
      <c r="K437">
        <v>212</v>
      </c>
      <c r="L437">
        <v>174</v>
      </c>
      <c r="M437">
        <v>3</v>
      </c>
      <c r="N437" s="1" t="s">
        <v>2</v>
      </c>
      <c r="O437">
        <v>2</v>
      </c>
      <c r="P437">
        <f>ROUND(P418+P406,O437)</f>
        <v>0</v>
      </c>
      <c r="W437">
        <v>0</v>
      </c>
      <c r="X437">
        <v>1</v>
      </c>
      <c r="Y437">
        <v>0</v>
      </c>
      <c r="Z437">
        <v>0</v>
      </c>
      <c r="AA437">
        <v>1</v>
      </c>
      <c r="AB437">
        <v>0</v>
      </c>
    </row>
    <row r="438" spans="1:245" x14ac:dyDescent="0.25">
      <c r="A438">
        <v>50</v>
      </c>
      <c r="B438">
        <v>0</v>
      </c>
      <c r="C438">
        <v>0</v>
      </c>
      <c r="D438">
        <v>2</v>
      </c>
      <c r="E438">
        <v>213</v>
      </c>
      <c r="F438">
        <f>ROUND(F434+F435+F436+F437,O438)</f>
        <v>15633453.73</v>
      </c>
      <c r="G438" s="1" t="s">
        <v>305</v>
      </c>
      <c r="H438" s="1" t="s">
        <v>339</v>
      </c>
      <c r="K438">
        <v>212</v>
      </c>
      <c r="L438">
        <v>175</v>
      </c>
      <c r="M438">
        <v>3</v>
      </c>
      <c r="N438" s="1" t="s">
        <v>2</v>
      </c>
      <c r="O438">
        <v>2</v>
      </c>
      <c r="P438">
        <f>ROUND(P434+P435+P436+P437,O438)</f>
        <v>15633453.73</v>
      </c>
      <c r="W438">
        <v>15633453.73</v>
      </c>
      <c r="X438">
        <v>1</v>
      </c>
      <c r="Y438">
        <v>15633453.73</v>
      </c>
      <c r="Z438">
        <v>15633453.73</v>
      </c>
      <c r="AA438">
        <v>1</v>
      </c>
      <c r="AB438">
        <v>147652523</v>
      </c>
    </row>
    <row r="440" spans="1:245" x14ac:dyDescent="0.25">
      <c r="A440">
        <v>4</v>
      </c>
      <c r="B440">
        <v>1</v>
      </c>
      <c r="D440">
        <f>ROW(A467)</f>
        <v>467</v>
      </c>
      <c r="F440" s="1" t="s">
        <v>19</v>
      </c>
      <c r="G440" s="1" t="s">
        <v>433</v>
      </c>
      <c r="H440" s="1" t="s">
        <v>2</v>
      </c>
      <c r="I440">
        <v>0</v>
      </c>
      <c r="K440">
        <v>-1</v>
      </c>
      <c r="M440" s="1" t="s">
        <v>2</v>
      </c>
      <c r="S440">
        <v>230184468</v>
      </c>
      <c r="T440">
        <v>230184461</v>
      </c>
      <c r="U440" s="1" t="s">
        <v>2</v>
      </c>
      <c r="V440">
        <v>0</v>
      </c>
      <c r="AB440" s="1" t="s">
        <v>2</v>
      </c>
      <c r="AC440" s="1" t="s">
        <v>2</v>
      </c>
      <c r="AD440" s="1" t="s">
        <v>2</v>
      </c>
      <c r="AE440" s="1" t="s">
        <v>2</v>
      </c>
      <c r="AF440" s="1" t="s">
        <v>2</v>
      </c>
      <c r="AG440" s="1" t="s">
        <v>2</v>
      </c>
      <c r="AP440" s="1" t="s">
        <v>2</v>
      </c>
      <c r="AQ440" s="1" t="s">
        <v>2</v>
      </c>
      <c r="AR440" s="1" t="s">
        <v>2</v>
      </c>
      <c r="AZ440" s="1" t="s">
        <v>2</v>
      </c>
      <c r="BB440" s="1" t="s">
        <v>2</v>
      </c>
      <c r="BC440" s="1" t="s">
        <v>2</v>
      </c>
      <c r="BD440" s="1" t="s">
        <v>2</v>
      </c>
      <c r="BE440" s="1" t="s">
        <v>2</v>
      </c>
      <c r="BF440" s="1" t="s">
        <v>2</v>
      </c>
      <c r="BG440" s="1" t="s">
        <v>2</v>
      </c>
      <c r="BH440" s="1" t="s">
        <v>2</v>
      </c>
      <c r="BI440" s="1" t="s">
        <v>2</v>
      </c>
      <c r="BJ440" s="1" t="s">
        <v>2</v>
      </c>
      <c r="BK440" s="1" t="s">
        <v>2</v>
      </c>
      <c r="BL440" s="1" t="s">
        <v>2</v>
      </c>
      <c r="BM440" s="1" t="s">
        <v>2</v>
      </c>
      <c r="BN440" s="1" t="s">
        <v>2</v>
      </c>
      <c r="BO440" s="1" t="s">
        <v>2</v>
      </c>
      <c r="BP440" s="1" t="s">
        <v>2</v>
      </c>
      <c r="BX440">
        <v>0</v>
      </c>
      <c r="CJ440">
        <v>0</v>
      </c>
    </row>
    <row r="442" spans="1:245" x14ac:dyDescent="0.25">
      <c r="A442">
        <v>52</v>
      </c>
      <c r="B442">
        <f t="shared" ref="B442:G442" si="120">B467</f>
        <v>1</v>
      </c>
      <c r="C442">
        <f t="shared" si="120"/>
        <v>4</v>
      </c>
      <c r="D442">
        <f t="shared" si="120"/>
        <v>440</v>
      </c>
      <c r="E442">
        <f t="shared" si="120"/>
        <v>0</v>
      </c>
      <c r="F442" t="str">
        <f t="shared" si="120"/>
        <v>Новый раздел</v>
      </c>
      <c r="G442" t="str">
        <f t="shared" si="120"/>
        <v>Наружные стены</v>
      </c>
      <c r="O442">
        <f t="shared" ref="O442:AT442" si="121">O467</f>
        <v>1975871.81</v>
      </c>
      <c r="P442">
        <f t="shared" si="121"/>
        <v>1671640.17</v>
      </c>
      <c r="Q442">
        <f t="shared" si="121"/>
        <v>224758.87</v>
      </c>
      <c r="R442">
        <f t="shared" si="121"/>
        <v>20959.21</v>
      </c>
      <c r="S442">
        <f t="shared" si="121"/>
        <v>79472.77</v>
      </c>
      <c r="T442">
        <f t="shared" si="121"/>
        <v>0</v>
      </c>
      <c r="U442">
        <f t="shared" si="121"/>
        <v>8715.9331447000004</v>
      </c>
      <c r="V442">
        <f t="shared" si="121"/>
        <v>1650.4758192000002</v>
      </c>
      <c r="W442">
        <f t="shared" si="121"/>
        <v>0</v>
      </c>
      <c r="X442">
        <f t="shared" si="121"/>
        <v>97313.42</v>
      </c>
      <c r="Y442">
        <f t="shared" si="121"/>
        <v>63878.51</v>
      </c>
      <c r="Z442">
        <f t="shared" si="121"/>
        <v>0</v>
      </c>
      <c r="AA442">
        <f t="shared" si="121"/>
        <v>0</v>
      </c>
      <c r="AB442">
        <f t="shared" si="121"/>
        <v>1975871.81</v>
      </c>
      <c r="AC442">
        <f t="shared" si="121"/>
        <v>1671640.17</v>
      </c>
      <c r="AD442">
        <f t="shared" si="121"/>
        <v>224758.87</v>
      </c>
      <c r="AE442">
        <f t="shared" si="121"/>
        <v>20959.21</v>
      </c>
      <c r="AF442">
        <f t="shared" si="121"/>
        <v>79472.77</v>
      </c>
      <c r="AG442">
        <f t="shared" si="121"/>
        <v>0</v>
      </c>
      <c r="AH442">
        <f t="shared" si="121"/>
        <v>8715.9331447000004</v>
      </c>
      <c r="AI442">
        <f t="shared" si="121"/>
        <v>1650.4758192000002</v>
      </c>
      <c r="AJ442">
        <f t="shared" si="121"/>
        <v>0</v>
      </c>
      <c r="AK442">
        <f t="shared" si="121"/>
        <v>97313.42</v>
      </c>
      <c r="AL442">
        <f t="shared" si="121"/>
        <v>63878.51</v>
      </c>
      <c r="AM442">
        <f t="shared" si="121"/>
        <v>0</v>
      </c>
      <c r="AN442">
        <f t="shared" si="121"/>
        <v>0</v>
      </c>
      <c r="AO442">
        <f t="shared" si="121"/>
        <v>0</v>
      </c>
      <c r="AP442">
        <f t="shared" si="121"/>
        <v>0</v>
      </c>
      <c r="AQ442">
        <f t="shared" si="121"/>
        <v>0</v>
      </c>
      <c r="AR442">
        <f t="shared" si="121"/>
        <v>2137063.7400000002</v>
      </c>
      <c r="AS442">
        <f t="shared" si="121"/>
        <v>2137063.7400000002</v>
      </c>
      <c r="AT442">
        <f t="shared" si="121"/>
        <v>0</v>
      </c>
      <c r="AU442">
        <f t="shared" ref="AU442:BZ442" si="122">AU467</f>
        <v>0</v>
      </c>
      <c r="AV442">
        <f t="shared" si="122"/>
        <v>1671640.17</v>
      </c>
      <c r="AW442">
        <f t="shared" si="122"/>
        <v>1671640.17</v>
      </c>
      <c r="AX442">
        <f t="shared" si="122"/>
        <v>0</v>
      </c>
      <c r="AY442">
        <f t="shared" si="122"/>
        <v>1671640.17</v>
      </c>
      <c r="AZ442">
        <f t="shared" si="122"/>
        <v>0</v>
      </c>
      <c r="BA442">
        <f t="shared" si="122"/>
        <v>0</v>
      </c>
      <c r="BB442">
        <f t="shared" si="122"/>
        <v>0</v>
      </c>
      <c r="BC442">
        <f t="shared" si="122"/>
        <v>0</v>
      </c>
      <c r="BD442">
        <f t="shared" si="122"/>
        <v>0</v>
      </c>
      <c r="BE442">
        <f t="shared" si="122"/>
        <v>0</v>
      </c>
      <c r="BF442">
        <f t="shared" si="122"/>
        <v>0</v>
      </c>
      <c r="BG442">
        <f t="shared" si="122"/>
        <v>0</v>
      </c>
      <c r="BH442">
        <f t="shared" si="122"/>
        <v>0</v>
      </c>
      <c r="BI442">
        <f t="shared" si="122"/>
        <v>0</v>
      </c>
      <c r="BJ442">
        <f t="shared" si="122"/>
        <v>0</v>
      </c>
      <c r="BK442">
        <f t="shared" si="122"/>
        <v>0</v>
      </c>
      <c r="BL442">
        <f t="shared" si="122"/>
        <v>0</v>
      </c>
      <c r="BM442">
        <f t="shared" si="122"/>
        <v>0</v>
      </c>
      <c r="BN442">
        <f t="shared" si="122"/>
        <v>0</v>
      </c>
      <c r="BO442">
        <f t="shared" si="122"/>
        <v>0</v>
      </c>
      <c r="BP442">
        <f t="shared" si="122"/>
        <v>0</v>
      </c>
      <c r="BQ442">
        <f t="shared" si="122"/>
        <v>0</v>
      </c>
      <c r="BR442">
        <f t="shared" si="122"/>
        <v>0</v>
      </c>
      <c r="BS442">
        <f t="shared" si="122"/>
        <v>0</v>
      </c>
      <c r="BT442">
        <f t="shared" si="122"/>
        <v>0</v>
      </c>
      <c r="BU442">
        <f t="shared" si="122"/>
        <v>0</v>
      </c>
      <c r="BV442">
        <f t="shared" si="122"/>
        <v>0</v>
      </c>
      <c r="BW442">
        <f t="shared" si="122"/>
        <v>0</v>
      </c>
      <c r="BX442">
        <f t="shared" si="122"/>
        <v>0</v>
      </c>
      <c r="BY442">
        <f t="shared" si="122"/>
        <v>0</v>
      </c>
      <c r="BZ442">
        <f t="shared" si="122"/>
        <v>0</v>
      </c>
      <c r="CA442">
        <f t="shared" ref="CA442:DF442" si="123">CA467</f>
        <v>2137063.7400000002</v>
      </c>
      <c r="CB442">
        <f t="shared" si="123"/>
        <v>2137063.7400000002</v>
      </c>
      <c r="CC442">
        <f t="shared" si="123"/>
        <v>0</v>
      </c>
      <c r="CD442">
        <f t="shared" si="123"/>
        <v>0</v>
      </c>
      <c r="CE442">
        <f t="shared" si="123"/>
        <v>1671640.17</v>
      </c>
      <c r="CF442">
        <f t="shared" si="123"/>
        <v>1671640.17</v>
      </c>
      <c r="CG442">
        <f t="shared" si="123"/>
        <v>0</v>
      </c>
      <c r="CH442">
        <f t="shared" si="123"/>
        <v>1671640.17</v>
      </c>
      <c r="CI442">
        <f t="shared" si="123"/>
        <v>0</v>
      </c>
      <c r="CJ442">
        <f t="shared" si="123"/>
        <v>0</v>
      </c>
      <c r="CK442">
        <f t="shared" si="123"/>
        <v>0</v>
      </c>
      <c r="CL442">
        <f t="shared" si="123"/>
        <v>0</v>
      </c>
      <c r="CM442">
        <f t="shared" si="123"/>
        <v>0</v>
      </c>
      <c r="CN442">
        <f t="shared" si="123"/>
        <v>0</v>
      </c>
      <c r="CO442">
        <f t="shared" si="123"/>
        <v>0</v>
      </c>
      <c r="CP442">
        <f t="shared" si="123"/>
        <v>0</v>
      </c>
      <c r="CQ442">
        <f t="shared" si="123"/>
        <v>0</v>
      </c>
      <c r="CR442">
        <f t="shared" si="123"/>
        <v>0</v>
      </c>
      <c r="CS442">
        <f t="shared" si="123"/>
        <v>0</v>
      </c>
      <c r="CT442">
        <f t="shared" si="123"/>
        <v>0</v>
      </c>
      <c r="CU442">
        <f t="shared" si="123"/>
        <v>0</v>
      </c>
      <c r="CV442">
        <f t="shared" si="123"/>
        <v>0</v>
      </c>
      <c r="CW442">
        <f t="shared" si="123"/>
        <v>0</v>
      </c>
      <c r="CX442">
        <f t="shared" si="123"/>
        <v>0</v>
      </c>
      <c r="CY442">
        <f t="shared" si="123"/>
        <v>0</v>
      </c>
      <c r="CZ442">
        <f t="shared" si="123"/>
        <v>0</v>
      </c>
      <c r="DA442">
        <f t="shared" si="123"/>
        <v>0</v>
      </c>
      <c r="DB442">
        <f t="shared" si="123"/>
        <v>0</v>
      </c>
      <c r="DC442">
        <f t="shared" si="123"/>
        <v>0</v>
      </c>
      <c r="DD442">
        <f t="shared" si="123"/>
        <v>0</v>
      </c>
      <c r="DE442">
        <f t="shared" si="123"/>
        <v>0</v>
      </c>
      <c r="DF442">
        <f t="shared" si="123"/>
        <v>0</v>
      </c>
      <c r="DG442">
        <f t="shared" ref="DG442:EL442" si="124">DG467</f>
        <v>1975871.81</v>
      </c>
      <c r="DH442">
        <f t="shared" si="124"/>
        <v>1671640.17</v>
      </c>
      <c r="DI442">
        <f t="shared" si="124"/>
        <v>224758.87</v>
      </c>
      <c r="DJ442">
        <f t="shared" si="124"/>
        <v>20959.21</v>
      </c>
      <c r="DK442">
        <f t="shared" si="124"/>
        <v>79472.77</v>
      </c>
      <c r="DL442">
        <f t="shared" si="124"/>
        <v>0</v>
      </c>
      <c r="DM442">
        <f t="shared" si="124"/>
        <v>8715.9331447000004</v>
      </c>
      <c r="DN442">
        <f t="shared" si="124"/>
        <v>1650.4758192000002</v>
      </c>
      <c r="DO442">
        <f t="shared" si="124"/>
        <v>0</v>
      </c>
      <c r="DP442">
        <f t="shared" si="124"/>
        <v>97313.42</v>
      </c>
      <c r="DQ442">
        <f t="shared" si="124"/>
        <v>63878.51</v>
      </c>
      <c r="DR442">
        <f t="shared" si="124"/>
        <v>0</v>
      </c>
      <c r="DS442">
        <f t="shared" si="124"/>
        <v>0</v>
      </c>
      <c r="DT442">
        <f t="shared" si="124"/>
        <v>1975871.81</v>
      </c>
      <c r="DU442">
        <f t="shared" si="124"/>
        <v>1671640.17</v>
      </c>
      <c r="DV442">
        <f t="shared" si="124"/>
        <v>224758.87</v>
      </c>
      <c r="DW442">
        <f t="shared" si="124"/>
        <v>20959.21</v>
      </c>
      <c r="DX442">
        <f t="shared" si="124"/>
        <v>79472.77</v>
      </c>
      <c r="DY442">
        <f t="shared" si="124"/>
        <v>0</v>
      </c>
      <c r="DZ442">
        <f t="shared" si="124"/>
        <v>8715.9331447000004</v>
      </c>
      <c r="EA442">
        <f t="shared" si="124"/>
        <v>1650.4758192000002</v>
      </c>
      <c r="EB442">
        <f t="shared" si="124"/>
        <v>0</v>
      </c>
      <c r="EC442">
        <f t="shared" si="124"/>
        <v>97313.42</v>
      </c>
      <c r="ED442">
        <f t="shared" si="124"/>
        <v>63878.51</v>
      </c>
      <c r="EE442">
        <f t="shared" si="124"/>
        <v>0</v>
      </c>
      <c r="EF442">
        <f t="shared" si="124"/>
        <v>0</v>
      </c>
      <c r="EG442">
        <f t="shared" si="124"/>
        <v>0</v>
      </c>
      <c r="EH442">
        <f t="shared" si="124"/>
        <v>0</v>
      </c>
      <c r="EI442">
        <f t="shared" si="124"/>
        <v>0</v>
      </c>
      <c r="EJ442">
        <f t="shared" si="124"/>
        <v>2137063.7400000002</v>
      </c>
      <c r="EK442">
        <f t="shared" si="124"/>
        <v>2137063.7400000002</v>
      </c>
      <c r="EL442">
        <f t="shared" si="124"/>
        <v>0</v>
      </c>
      <c r="EM442">
        <f t="shared" ref="EM442:FR442" si="125">EM467</f>
        <v>0</v>
      </c>
      <c r="EN442">
        <f t="shared" si="125"/>
        <v>1671640.17</v>
      </c>
      <c r="EO442">
        <f t="shared" si="125"/>
        <v>1671640.17</v>
      </c>
      <c r="EP442">
        <f t="shared" si="125"/>
        <v>0</v>
      </c>
      <c r="EQ442">
        <f t="shared" si="125"/>
        <v>1671640.17</v>
      </c>
      <c r="ER442">
        <f t="shared" si="125"/>
        <v>0</v>
      </c>
      <c r="ES442">
        <f t="shared" si="125"/>
        <v>0</v>
      </c>
      <c r="ET442">
        <f t="shared" si="125"/>
        <v>0</v>
      </c>
      <c r="EU442">
        <f t="shared" si="125"/>
        <v>0</v>
      </c>
      <c r="EV442">
        <f t="shared" si="125"/>
        <v>0</v>
      </c>
      <c r="EW442">
        <f t="shared" si="125"/>
        <v>0</v>
      </c>
      <c r="EX442">
        <f t="shared" si="125"/>
        <v>0</v>
      </c>
      <c r="EY442">
        <f t="shared" si="125"/>
        <v>0</v>
      </c>
      <c r="EZ442">
        <f t="shared" si="125"/>
        <v>0</v>
      </c>
      <c r="FA442">
        <f t="shared" si="125"/>
        <v>0</v>
      </c>
      <c r="FB442">
        <f t="shared" si="125"/>
        <v>0</v>
      </c>
      <c r="FC442">
        <f t="shared" si="125"/>
        <v>0</v>
      </c>
      <c r="FD442">
        <f t="shared" si="125"/>
        <v>0</v>
      </c>
      <c r="FE442">
        <f t="shared" si="125"/>
        <v>0</v>
      </c>
      <c r="FF442">
        <f t="shared" si="125"/>
        <v>0</v>
      </c>
      <c r="FG442">
        <f t="shared" si="125"/>
        <v>0</v>
      </c>
      <c r="FH442">
        <f t="shared" si="125"/>
        <v>0</v>
      </c>
      <c r="FI442">
        <f t="shared" si="125"/>
        <v>0</v>
      </c>
      <c r="FJ442">
        <f t="shared" si="125"/>
        <v>0</v>
      </c>
      <c r="FK442">
        <f t="shared" si="125"/>
        <v>0</v>
      </c>
      <c r="FL442">
        <f t="shared" si="125"/>
        <v>0</v>
      </c>
      <c r="FM442">
        <f t="shared" si="125"/>
        <v>0</v>
      </c>
      <c r="FN442">
        <f t="shared" si="125"/>
        <v>0</v>
      </c>
      <c r="FO442">
        <f t="shared" si="125"/>
        <v>0</v>
      </c>
      <c r="FP442">
        <f t="shared" si="125"/>
        <v>0</v>
      </c>
      <c r="FQ442">
        <f t="shared" si="125"/>
        <v>0</v>
      </c>
      <c r="FR442">
        <f t="shared" si="125"/>
        <v>0</v>
      </c>
      <c r="FS442">
        <f t="shared" ref="FS442:GX442" si="126">FS467</f>
        <v>2137063.7400000002</v>
      </c>
      <c r="FT442">
        <f t="shared" si="126"/>
        <v>2137063.7400000002</v>
      </c>
      <c r="FU442">
        <f t="shared" si="126"/>
        <v>0</v>
      </c>
      <c r="FV442">
        <f t="shared" si="126"/>
        <v>0</v>
      </c>
      <c r="FW442">
        <f t="shared" si="126"/>
        <v>1671640.17</v>
      </c>
      <c r="FX442">
        <f t="shared" si="126"/>
        <v>1671640.17</v>
      </c>
      <c r="FY442">
        <f t="shared" si="126"/>
        <v>0</v>
      </c>
      <c r="FZ442">
        <f t="shared" si="126"/>
        <v>1671640.17</v>
      </c>
      <c r="GA442">
        <f t="shared" si="126"/>
        <v>0</v>
      </c>
      <c r="GB442">
        <f t="shared" si="126"/>
        <v>0</v>
      </c>
      <c r="GC442">
        <f t="shared" si="126"/>
        <v>0</v>
      </c>
      <c r="GD442">
        <f t="shared" si="126"/>
        <v>0</v>
      </c>
      <c r="GE442">
        <f t="shared" si="126"/>
        <v>0</v>
      </c>
      <c r="GF442">
        <f t="shared" si="126"/>
        <v>0</v>
      </c>
      <c r="GG442">
        <f t="shared" si="126"/>
        <v>0</v>
      </c>
      <c r="GH442">
        <f t="shared" si="126"/>
        <v>0</v>
      </c>
      <c r="GI442">
        <f t="shared" si="126"/>
        <v>0</v>
      </c>
      <c r="GJ442">
        <f t="shared" si="126"/>
        <v>0</v>
      </c>
      <c r="GK442">
        <f t="shared" si="126"/>
        <v>0</v>
      </c>
      <c r="GL442">
        <f t="shared" si="126"/>
        <v>0</v>
      </c>
      <c r="GM442">
        <f t="shared" si="126"/>
        <v>0</v>
      </c>
      <c r="GN442">
        <f t="shared" si="126"/>
        <v>0</v>
      </c>
      <c r="GO442">
        <f t="shared" si="126"/>
        <v>0</v>
      </c>
      <c r="GP442">
        <f t="shared" si="126"/>
        <v>0</v>
      </c>
      <c r="GQ442">
        <f t="shared" si="126"/>
        <v>0</v>
      </c>
      <c r="GR442">
        <f t="shared" si="126"/>
        <v>0</v>
      </c>
      <c r="GS442">
        <f t="shared" si="126"/>
        <v>0</v>
      </c>
      <c r="GT442">
        <f t="shared" si="126"/>
        <v>0</v>
      </c>
      <c r="GU442">
        <f t="shared" si="126"/>
        <v>0</v>
      </c>
      <c r="GV442">
        <f t="shared" si="126"/>
        <v>0</v>
      </c>
      <c r="GW442">
        <f t="shared" si="126"/>
        <v>0</v>
      </c>
      <c r="GX442">
        <f t="shared" si="126"/>
        <v>0</v>
      </c>
    </row>
    <row r="444" spans="1:245" x14ac:dyDescent="0.25">
      <c r="A444">
        <v>17</v>
      </c>
      <c r="B444">
        <v>1</v>
      </c>
      <c r="C444">
        <f>ROW(SmtRes!A182)</f>
        <v>182</v>
      </c>
      <c r="D444">
        <f>ROW(EtalonRes!A200)</f>
        <v>200</v>
      </c>
      <c r="E444" s="1" t="s">
        <v>434</v>
      </c>
      <c r="F444" s="1" t="s">
        <v>435</v>
      </c>
      <c r="G444" s="1" t="s">
        <v>436</v>
      </c>
      <c r="H444" s="1" t="s">
        <v>389</v>
      </c>
      <c r="I444">
        <f>ROUND((12.3+1.9)*1.03*1.01,7)</f>
        <v>14.772259999999999</v>
      </c>
      <c r="J444">
        <v>0</v>
      </c>
      <c r="K444">
        <f>ROUND((12.3+1.9)*1.03*1.01,7)</f>
        <v>14.772259999999999</v>
      </c>
      <c r="O444">
        <f t="shared" ref="O444:O465" si="127">ROUND(CP444, 2)</f>
        <v>15011.28</v>
      </c>
      <c r="P444">
        <f t="shared" ref="P444:P465" si="128">ROUND(CQ444*I444, 2)</f>
        <v>3333.21</v>
      </c>
      <c r="Q444">
        <f t="shared" ref="Q444:Q465" si="129">ROUND(CR444*I444, 2)</f>
        <v>7918.23</v>
      </c>
      <c r="R444">
        <f t="shared" ref="R444:R465" si="130">ROUND(CS444*I444, 2)</f>
        <v>612.30999999999995</v>
      </c>
      <c r="S444">
        <f t="shared" ref="S444:S465" si="131">ROUND(CT444*I444, 2)</f>
        <v>3759.84</v>
      </c>
      <c r="T444">
        <f t="shared" ref="T444:T465" si="132">ROUND(CU444*I444, 2)</f>
        <v>0</v>
      </c>
      <c r="U444">
        <f t="shared" ref="U444:U465" si="133">ROUND(CV444*I444, 7)</f>
        <v>373.738178</v>
      </c>
      <c r="V444">
        <f t="shared" ref="V444:V465" si="134">ROUND(CW444*I444, 7)</f>
        <v>45.4985608</v>
      </c>
      <c r="W444">
        <f t="shared" ref="W444:W465" si="135">ROUND(CX444*I444, 2)</f>
        <v>0</v>
      </c>
      <c r="X444">
        <f t="shared" ref="X444:X465" si="136">ROUND(CY444, 2)</f>
        <v>4066.1</v>
      </c>
      <c r="Y444">
        <f t="shared" ref="Y444:Y465" si="137">ROUND(CZ444, 2)</f>
        <v>2710.73</v>
      </c>
      <c r="AA444">
        <v>230182696</v>
      </c>
      <c r="AB444">
        <f t="shared" ref="AB444:AB465" si="138">ROUND((AC444+AD444+AF444), 2 )</f>
        <v>1016.18</v>
      </c>
      <c r="AC444">
        <f t="shared" ref="AC444:AC465" si="139">ROUND((ES444), 2 )</f>
        <v>225.64</v>
      </c>
      <c r="AD444">
        <f t="shared" ref="AD444:AD465" si="140">ROUND((((ET444)-(EU444))+AE444), 2 )</f>
        <v>536.02</v>
      </c>
      <c r="AE444">
        <f t="shared" ref="AE444:AE465" si="141">ROUND((EU444), 2 )</f>
        <v>41.45</v>
      </c>
      <c r="AF444">
        <f t="shared" ref="AF444:AF465" si="142">ROUND((EV444), 2 )</f>
        <v>254.52</v>
      </c>
      <c r="AG444">
        <f t="shared" ref="AG444:AG465" si="143">ROUND((AP444), 2 )</f>
        <v>0</v>
      </c>
      <c r="AH444">
        <f t="shared" ref="AH444:AH465" si="144">(EW444)</f>
        <v>25.3</v>
      </c>
      <c r="AI444">
        <f t="shared" ref="AI444:AI465" si="145">(EX444)</f>
        <v>3.08</v>
      </c>
      <c r="AJ444">
        <f t="shared" ref="AJ444:AJ465" si="146">(AS444)</f>
        <v>0</v>
      </c>
      <c r="AK444">
        <v>1016.18</v>
      </c>
      <c r="AL444">
        <v>225.64</v>
      </c>
      <c r="AM444">
        <v>536.02</v>
      </c>
      <c r="AN444">
        <v>41.45</v>
      </c>
      <c r="AO444">
        <v>254.52</v>
      </c>
      <c r="AP444">
        <v>0</v>
      </c>
      <c r="AQ444">
        <v>25.3</v>
      </c>
      <c r="AR444">
        <v>3.08</v>
      </c>
      <c r="AS444">
        <v>0</v>
      </c>
      <c r="AT444">
        <v>93</v>
      </c>
      <c r="AU444">
        <v>62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s="1" t="s">
        <v>2</v>
      </c>
      <c r="BE444" s="1" t="s">
        <v>2</v>
      </c>
      <c r="BF444" s="1" t="s">
        <v>2</v>
      </c>
      <c r="BG444" s="1" t="s">
        <v>2</v>
      </c>
      <c r="BH444">
        <v>0</v>
      </c>
      <c r="BI444">
        <v>1</v>
      </c>
      <c r="BJ444" s="1" t="s">
        <v>437</v>
      </c>
      <c r="BM444">
        <v>9001</v>
      </c>
      <c r="BN444">
        <v>0</v>
      </c>
      <c r="BO444" s="1" t="s">
        <v>2</v>
      </c>
      <c r="BP444">
        <v>0</v>
      </c>
      <c r="BQ444">
        <v>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s="1" t="s">
        <v>2</v>
      </c>
      <c r="BZ444">
        <v>93</v>
      </c>
      <c r="CA444">
        <v>62</v>
      </c>
      <c r="CB444" s="1" t="s">
        <v>2</v>
      </c>
      <c r="CE444">
        <v>0</v>
      </c>
      <c r="CF444">
        <v>0</v>
      </c>
      <c r="CG444">
        <v>0</v>
      </c>
      <c r="CM444">
        <v>0</v>
      </c>
      <c r="CN444" s="1" t="s">
        <v>2</v>
      </c>
      <c r="CO444">
        <v>0</v>
      </c>
      <c r="CP444">
        <f t="shared" ref="CP444:CP465" si="147">(P444+Q444+S444)</f>
        <v>15011.279999999999</v>
      </c>
      <c r="CQ444">
        <f t="shared" ref="CQ444:CQ465" si="148">AC444*BC444</f>
        <v>225.64</v>
      </c>
      <c r="CR444">
        <f t="shared" ref="CR444:CR465" si="149">(((ET444)*BB444-(EU444))+AE444)</f>
        <v>536.02</v>
      </c>
      <c r="CS444">
        <f t="shared" ref="CS444:CS465" si="150">AE444</f>
        <v>41.45</v>
      </c>
      <c r="CT444">
        <f t="shared" ref="CT444:CT465" si="151">AF444</f>
        <v>254.52</v>
      </c>
      <c r="CU444">
        <f t="shared" ref="CU444:CU465" si="152">AG444</f>
        <v>0</v>
      </c>
      <c r="CV444">
        <f t="shared" ref="CV444:CV465" si="153">AH444</f>
        <v>25.3</v>
      </c>
      <c r="CW444">
        <f t="shared" ref="CW444:CW465" si="154">AI444</f>
        <v>3.08</v>
      </c>
      <c r="CX444">
        <f t="shared" ref="CX444:CX465" si="155">AJ444</f>
        <v>0</v>
      </c>
      <c r="CY444">
        <f t="shared" ref="CY444:CY465" si="156">(((S444+R444)*AT444)/100)</f>
        <v>4066.0994999999994</v>
      </c>
      <c r="CZ444">
        <f t="shared" ref="CZ444:CZ465" si="157">(((S444+R444)*AU444)/100)</f>
        <v>2710.7329999999997</v>
      </c>
      <c r="DC444" s="1" t="s">
        <v>2</v>
      </c>
      <c r="DD444" s="1" t="s">
        <v>2</v>
      </c>
      <c r="DE444" s="1" t="s">
        <v>2</v>
      </c>
      <c r="DF444" s="1" t="s">
        <v>2</v>
      </c>
      <c r="DG444" s="1" t="s">
        <v>2</v>
      </c>
      <c r="DH444" s="1" t="s">
        <v>2</v>
      </c>
      <c r="DI444" s="1" t="s">
        <v>2</v>
      </c>
      <c r="DJ444" s="1" t="s">
        <v>2</v>
      </c>
      <c r="DK444" s="1" t="s">
        <v>2</v>
      </c>
      <c r="DL444" s="1" t="s">
        <v>2</v>
      </c>
      <c r="DM444" s="1" t="s">
        <v>2</v>
      </c>
      <c r="DN444">
        <v>0</v>
      </c>
      <c r="DO444">
        <v>0</v>
      </c>
      <c r="DP444">
        <v>1</v>
      </c>
      <c r="DQ444">
        <v>1</v>
      </c>
      <c r="DU444">
        <v>1009</v>
      </c>
      <c r="DV444" s="1" t="s">
        <v>389</v>
      </c>
      <c r="DW444" s="1" t="s">
        <v>389</v>
      </c>
      <c r="DX444">
        <v>1000</v>
      </c>
      <c r="DY444" s="1" t="s">
        <v>2</v>
      </c>
      <c r="DZ444" s="1" t="s">
        <v>2</v>
      </c>
      <c r="EA444" s="1" t="s">
        <v>2</v>
      </c>
      <c r="EB444" s="1" t="s">
        <v>2</v>
      </c>
      <c r="EC444" s="1" t="s">
        <v>2</v>
      </c>
      <c r="ED444" s="1" t="s">
        <v>2</v>
      </c>
      <c r="EE444">
        <v>224907832</v>
      </c>
      <c r="EF444">
        <v>2</v>
      </c>
      <c r="EG444" s="1" t="s">
        <v>26</v>
      </c>
      <c r="EH444">
        <v>9</v>
      </c>
      <c r="EI444" s="1" t="s">
        <v>438</v>
      </c>
      <c r="EJ444">
        <v>1</v>
      </c>
      <c r="EK444">
        <v>9001</v>
      </c>
      <c r="EL444" s="1" t="s">
        <v>438</v>
      </c>
      <c r="EM444" s="1" t="s">
        <v>439</v>
      </c>
      <c r="EN444" s="1" t="s">
        <v>2</v>
      </c>
      <c r="EO444" s="1" t="s">
        <v>2</v>
      </c>
      <c r="EQ444">
        <v>0</v>
      </c>
      <c r="ER444">
        <v>1016.18</v>
      </c>
      <c r="ES444">
        <v>225.64</v>
      </c>
      <c r="ET444">
        <v>536.02</v>
      </c>
      <c r="EU444">
        <v>41.45</v>
      </c>
      <c r="EV444">
        <v>254.52</v>
      </c>
      <c r="EW444">
        <v>25.3</v>
      </c>
      <c r="EX444">
        <v>3.08</v>
      </c>
      <c r="EY444">
        <v>0</v>
      </c>
      <c r="FQ444">
        <v>0</v>
      </c>
      <c r="FR444">
        <f t="shared" ref="FR444:FR465" si="158">ROUND(IF(BI444=3,GM444, 0), 2)</f>
        <v>0</v>
      </c>
      <c r="FS444">
        <v>0</v>
      </c>
      <c r="FX444">
        <v>93</v>
      </c>
      <c r="FY444">
        <v>62</v>
      </c>
      <c r="GA444" s="1" t="s">
        <v>2</v>
      </c>
      <c r="GD444">
        <v>1</v>
      </c>
      <c r="GF444">
        <v>486376428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ref="GL444:GL465" si="159">ROUND(IF(AND(BH444=3, BI444=3, FS444&lt;&gt;0), P444, 0), 2)</f>
        <v>0</v>
      </c>
      <c r="GM444">
        <f t="shared" ref="GM444:GM465" si="160">ROUND(O444+X444+Y444, 2)+GX444</f>
        <v>21788.11</v>
      </c>
      <c r="GN444">
        <f t="shared" ref="GN444:GN465" si="161">IF(OR(BI444=0, BI444=1),GM444, 0)</f>
        <v>21788.11</v>
      </c>
      <c r="GO444">
        <f t="shared" ref="GO444:GO465" si="162">IF(BI444=2, GM444, 0)</f>
        <v>0</v>
      </c>
      <c r="GP444">
        <f t="shared" ref="GP444:GP465" si="163">IF(BI444=4, GM444+GX444, 0)</f>
        <v>0</v>
      </c>
      <c r="GR444">
        <v>0</v>
      </c>
      <c r="GS444">
        <v>3</v>
      </c>
      <c r="GT444">
        <v>0</v>
      </c>
      <c r="GU444" s="1" t="s">
        <v>2</v>
      </c>
      <c r="GV444">
        <f t="shared" ref="GV444:GV465" si="164">ROUND((GT444), 2 )</f>
        <v>0</v>
      </c>
      <c r="GW444">
        <v>1</v>
      </c>
      <c r="GX444">
        <f t="shared" ref="GX444:GX465" si="165">ROUND(HC444*I444, 2)</f>
        <v>0</v>
      </c>
      <c r="HA444">
        <v>0</v>
      </c>
      <c r="HB444">
        <v>0</v>
      </c>
      <c r="HC444">
        <f t="shared" ref="HC444:HC465" si="166">GV444*GW444</f>
        <v>0</v>
      </c>
      <c r="HE444" s="1" t="s">
        <v>2</v>
      </c>
      <c r="HF444" s="1" t="s">
        <v>2</v>
      </c>
      <c r="HI444">
        <f t="shared" ref="HI444:HI465" si="167">ROUND(R444*BS444, 0)</f>
        <v>612</v>
      </c>
      <c r="HJ444">
        <f t="shared" ref="HJ444:HJ465" si="168">ROUND(S444*BA444, 0)</f>
        <v>3760</v>
      </c>
      <c r="HK444">
        <f t="shared" ref="HK444:HK465" si="169">ROUND((((HJ444+HI444)*AT444)/100), 0)</f>
        <v>4066</v>
      </c>
      <c r="HL444">
        <f t="shared" ref="HL444:HL465" si="170">ROUND((((HJ444+HI444)*AU444)/100), 0)</f>
        <v>2711</v>
      </c>
      <c r="HM444" s="1" t="s">
        <v>2</v>
      </c>
      <c r="HN444" s="1" t="s">
        <v>440</v>
      </c>
      <c r="HO444" s="1" t="s">
        <v>441</v>
      </c>
      <c r="HP444" s="1" t="s">
        <v>438</v>
      </c>
      <c r="HQ444" s="1" t="s">
        <v>438</v>
      </c>
      <c r="IK444">
        <v>0</v>
      </c>
    </row>
    <row r="445" spans="1:245" x14ac:dyDescent="0.25">
      <c r="A445">
        <v>17</v>
      </c>
      <c r="B445">
        <v>1</v>
      </c>
      <c r="C445">
        <f>ROW(SmtRes!A202)</f>
        <v>202</v>
      </c>
      <c r="D445">
        <f>ROW(EtalonRes!A222)</f>
        <v>222</v>
      </c>
      <c r="E445" s="1" t="s">
        <v>434</v>
      </c>
      <c r="F445" s="1" t="s">
        <v>435</v>
      </c>
      <c r="G445" s="1" t="s">
        <v>436</v>
      </c>
      <c r="H445" s="1" t="s">
        <v>389</v>
      </c>
      <c r="I445">
        <f>ROUND((12.3+1.9)*1.03*1.01,7)</f>
        <v>14.772259999999999</v>
      </c>
      <c r="J445">
        <v>0</v>
      </c>
      <c r="K445">
        <f>ROUND((12.3+1.9)*1.03*1.01,7)</f>
        <v>14.772259999999999</v>
      </c>
      <c r="O445">
        <f t="shared" si="127"/>
        <v>15011.28</v>
      </c>
      <c r="P445">
        <f t="shared" si="128"/>
        <v>3333.21</v>
      </c>
      <c r="Q445">
        <f t="shared" si="129"/>
        <v>7918.23</v>
      </c>
      <c r="R445">
        <f t="shared" si="130"/>
        <v>612.30999999999995</v>
      </c>
      <c r="S445">
        <f t="shared" si="131"/>
        <v>3759.84</v>
      </c>
      <c r="T445">
        <f t="shared" si="132"/>
        <v>0</v>
      </c>
      <c r="U445">
        <f t="shared" si="133"/>
        <v>373.738178</v>
      </c>
      <c r="V445">
        <f t="shared" si="134"/>
        <v>45.4985608</v>
      </c>
      <c r="W445">
        <f t="shared" si="135"/>
        <v>0</v>
      </c>
      <c r="X445">
        <f t="shared" si="136"/>
        <v>4066.1</v>
      </c>
      <c r="Y445">
        <f t="shared" si="137"/>
        <v>2710.73</v>
      </c>
      <c r="AA445">
        <v>230184460</v>
      </c>
      <c r="AB445">
        <f t="shared" si="138"/>
        <v>1016.18</v>
      </c>
      <c r="AC445">
        <f t="shared" si="139"/>
        <v>225.64</v>
      </c>
      <c r="AD445">
        <f t="shared" si="140"/>
        <v>536.02</v>
      </c>
      <c r="AE445">
        <f t="shared" si="141"/>
        <v>41.45</v>
      </c>
      <c r="AF445">
        <f t="shared" si="142"/>
        <v>254.52</v>
      </c>
      <c r="AG445">
        <f t="shared" si="143"/>
        <v>0</v>
      </c>
      <c r="AH445">
        <f t="shared" si="144"/>
        <v>25.3</v>
      </c>
      <c r="AI445">
        <f t="shared" si="145"/>
        <v>3.08</v>
      </c>
      <c r="AJ445">
        <f t="shared" si="146"/>
        <v>0</v>
      </c>
      <c r="AK445">
        <v>1016.18</v>
      </c>
      <c r="AL445">
        <v>225.64</v>
      </c>
      <c r="AM445">
        <v>536.02</v>
      </c>
      <c r="AN445">
        <v>41.45</v>
      </c>
      <c r="AO445">
        <v>254.52</v>
      </c>
      <c r="AP445">
        <v>0</v>
      </c>
      <c r="AQ445">
        <v>25.3</v>
      </c>
      <c r="AR445">
        <v>3.08</v>
      </c>
      <c r="AS445">
        <v>0</v>
      </c>
      <c r="AT445">
        <v>93</v>
      </c>
      <c r="AU445">
        <v>62</v>
      </c>
      <c r="AV445">
        <v>1</v>
      </c>
      <c r="AW445">
        <v>1</v>
      </c>
      <c r="AZ445">
        <v>1</v>
      </c>
      <c r="BA445">
        <v>37.64</v>
      </c>
      <c r="BB445">
        <v>1</v>
      </c>
      <c r="BC445">
        <v>1</v>
      </c>
      <c r="BD445" s="1" t="s">
        <v>2</v>
      </c>
      <c r="BE445" s="1" t="s">
        <v>2</v>
      </c>
      <c r="BF445" s="1" t="s">
        <v>2</v>
      </c>
      <c r="BG445" s="1" t="s">
        <v>2</v>
      </c>
      <c r="BH445">
        <v>0</v>
      </c>
      <c r="BI445">
        <v>1</v>
      </c>
      <c r="BJ445" s="1" t="s">
        <v>437</v>
      </c>
      <c r="BM445">
        <v>9001</v>
      </c>
      <c r="BN445">
        <v>0</v>
      </c>
      <c r="BO445" s="1" t="s">
        <v>31</v>
      </c>
      <c r="BP445">
        <v>1</v>
      </c>
      <c r="BQ445">
        <v>2</v>
      </c>
      <c r="BR445">
        <v>0</v>
      </c>
      <c r="BS445">
        <v>37.64</v>
      </c>
      <c r="BT445">
        <v>1</v>
      </c>
      <c r="BU445">
        <v>1</v>
      </c>
      <c r="BV445">
        <v>1</v>
      </c>
      <c r="BW445">
        <v>1</v>
      </c>
      <c r="BX445">
        <v>1</v>
      </c>
      <c r="BY445" s="1" t="s">
        <v>2</v>
      </c>
      <c r="BZ445">
        <v>93</v>
      </c>
      <c r="CA445">
        <v>62</v>
      </c>
      <c r="CB445" s="1" t="s">
        <v>2</v>
      </c>
      <c r="CE445">
        <v>0</v>
      </c>
      <c r="CF445">
        <v>0</v>
      </c>
      <c r="CG445">
        <v>0</v>
      </c>
      <c r="CM445">
        <v>0</v>
      </c>
      <c r="CN445" s="1" t="s">
        <v>2</v>
      </c>
      <c r="CO445">
        <v>0</v>
      </c>
      <c r="CP445">
        <f t="shared" si="147"/>
        <v>15011.279999999999</v>
      </c>
      <c r="CQ445">
        <f t="shared" si="148"/>
        <v>225.64</v>
      </c>
      <c r="CR445">
        <f t="shared" si="149"/>
        <v>536.02</v>
      </c>
      <c r="CS445">
        <f t="shared" si="150"/>
        <v>41.45</v>
      </c>
      <c r="CT445">
        <f t="shared" si="151"/>
        <v>254.52</v>
      </c>
      <c r="CU445">
        <f t="shared" si="152"/>
        <v>0</v>
      </c>
      <c r="CV445">
        <f t="shared" si="153"/>
        <v>25.3</v>
      </c>
      <c r="CW445">
        <f t="shared" si="154"/>
        <v>3.08</v>
      </c>
      <c r="CX445">
        <f t="shared" si="155"/>
        <v>0</v>
      </c>
      <c r="CY445">
        <f t="shared" si="156"/>
        <v>4066.0994999999994</v>
      </c>
      <c r="CZ445">
        <f t="shared" si="157"/>
        <v>2710.7329999999997</v>
      </c>
      <c r="DC445" s="1" t="s">
        <v>2</v>
      </c>
      <c r="DD445" s="1" t="s">
        <v>2</v>
      </c>
      <c r="DE445" s="1" t="s">
        <v>2</v>
      </c>
      <c r="DF445" s="1" t="s">
        <v>2</v>
      </c>
      <c r="DG445" s="1" t="s">
        <v>2</v>
      </c>
      <c r="DH445" s="1" t="s">
        <v>2</v>
      </c>
      <c r="DI445" s="1" t="s">
        <v>2</v>
      </c>
      <c r="DJ445" s="1" t="s">
        <v>2</v>
      </c>
      <c r="DK445" s="1" t="s">
        <v>2</v>
      </c>
      <c r="DL445" s="1" t="s">
        <v>2</v>
      </c>
      <c r="DM445" s="1" t="s">
        <v>2</v>
      </c>
      <c r="DN445">
        <v>0</v>
      </c>
      <c r="DO445">
        <v>0</v>
      </c>
      <c r="DP445">
        <v>1</v>
      </c>
      <c r="DQ445">
        <v>1</v>
      </c>
      <c r="DU445">
        <v>1009</v>
      </c>
      <c r="DV445" s="1" t="s">
        <v>389</v>
      </c>
      <c r="DW445" s="1" t="s">
        <v>389</v>
      </c>
      <c r="DX445">
        <v>1000</v>
      </c>
      <c r="DY445" s="1" t="s">
        <v>2</v>
      </c>
      <c r="DZ445" s="1" t="s">
        <v>2</v>
      </c>
      <c r="EA445" s="1" t="s">
        <v>2</v>
      </c>
      <c r="EB445" s="1" t="s">
        <v>2</v>
      </c>
      <c r="EC445" s="1" t="s">
        <v>2</v>
      </c>
      <c r="ED445" s="1" t="s">
        <v>2</v>
      </c>
      <c r="EE445">
        <v>224907832</v>
      </c>
      <c r="EF445">
        <v>2</v>
      </c>
      <c r="EG445" s="1" t="s">
        <v>26</v>
      </c>
      <c r="EH445">
        <v>9</v>
      </c>
      <c r="EI445" s="1" t="s">
        <v>438</v>
      </c>
      <c r="EJ445">
        <v>1</v>
      </c>
      <c r="EK445">
        <v>9001</v>
      </c>
      <c r="EL445" s="1" t="s">
        <v>438</v>
      </c>
      <c r="EM445" s="1" t="s">
        <v>439</v>
      </c>
      <c r="EN445" s="1" t="s">
        <v>2</v>
      </c>
      <c r="EO445" s="1" t="s">
        <v>2</v>
      </c>
      <c r="EQ445">
        <v>0</v>
      </c>
      <c r="ER445">
        <v>1016.18</v>
      </c>
      <c r="ES445">
        <v>225.64</v>
      </c>
      <c r="ET445">
        <v>536.02</v>
      </c>
      <c r="EU445">
        <v>41.45</v>
      </c>
      <c r="EV445">
        <v>254.52</v>
      </c>
      <c r="EW445">
        <v>25.3</v>
      </c>
      <c r="EX445">
        <v>3.08</v>
      </c>
      <c r="EY445">
        <v>0</v>
      </c>
      <c r="FQ445">
        <v>0</v>
      </c>
      <c r="FR445">
        <f t="shared" si="158"/>
        <v>0</v>
      </c>
      <c r="FS445">
        <v>0</v>
      </c>
      <c r="FX445">
        <v>93</v>
      </c>
      <c r="FY445">
        <v>62</v>
      </c>
      <c r="GA445" s="1" t="s">
        <v>2</v>
      </c>
      <c r="GD445">
        <v>1</v>
      </c>
      <c r="GF445">
        <v>486376428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159"/>
        <v>0</v>
      </c>
      <c r="GM445">
        <f t="shared" si="160"/>
        <v>21788.11</v>
      </c>
      <c r="GN445">
        <f t="shared" si="161"/>
        <v>21788.11</v>
      </c>
      <c r="GO445">
        <f t="shared" si="162"/>
        <v>0</v>
      </c>
      <c r="GP445">
        <f t="shared" si="163"/>
        <v>0</v>
      </c>
      <c r="GR445">
        <v>0</v>
      </c>
      <c r="GS445">
        <v>3</v>
      </c>
      <c r="GT445">
        <v>0</v>
      </c>
      <c r="GU445" s="1" t="s">
        <v>2</v>
      </c>
      <c r="GV445">
        <f t="shared" si="164"/>
        <v>0</v>
      </c>
      <c r="GW445">
        <v>1</v>
      </c>
      <c r="GX445">
        <f t="shared" si="165"/>
        <v>0</v>
      </c>
      <c r="HA445">
        <v>0</v>
      </c>
      <c r="HB445">
        <v>0</v>
      </c>
      <c r="HC445">
        <f t="shared" si="166"/>
        <v>0</v>
      </c>
      <c r="HE445" s="1" t="s">
        <v>2</v>
      </c>
      <c r="HF445" s="1" t="s">
        <v>2</v>
      </c>
      <c r="HI445">
        <f t="shared" si="167"/>
        <v>23047</v>
      </c>
      <c r="HJ445">
        <f t="shared" si="168"/>
        <v>141520</v>
      </c>
      <c r="HK445">
        <f t="shared" si="169"/>
        <v>153047</v>
      </c>
      <c r="HL445">
        <f t="shared" si="170"/>
        <v>102032</v>
      </c>
      <c r="HM445" s="1" t="s">
        <v>2</v>
      </c>
      <c r="HN445" s="1" t="s">
        <v>440</v>
      </c>
      <c r="HO445" s="1" t="s">
        <v>441</v>
      </c>
      <c r="HP445" s="1" t="s">
        <v>438</v>
      </c>
      <c r="HQ445" s="1" t="s">
        <v>438</v>
      </c>
      <c r="IK445">
        <v>0</v>
      </c>
    </row>
    <row r="446" spans="1:245" x14ac:dyDescent="0.25">
      <c r="A446">
        <v>17</v>
      </c>
      <c r="B446">
        <v>1</v>
      </c>
      <c r="E446" s="1" t="s">
        <v>442</v>
      </c>
      <c r="F446" s="1" t="s">
        <v>443</v>
      </c>
      <c r="G446" s="1" t="s">
        <v>444</v>
      </c>
      <c r="H446" s="1" t="s">
        <v>389</v>
      </c>
      <c r="I446">
        <f>ROUND(ROUND(1.9*1.03*1.01,4),7)</f>
        <v>1.9765999999999999</v>
      </c>
      <c r="J446">
        <v>0</v>
      </c>
      <c r="K446">
        <f>ROUND(ROUND(1.9*1.03*1.01,4),7)</f>
        <v>1.9765999999999999</v>
      </c>
      <c r="O446">
        <f t="shared" si="127"/>
        <v>12385.38</v>
      </c>
      <c r="P446">
        <f t="shared" si="128"/>
        <v>12385.38</v>
      </c>
      <c r="Q446">
        <f t="shared" si="129"/>
        <v>0</v>
      </c>
      <c r="R446">
        <f t="shared" si="130"/>
        <v>0</v>
      </c>
      <c r="S446">
        <f t="shared" si="131"/>
        <v>0</v>
      </c>
      <c r="T446">
        <f t="shared" si="132"/>
        <v>0</v>
      </c>
      <c r="U446">
        <f t="shared" si="133"/>
        <v>0</v>
      </c>
      <c r="V446">
        <f t="shared" si="134"/>
        <v>0</v>
      </c>
      <c r="W446">
        <f t="shared" si="135"/>
        <v>0</v>
      </c>
      <c r="X446">
        <f t="shared" si="136"/>
        <v>0</v>
      </c>
      <c r="Y446">
        <f t="shared" si="137"/>
        <v>0</v>
      </c>
      <c r="AA446">
        <v>230182696</v>
      </c>
      <c r="AB446">
        <f t="shared" si="138"/>
        <v>6266</v>
      </c>
      <c r="AC446">
        <f t="shared" si="139"/>
        <v>6266</v>
      </c>
      <c r="AD446">
        <f t="shared" si="140"/>
        <v>0</v>
      </c>
      <c r="AE446">
        <f t="shared" si="141"/>
        <v>0</v>
      </c>
      <c r="AF446">
        <f t="shared" si="142"/>
        <v>0</v>
      </c>
      <c r="AG446">
        <f t="shared" si="143"/>
        <v>0</v>
      </c>
      <c r="AH446">
        <f t="shared" si="144"/>
        <v>0</v>
      </c>
      <c r="AI446">
        <f t="shared" si="145"/>
        <v>0</v>
      </c>
      <c r="AJ446">
        <f t="shared" si="146"/>
        <v>0</v>
      </c>
      <c r="AK446">
        <v>6266</v>
      </c>
      <c r="AL446">
        <v>6266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s="1" t="s">
        <v>2</v>
      </c>
      <c r="BE446" s="1" t="s">
        <v>2</v>
      </c>
      <c r="BF446" s="1" t="s">
        <v>2</v>
      </c>
      <c r="BG446" s="1" t="s">
        <v>2</v>
      </c>
      <c r="BH446">
        <v>3</v>
      </c>
      <c r="BI446">
        <v>1</v>
      </c>
      <c r="BJ446" s="1" t="s">
        <v>445</v>
      </c>
      <c r="BM446">
        <v>500001</v>
      </c>
      <c r="BN446">
        <v>0</v>
      </c>
      <c r="BO446" s="1" t="s">
        <v>2</v>
      </c>
      <c r="BP446">
        <v>0</v>
      </c>
      <c r="BQ446">
        <v>8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s="1" t="s">
        <v>2</v>
      </c>
      <c r="BZ446">
        <v>0</v>
      </c>
      <c r="CA446">
        <v>0</v>
      </c>
      <c r="CB446" s="1" t="s">
        <v>2</v>
      </c>
      <c r="CE446">
        <v>0</v>
      </c>
      <c r="CF446">
        <v>0</v>
      </c>
      <c r="CG446">
        <v>0</v>
      </c>
      <c r="CM446">
        <v>0</v>
      </c>
      <c r="CN446" s="1" t="s">
        <v>2</v>
      </c>
      <c r="CO446">
        <v>0</v>
      </c>
      <c r="CP446">
        <f t="shared" si="147"/>
        <v>12385.38</v>
      </c>
      <c r="CQ446">
        <f t="shared" si="148"/>
        <v>6266</v>
      </c>
      <c r="CR446">
        <f t="shared" si="149"/>
        <v>0</v>
      </c>
      <c r="CS446">
        <f t="shared" si="150"/>
        <v>0</v>
      </c>
      <c r="CT446">
        <f t="shared" si="151"/>
        <v>0</v>
      </c>
      <c r="CU446">
        <f t="shared" si="152"/>
        <v>0</v>
      </c>
      <c r="CV446">
        <f t="shared" si="153"/>
        <v>0</v>
      </c>
      <c r="CW446">
        <f t="shared" si="154"/>
        <v>0</v>
      </c>
      <c r="CX446">
        <f t="shared" si="155"/>
        <v>0</v>
      </c>
      <c r="CY446">
        <f t="shared" si="156"/>
        <v>0</v>
      </c>
      <c r="CZ446">
        <f t="shared" si="157"/>
        <v>0</v>
      </c>
      <c r="DC446" s="1" t="s">
        <v>2</v>
      </c>
      <c r="DD446" s="1" t="s">
        <v>2</v>
      </c>
      <c r="DE446" s="1" t="s">
        <v>2</v>
      </c>
      <c r="DF446" s="1" t="s">
        <v>2</v>
      </c>
      <c r="DG446" s="1" t="s">
        <v>2</v>
      </c>
      <c r="DH446" s="1" t="s">
        <v>2</v>
      </c>
      <c r="DI446" s="1" t="s">
        <v>2</v>
      </c>
      <c r="DJ446" s="1" t="s">
        <v>2</v>
      </c>
      <c r="DK446" s="1" t="s">
        <v>2</v>
      </c>
      <c r="DL446" s="1" t="s">
        <v>2</v>
      </c>
      <c r="DM446" s="1" t="s">
        <v>2</v>
      </c>
      <c r="DN446">
        <v>0</v>
      </c>
      <c r="DO446">
        <v>0</v>
      </c>
      <c r="DP446">
        <v>1</v>
      </c>
      <c r="DQ446">
        <v>1</v>
      </c>
      <c r="DU446">
        <v>1009</v>
      </c>
      <c r="DV446" s="1" t="s">
        <v>389</v>
      </c>
      <c r="DW446" s="1" t="s">
        <v>389</v>
      </c>
      <c r="DX446">
        <v>1000</v>
      </c>
      <c r="DY446" s="1" t="s">
        <v>2</v>
      </c>
      <c r="DZ446" s="1" t="s">
        <v>2</v>
      </c>
      <c r="EA446" s="1" t="s">
        <v>2</v>
      </c>
      <c r="EB446" s="1" t="s">
        <v>2</v>
      </c>
      <c r="EC446" s="1" t="s">
        <v>2</v>
      </c>
      <c r="ED446" s="1" t="s">
        <v>2</v>
      </c>
      <c r="EE446">
        <v>224907766</v>
      </c>
      <c r="EF446">
        <v>8</v>
      </c>
      <c r="EG446" s="1" t="s">
        <v>354</v>
      </c>
      <c r="EH446">
        <v>0</v>
      </c>
      <c r="EI446" s="1" t="s">
        <v>2</v>
      </c>
      <c r="EJ446">
        <v>1</v>
      </c>
      <c r="EK446">
        <v>500001</v>
      </c>
      <c r="EL446" s="1" t="s">
        <v>355</v>
      </c>
      <c r="EM446" s="1" t="s">
        <v>356</v>
      </c>
      <c r="EN446" s="1" t="s">
        <v>2</v>
      </c>
      <c r="EO446" s="1" t="s">
        <v>2</v>
      </c>
      <c r="EQ446">
        <v>0</v>
      </c>
      <c r="ER446">
        <v>6266</v>
      </c>
      <c r="ES446">
        <v>6266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158"/>
        <v>0</v>
      </c>
      <c r="FS446">
        <v>0</v>
      </c>
      <c r="FX446">
        <v>0</v>
      </c>
      <c r="FY446">
        <v>0</v>
      </c>
      <c r="GA446" s="1" t="s">
        <v>2</v>
      </c>
      <c r="GD446">
        <v>1</v>
      </c>
      <c r="GF446">
        <v>1223493724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159"/>
        <v>0</v>
      </c>
      <c r="GM446">
        <f t="shared" si="160"/>
        <v>12385.38</v>
      </c>
      <c r="GN446">
        <f t="shared" si="161"/>
        <v>12385.38</v>
      </c>
      <c r="GO446">
        <f t="shared" si="162"/>
        <v>0</v>
      </c>
      <c r="GP446">
        <f t="shared" si="163"/>
        <v>0</v>
      </c>
      <c r="GR446">
        <v>0</v>
      </c>
      <c r="GS446">
        <v>3</v>
      </c>
      <c r="GT446">
        <v>0</v>
      </c>
      <c r="GU446" s="1" t="s">
        <v>2</v>
      </c>
      <c r="GV446">
        <f t="shared" si="164"/>
        <v>0</v>
      </c>
      <c r="GW446">
        <v>1</v>
      </c>
      <c r="GX446">
        <f t="shared" si="165"/>
        <v>0</v>
      </c>
      <c r="HA446">
        <v>0</v>
      </c>
      <c r="HB446">
        <v>0</v>
      </c>
      <c r="HC446">
        <f t="shared" si="166"/>
        <v>0</v>
      </c>
      <c r="HE446" s="1" t="s">
        <v>2</v>
      </c>
      <c r="HF446" s="1" t="s">
        <v>2</v>
      </c>
      <c r="HI446">
        <f t="shared" si="167"/>
        <v>0</v>
      </c>
      <c r="HJ446">
        <f t="shared" si="168"/>
        <v>0</v>
      </c>
      <c r="HK446">
        <f t="shared" si="169"/>
        <v>0</v>
      </c>
      <c r="HL446">
        <f t="shared" si="170"/>
        <v>0</v>
      </c>
      <c r="HM446" s="1" t="s">
        <v>2</v>
      </c>
      <c r="HN446" s="1" t="s">
        <v>2</v>
      </c>
      <c r="HO446" s="1" t="s">
        <v>2</v>
      </c>
      <c r="HP446" s="1" t="s">
        <v>2</v>
      </c>
      <c r="HQ446" s="1" t="s">
        <v>2</v>
      </c>
      <c r="IK446">
        <v>0</v>
      </c>
    </row>
    <row r="447" spans="1:245" x14ac:dyDescent="0.25">
      <c r="A447">
        <v>17</v>
      </c>
      <c r="B447">
        <v>1</v>
      </c>
      <c r="E447" s="1" t="s">
        <v>442</v>
      </c>
      <c r="F447" s="1" t="s">
        <v>443</v>
      </c>
      <c r="G447" s="1" t="s">
        <v>444</v>
      </c>
      <c r="H447" s="1" t="s">
        <v>389</v>
      </c>
      <c r="I447">
        <f>ROUND(ROUND(1.9*1.03*1.01,4),7)</f>
        <v>1.9765999999999999</v>
      </c>
      <c r="J447">
        <v>0</v>
      </c>
      <c r="K447">
        <f>ROUND(ROUND(1.9*1.03*1.01,4),7)</f>
        <v>1.9765999999999999</v>
      </c>
      <c r="O447">
        <f t="shared" si="127"/>
        <v>12385.38</v>
      </c>
      <c r="P447">
        <f t="shared" si="128"/>
        <v>12385.38</v>
      </c>
      <c r="Q447">
        <f t="shared" si="129"/>
        <v>0</v>
      </c>
      <c r="R447">
        <f t="shared" si="130"/>
        <v>0</v>
      </c>
      <c r="S447">
        <f t="shared" si="131"/>
        <v>0</v>
      </c>
      <c r="T447">
        <f t="shared" si="132"/>
        <v>0</v>
      </c>
      <c r="U447">
        <f t="shared" si="133"/>
        <v>0</v>
      </c>
      <c r="V447">
        <f t="shared" si="134"/>
        <v>0</v>
      </c>
      <c r="W447">
        <f t="shared" si="135"/>
        <v>0</v>
      </c>
      <c r="X447">
        <f t="shared" si="136"/>
        <v>0</v>
      </c>
      <c r="Y447">
        <f t="shared" si="137"/>
        <v>0</v>
      </c>
      <c r="AA447">
        <v>230184460</v>
      </c>
      <c r="AB447">
        <f t="shared" si="138"/>
        <v>6266</v>
      </c>
      <c r="AC447">
        <f t="shared" si="139"/>
        <v>6266</v>
      </c>
      <c r="AD447">
        <f t="shared" si="140"/>
        <v>0</v>
      </c>
      <c r="AE447">
        <f t="shared" si="141"/>
        <v>0</v>
      </c>
      <c r="AF447">
        <f t="shared" si="142"/>
        <v>0</v>
      </c>
      <c r="AG447">
        <f t="shared" si="143"/>
        <v>0</v>
      </c>
      <c r="AH447">
        <f t="shared" si="144"/>
        <v>0</v>
      </c>
      <c r="AI447">
        <f t="shared" si="145"/>
        <v>0</v>
      </c>
      <c r="AJ447">
        <f t="shared" si="146"/>
        <v>0</v>
      </c>
      <c r="AK447">
        <v>6266</v>
      </c>
      <c r="AL447">
        <v>6266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s="1" t="s">
        <v>2</v>
      </c>
      <c r="BE447" s="1" t="s">
        <v>2</v>
      </c>
      <c r="BF447" s="1" t="s">
        <v>2</v>
      </c>
      <c r="BG447" s="1" t="s">
        <v>2</v>
      </c>
      <c r="BH447">
        <v>3</v>
      </c>
      <c r="BI447">
        <v>1</v>
      </c>
      <c r="BJ447" s="1" t="s">
        <v>445</v>
      </c>
      <c r="BM447">
        <v>500001</v>
      </c>
      <c r="BN447">
        <v>0</v>
      </c>
      <c r="BO447" s="1" t="s">
        <v>357</v>
      </c>
      <c r="BP447">
        <v>1</v>
      </c>
      <c r="BQ447">
        <v>8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s="1" t="s">
        <v>2</v>
      </c>
      <c r="BZ447">
        <v>0</v>
      </c>
      <c r="CA447">
        <v>0</v>
      </c>
      <c r="CB447" s="1" t="s">
        <v>2</v>
      </c>
      <c r="CE447">
        <v>0</v>
      </c>
      <c r="CF447">
        <v>0</v>
      </c>
      <c r="CG447">
        <v>0</v>
      </c>
      <c r="CM447">
        <v>0</v>
      </c>
      <c r="CN447" s="1" t="s">
        <v>2</v>
      </c>
      <c r="CO447">
        <v>0</v>
      </c>
      <c r="CP447">
        <f t="shared" si="147"/>
        <v>12385.38</v>
      </c>
      <c r="CQ447">
        <f t="shared" si="148"/>
        <v>6266</v>
      </c>
      <c r="CR447">
        <f t="shared" si="149"/>
        <v>0</v>
      </c>
      <c r="CS447">
        <f t="shared" si="150"/>
        <v>0</v>
      </c>
      <c r="CT447">
        <f t="shared" si="151"/>
        <v>0</v>
      </c>
      <c r="CU447">
        <f t="shared" si="152"/>
        <v>0</v>
      </c>
      <c r="CV447">
        <f t="shared" si="153"/>
        <v>0</v>
      </c>
      <c r="CW447">
        <f t="shared" si="154"/>
        <v>0</v>
      </c>
      <c r="CX447">
        <f t="shared" si="155"/>
        <v>0</v>
      </c>
      <c r="CY447">
        <f t="shared" si="156"/>
        <v>0</v>
      </c>
      <c r="CZ447">
        <f t="shared" si="157"/>
        <v>0</v>
      </c>
      <c r="DC447" s="1" t="s">
        <v>2</v>
      </c>
      <c r="DD447" s="1" t="s">
        <v>2</v>
      </c>
      <c r="DE447" s="1" t="s">
        <v>2</v>
      </c>
      <c r="DF447" s="1" t="s">
        <v>2</v>
      </c>
      <c r="DG447" s="1" t="s">
        <v>2</v>
      </c>
      <c r="DH447" s="1" t="s">
        <v>2</v>
      </c>
      <c r="DI447" s="1" t="s">
        <v>2</v>
      </c>
      <c r="DJ447" s="1" t="s">
        <v>2</v>
      </c>
      <c r="DK447" s="1" t="s">
        <v>2</v>
      </c>
      <c r="DL447" s="1" t="s">
        <v>2</v>
      </c>
      <c r="DM447" s="1" t="s">
        <v>2</v>
      </c>
      <c r="DN447">
        <v>0</v>
      </c>
      <c r="DO447">
        <v>0</v>
      </c>
      <c r="DP447">
        <v>1</v>
      </c>
      <c r="DQ447">
        <v>1</v>
      </c>
      <c r="DU447">
        <v>1009</v>
      </c>
      <c r="DV447" s="1" t="s">
        <v>389</v>
      </c>
      <c r="DW447" s="1" t="s">
        <v>389</v>
      </c>
      <c r="DX447">
        <v>1000</v>
      </c>
      <c r="DY447" s="1" t="s">
        <v>2</v>
      </c>
      <c r="DZ447" s="1" t="s">
        <v>2</v>
      </c>
      <c r="EA447" s="1" t="s">
        <v>2</v>
      </c>
      <c r="EB447" s="1" t="s">
        <v>2</v>
      </c>
      <c r="EC447" s="1" t="s">
        <v>2</v>
      </c>
      <c r="ED447" s="1" t="s">
        <v>2</v>
      </c>
      <c r="EE447">
        <v>224907766</v>
      </c>
      <c r="EF447">
        <v>8</v>
      </c>
      <c r="EG447" s="1" t="s">
        <v>354</v>
      </c>
      <c r="EH447">
        <v>0</v>
      </c>
      <c r="EI447" s="1" t="s">
        <v>2</v>
      </c>
      <c r="EJ447">
        <v>1</v>
      </c>
      <c r="EK447">
        <v>500001</v>
      </c>
      <c r="EL447" s="1" t="s">
        <v>355</v>
      </c>
      <c r="EM447" s="1" t="s">
        <v>356</v>
      </c>
      <c r="EN447" s="1" t="s">
        <v>2</v>
      </c>
      <c r="EO447" s="1" t="s">
        <v>2</v>
      </c>
      <c r="EQ447">
        <v>0</v>
      </c>
      <c r="ER447">
        <v>6266</v>
      </c>
      <c r="ES447">
        <v>6266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f t="shared" si="158"/>
        <v>0</v>
      </c>
      <c r="FS447">
        <v>0</v>
      </c>
      <c r="FX447">
        <v>0</v>
      </c>
      <c r="FY447">
        <v>0</v>
      </c>
      <c r="GA447" s="1" t="s">
        <v>2</v>
      </c>
      <c r="GD447">
        <v>1</v>
      </c>
      <c r="GF447">
        <v>1223493724</v>
      </c>
      <c r="GG447">
        <v>2</v>
      </c>
      <c r="GH447">
        <v>1</v>
      </c>
      <c r="GI447">
        <v>4</v>
      </c>
      <c r="GJ447">
        <v>0</v>
      </c>
      <c r="GK447">
        <v>0</v>
      </c>
      <c r="GL447">
        <f t="shared" si="159"/>
        <v>0</v>
      </c>
      <c r="GM447">
        <f t="shared" si="160"/>
        <v>12385.38</v>
      </c>
      <c r="GN447">
        <f t="shared" si="161"/>
        <v>12385.38</v>
      </c>
      <c r="GO447">
        <f t="shared" si="162"/>
        <v>0</v>
      </c>
      <c r="GP447">
        <f t="shared" si="163"/>
        <v>0</v>
      </c>
      <c r="GR447">
        <v>0</v>
      </c>
      <c r="GS447">
        <v>3</v>
      </c>
      <c r="GT447">
        <v>0</v>
      </c>
      <c r="GU447" s="1" t="s">
        <v>2</v>
      </c>
      <c r="GV447">
        <f t="shared" si="164"/>
        <v>0</v>
      </c>
      <c r="GW447">
        <v>1</v>
      </c>
      <c r="GX447">
        <f t="shared" si="165"/>
        <v>0</v>
      </c>
      <c r="HA447">
        <v>0</v>
      </c>
      <c r="HB447">
        <v>0</v>
      </c>
      <c r="HC447">
        <f t="shared" si="166"/>
        <v>0</v>
      </c>
      <c r="HE447" s="1" t="s">
        <v>2</v>
      </c>
      <c r="HF447" s="1" t="s">
        <v>2</v>
      </c>
      <c r="HI447">
        <f t="shared" si="167"/>
        <v>0</v>
      </c>
      <c r="HJ447">
        <f t="shared" si="168"/>
        <v>0</v>
      </c>
      <c r="HK447">
        <f t="shared" si="169"/>
        <v>0</v>
      </c>
      <c r="HL447">
        <f t="shared" si="170"/>
        <v>0</v>
      </c>
      <c r="HM447" s="1" t="s">
        <v>2</v>
      </c>
      <c r="HN447" s="1" t="s">
        <v>2</v>
      </c>
      <c r="HO447" s="1" t="s">
        <v>2</v>
      </c>
      <c r="HP447" s="1" t="s">
        <v>2</v>
      </c>
      <c r="HQ447" s="1" t="s">
        <v>2</v>
      </c>
      <c r="IK447">
        <v>0</v>
      </c>
    </row>
    <row r="448" spans="1:245" x14ac:dyDescent="0.25">
      <c r="A448">
        <v>17</v>
      </c>
      <c r="B448">
        <v>1</v>
      </c>
      <c r="E448" s="1" t="s">
        <v>446</v>
      </c>
      <c r="F448" s="1" t="s">
        <v>447</v>
      </c>
      <c r="G448" s="1" t="s">
        <v>448</v>
      </c>
      <c r="H448" s="1" t="s">
        <v>389</v>
      </c>
      <c r="I448">
        <f>ROUND(ROUND(12.3*1.03*1.01,4),7)</f>
        <v>12.7957</v>
      </c>
      <c r="J448">
        <v>0</v>
      </c>
      <c r="K448">
        <f>ROUND(ROUND(12.3*1.03*1.01,4),7)</f>
        <v>12.7957</v>
      </c>
      <c r="O448">
        <f t="shared" si="127"/>
        <v>82340.33</v>
      </c>
      <c r="P448">
        <f t="shared" si="128"/>
        <v>82340.33</v>
      </c>
      <c r="Q448">
        <f t="shared" si="129"/>
        <v>0</v>
      </c>
      <c r="R448">
        <f t="shared" si="130"/>
        <v>0</v>
      </c>
      <c r="S448">
        <f t="shared" si="131"/>
        <v>0</v>
      </c>
      <c r="T448">
        <f t="shared" si="132"/>
        <v>0</v>
      </c>
      <c r="U448">
        <f t="shared" si="133"/>
        <v>0</v>
      </c>
      <c r="V448">
        <f t="shared" si="134"/>
        <v>0</v>
      </c>
      <c r="W448">
        <f t="shared" si="135"/>
        <v>0</v>
      </c>
      <c r="X448">
        <f t="shared" si="136"/>
        <v>0</v>
      </c>
      <c r="Y448">
        <f t="shared" si="137"/>
        <v>0</v>
      </c>
      <c r="AA448">
        <v>230182696</v>
      </c>
      <c r="AB448">
        <f t="shared" si="138"/>
        <v>6435</v>
      </c>
      <c r="AC448">
        <f t="shared" si="139"/>
        <v>6435</v>
      </c>
      <c r="AD448">
        <f t="shared" si="140"/>
        <v>0</v>
      </c>
      <c r="AE448">
        <f t="shared" si="141"/>
        <v>0</v>
      </c>
      <c r="AF448">
        <f t="shared" si="142"/>
        <v>0</v>
      </c>
      <c r="AG448">
        <f t="shared" si="143"/>
        <v>0</v>
      </c>
      <c r="AH448">
        <f t="shared" si="144"/>
        <v>0</v>
      </c>
      <c r="AI448">
        <f t="shared" si="145"/>
        <v>0</v>
      </c>
      <c r="AJ448">
        <f t="shared" si="146"/>
        <v>0</v>
      </c>
      <c r="AK448">
        <v>6435</v>
      </c>
      <c r="AL448">
        <v>6435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s="1" t="s">
        <v>2</v>
      </c>
      <c r="BE448" s="1" t="s">
        <v>2</v>
      </c>
      <c r="BF448" s="1" t="s">
        <v>2</v>
      </c>
      <c r="BG448" s="1" t="s">
        <v>2</v>
      </c>
      <c r="BH448">
        <v>3</v>
      </c>
      <c r="BI448">
        <v>1</v>
      </c>
      <c r="BJ448" s="1" t="s">
        <v>449</v>
      </c>
      <c r="BM448">
        <v>500001</v>
      </c>
      <c r="BN448">
        <v>0</v>
      </c>
      <c r="BO448" s="1" t="s">
        <v>2</v>
      </c>
      <c r="BP448">
        <v>0</v>
      </c>
      <c r="BQ448">
        <v>8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s="1" t="s">
        <v>2</v>
      </c>
      <c r="BZ448">
        <v>0</v>
      </c>
      <c r="CA448">
        <v>0</v>
      </c>
      <c r="CB448" s="1" t="s">
        <v>2</v>
      </c>
      <c r="CE448">
        <v>0</v>
      </c>
      <c r="CF448">
        <v>0</v>
      </c>
      <c r="CG448">
        <v>0</v>
      </c>
      <c r="CM448">
        <v>0</v>
      </c>
      <c r="CN448" s="1" t="s">
        <v>2</v>
      </c>
      <c r="CO448">
        <v>0</v>
      </c>
      <c r="CP448">
        <f t="shared" si="147"/>
        <v>82340.33</v>
      </c>
      <c r="CQ448">
        <f t="shared" si="148"/>
        <v>6435</v>
      </c>
      <c r="CR448">
        <f t="shared" si="149"/>
        <v>0</v>
      </c>
      <c r="CS448">
        <f t="shared" si="150"/>
        <v>0</v>
      </c>
      <c r="CT448">
        <f t="shared" si="151"/>
        <v>0</v>
      </c>
      <c r="CU448">
        <f t="shared" si="152"/>
        <v>0</v>
      </c>
      <c r="CV448">
        <f t="shared" si="153"/>
        <v>0</v>
      </c>
      <c r="CW448">
        <f t="shared" si="154"/>
        <v>0</v>
      </c>
      <c r="CX448">
        <f t="shared" si="155"/>
        <v>0</v>
      </c>
      <c r="CY448">
        <f t="shared" si="156"/>
        <v>0</v>
      </c>
      <c r="CZ448">
        <f t="shared" si="157"/>
        <v>0</v>
      </c>
      <c r="DC448" s="1" t="s">
        <v>2</v>
      </c>
      <c r="DD448" s="1" t="s">
        <v>2</v>
      </c>
      <c r="DE448" s="1" t="s">
        <v>2</v>
      </c>
      <c r="DF448" s="1" t="s">
        <v>2</v>
      </c>
      <c r="DG448" s="1" t="s">
        <v>2</v>
      </c>
      <c r="DH448" s="1" t="s">
        <v>2</v>
      </c>
      <c r="DI448" s="1" t="s">
        <v>2</v>
      </c>
      <c r="DJ448" s="1" t="s">
        <v>2</v>
      </c>
      <c r="DK448" s="1" t="s">
        <v>2</v>
      </c>
      <c r="DL448" s="1" t="s">
        <v>2</v>
      </c>
      <c r="DM448" s="1" t="s">
        <v>2</v>
      </c>
      <c r="DN448">
        <v>0</v>
      </c>
      <c r="DO448">
        <v>0</v>
      </c>
      <c r="DP448">
        <v>1</v>
      </c>
      <c r="DQ448">
        <v>1</v>
      </c>
      <c r="DU448">
        <v>1009</v>
      </c>
      <c r="DV448" s="1" t="s">
        <v>389</v>
      </c>
      <c r="DW448" s="1" t="s">
        <v>389</v>
      </c>
      <c r="DX448">
        <v>1000</v>
      </c>
      <c r="DY448" s="1" t="s">
        <v>2</v>
      </c>
      <c r="DZ448" s="1" t="s">
        <v>2</v>
      </c>
      <c r="EA448" s="1" t="s">
        <v>2</v>
      </c>
      <c r="EB448" s="1" t="s">
        <v>2</v>
      </c>
      <c r="EC448" s="1" t="s">
        <v>2</v>
      </c>
      <c r="ED448" s="1" t="s">
        <v>2</v>
      </c>
      <c r="EE448">
        <v>224907766</v>
      </c>
      <c r="EF448">
        <v>8</v>
      </c>
      <c r="EG448" s="1" t="s">
        <v>354</v>
      </c>
      <c r="EH448">
        <v>0</v>
      </c>
      <c r="EI448" s="1" t="s">
        <v>2</v>
      </c>
      <c r="EJ448">
        <v>1</v>
      </c>
      <c r="EK448">
        <v>500001</v>
      </c>
      <c r="EL448" s="1" t="s">
        <v>355</v>
      </c>
      <c r="EM448" s="1" t="s">
        <v>356</v>
      </c>
      <c r="EN448" s="1" t="s">
        <v>2</v>
      </c>
      <c r="EO448" s="1" t="s">
        <v>2</v>
      </c>
      <c r="EQ448">
        <v>0</v>
      </c>
      <c r="ER448">
        <v>6435</v>
      </c>
      <c r="ES448">
        <v>6435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158"/>
        <v>0</v>
      </c>
      <c r="FS448">
        <v>0</v>
      </c>
      <c r="FX448">
        <v>0</v>
      </c>
      <c r="FY448">
        <v>0</v>
      </c>
      <c r="GA448" s="1" t="s">
        <v>2</v>
      </c>
      <c r="GD448">
        <v>1</v>
      </c>
      <c r="GF448">
        <v>-1205006333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159"/>
        <v>0</v>
      </c>
      <c r="GM448">
        <f t="shared" si="160"/>
        <v>82340.33</v>
      </c>
      <c r="GN448">
        <f t="shared" si="161"/>
        <v>82340.33</v>
      </c>
      <c r="GO448">
        <f t="shared" si="162"/>
        <v>0</v>
      </c>
      <c r="GP448">
        <f t="shared" si="163"/>
        <v>0</v>
      </c>
      <c r="GR448">
        <v>0</v>
      </c>
      <c r="GS448">
        <v>3</v>
      </c>
      <c r="GT448">
        <v>0</v>
      </c>
      <c r="GU448" s="1" t="s">
        <v>2</v>
      </c>
      <c r="GV448">
        <f t="shared" si="164"/>
        <v>0</v>
      </c>
      <c r="GW448">
        <v>1</v>
      </c>
      <c r="GX448">
        <f t="shared" si="165"/>
        <v>0</v>
      </c>
      <c r="HA448">
        <v>0</v>
      </c>
      <c r="HB448">
        <v>0</v>
      </c>
      <c r="HC448">
        <f t="shared" si="166"/>
        <v>0</v>
      </c>
      <c r="HE448" s="1" t="s">
        <v>2</v>
      </c>
      <c r="HF448" s="1" t="s">
        <v>2</v>
      </c>
      <c r="HI448">
        <f t="shared" si="167"/>
        <v>0</v>
      </c>
      <c r="HJ448">
        <f t="shared" si="168"/>
        <v>0</v>
      </c>
      <c r="HK448">
        <f t="shared" si="169"/>
        <v>0</v>
      </c>
      <c r="HL448">
        <f t="shared" si="170"/>
        <v>0</v>
      </c>
      <c r="HM448" s="1" t="s">
        <v>2</v>
      </c>
      <c r="HN448" s="1" t="s">
        <v>2</v>
      </c>
      <c r="HO448" s="1" t="s">
        <v>2</v>
      </c>
      <c r="HP448" s="1" t="s">
        <v>2</v>
      </c>
      <c r="HQ448" s="1" t="s">
        <v>2</v>
      </c>
      <c r="IK448">
        <v>0</v>
      </c>
    </row>
    <row r="449" spans="1:245" x14ac:dyDescent="0.25">
      <c r="A449">
        <v>17</v>
      </c>
      <c r="B449">
        <v>1</v>
      </c>
      <c r="E449" s="1" t="s">
        <v>446</v>
      </c>
      <c r="F449" s="1" t="s">
        <v>447</v>
      </c>
      <c r="G449" s="1" t="s">
        <v>448</v>
      </c>
      <c r="H449" s="1" t="s">
        <v>389</v>
      </c>
      <c r="I449">
        <f>ROUND(ROUND(12.3*1.03*1.01,4),7)</f>
        <v>12.7957</v>
      </c>
      <c r="J449">
        <v>0</v>
      </c>
      <c r="K449">
        <f>ROUND(ROUND(12.3*1.03*1.01,4),7)</f>
        <v>12.7957</v>
      </c>
      <c r="O449">
        <f t="shared" si="127"/>
        <v>82340.33</v>
      </c>
      <c r="P449">
        <f t="shared" si="128"/>
        <v>82340.33</v>
      </c>
      <c r="Q449">
        <f t="shared" si="129"/>
        <v>0</v>
      </c>
      <c r="R449">
        <f t="shared" si="130"/>
        <v>0</v>
      </c>
      <c r="S449">
        <f t="shared" si="131"/>
        <v>0</v>
      </c>
      <c r="T449">
        <f t="shared" si="132"/>
        <v>0</v>
      </c>
      <c r="U449">
        <f t="shared" si="133"/>
        <v>0</v>
      </c>
      <c r="V449">
        <f t="shared" si="134"/>
        <v>0</v>
      </c>
      <c r="W449">
        <f t="shared" si="135"/>
        <v>0</v>
      </c>
      <c r="X449">
        <f t="shared" si="136"/>
        <v>0</v>
      </c>
      <c r="Y449">
        <f t="shared" si="137"/>
        <v>0</v>
      </c>
      <c r="AA449">
        <v>230184460</v>
      </c>
      <c r="AB449">
        <f t="shared" si="138"/>
        <v>6435</v>
      </c>
      <c r="AC449">
        <f t="shared" si="139"/>
        <v>6435</v>
      </c>
      <c r="AD449">
        <f t="shared" si="140"/>
        <v>0</v>
      </c>
      <c r="AE449">
        <f t="shared" si="141"/>
        <v>0</v>
      </c>
      <c r="AF449">
        <f t="shared" si="142"/>
        <v>0</v>
      </c>
      <c r="AG449">
        <f t="shared" si="143"/>
        <v>0</v>
      </c>
      <c r="AH449">
        <f t="shared" si="144"/>
        <v>0</v>
      </c>
      <c r="AI449">
        <f t="shared" si="145"/>
        <v>0</v>
      </c>
      <c r="AJ449">
        <f t="shared" si="146"/>
        <v>0</v>
      </c>
      <c r="AK449">
        <v>6435</v>
      </c>
      <c r="AL449">
        <v>6435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s="1" t="s">
        <v>2</v>
      </c>
      <c r="BE449" s="1" t="s">
        <v>2</v>
      </c>
      <c r="BF449" s="1" t="s">
        <v>2</v>
      </c>
      <c r="BG449" s="1" t="s">
        <v>2</v>
      </c>
      <c r="BH449">
        <v>3</v>
      </c>
      <c r="BI449">
        <v>1</v>
      </c>
      <c r="BJ449" s="1" t="s">
        <v>449</v>
      </c>
      <c r="BM449">
        <v>500001</v>
      </c>
      <c r="BN449">
        <v>0</v>
      </c>
      <c r="BO449" s="1" t="s">
        <v>357</v>
      </c>
      <c r="BP449">
        <v>1</v>
      </c>
      <c r="BQ449">
        <v>8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s="1" t="s">
        <v>2</v>
      </c>
      <c r="BZ449">
        <v>0</v>
      </c>
      <c r="CA449">
        <v>0</v>
      </c>
      <c r="CB449" s="1" t="s">
        <v>2</v>
      </c>
      <c r="CE449">
        <v>0</v>
      </c>
      <c r="CF449">
        <v>0</v>
      </c>
      <c r="CG449">
        <v>0</v>
      </c>
      <c r="CM449">
        <v>0</v>
      </c>
      <c r="CN449" s="1" t="s">
        <v>2</v>
      </c>
      <c r="CO449">
        <v>0</v>
      </c>
      <c r="CP449">
        <f t="shared" si="147"/>
        <v>82340.33</v>
      </c>
      <c r="CQ449">
        <f t="shared" si="148"/>
        <v>6435</v>
      </c>
      <c r="CR449">
        <f t="shared" si="149"/>
        <v>0</v>
      </c>
      <c r="CS449">
        <f t="shared" si="150"/>
        <v>0</v>
      </c>
      <c r="CT449">
        <f t="shared" si="151"/>
        <v>0</v>
      </c>
      <c r="CU449">
        <f t="shared" si="152"/>
        <v>0</v>
      </c>
      <c r="CV449">
        <f t="shared" si="153"/>
        <v>0</v>
      </c>
      <c r="CW449">
        <f t="shared" si="154"/>
        <v>0</v>
      </c>
      <c r="CX449">
        <f t="shared" si="155"/>
        <v>0</v>
      </c>
      <c r="CY449">
        <f t="shared" si="156"/>
        <v>0</v>
      </c>
      <c r="CZ449">
        <f t="shared" si="157"/>
        <v>0</v>
      </c>
      <c r="DC449" s="1" t="s">
        <v>2</v>
      </c>
      <c r="DD449" s="1" t="s">
        <v>2</v>
      </c>
      <c r="DE449" s="1" t="s">
        <v>2</v>
      </c>
      <c r="DF449" s="1" t="s">
        <v>2</v>
      </c>
      <c r="DG449" s="1" t="s">
        <v>2</v>
      </c>
      <c r="DH449" s="1" t="s">
        <v>2</v>
      </c>
      <c r="DI449" s="1" t="s">
        <v>2</v>
      </c>
      <c r="DJ449" s="1" t="s">
        <v>2</v>
      </c>
      <c r="DK449" s="1" t="s">
        <v>2</v>
      </c>
      <c r="DL449" s="1" t="s">
        <v>2</v>
      </c>
      <c r="DM449" s="1" t="s">
        <v>2</v>
      </c>
      <c r="DN449">
        <v>0</v>
      </c>
      <c r="DO449">
        <v>0</v>
      </c>
      <c r="DP449">
        <v>1</v>
      </c>
      <c r="DQ449">
        <v>1</v>
      </c>
      <c r="DU449">
        <v>1009</v>
      </c>
      <c r="DV449" s="1" t="s">
        <v>389</v>
      </c>
      <c r="DW449" s="1" t="s">
        <v>389</v>
      </c>
      <c r="DX449">
        <v>1000</v>
      </c>
      <c r="DY449" s="1" t="s">
        <v>2</v>
      </c>
      <c r="DZ449" s="1" t="s">
        <v>2</v>
      </c>
      <c r="EA449" s="1" t="s">
        <v>2</v>
      </c>
      <c r="EB449" s="1" t="s">
        <v>2</v>
      </c>
      <c r="EC449" s="1" t="s">
        <v>2</v>
      </c>
      <c r="ED449" s="1" t="s">
        <v>2</v>
      </c>
      <c r="EE449">
        <v>224907766</v>
      </c>
      <c r="EF449">
        <v>8</v>
      </c>
      <c r="EG449" s="1" t="s">
        <v>354</v>
      </c>
      <c r="EH449">
        <v>0</v>
      </c>
      <c r="EI449" s="1" t="s">
        <v>2</v>
      </c>
      <c r="EJ449">
        <v>1</v>
      </c>
      <c r="EK449">
        <v>500001</v>
      </c>
      <c r="EL449" s="1" t="s">
        <v>355</v>
      </c>
      <c r="EM449" s="1" t="s">
        <v>356</v>
      </c>
      <c r="EN449" s="1" t="s">
        <v>2</v>
      </c>
      <c r="EO449" s="1" t="s">
        <v>2</v>
      </c>
      <c r="EQ449">
        <v>0</v>
      </c>
      <c r="ER449">
        <v>6435</v>
      </c>
      <c r="ES449">
        <v>6435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f t="shared" si="158"/>
        <v>0</v>
      </c>
      <c r="FS449">
        <v>0</v>
      </c>
      <c r="FX449">
        <v>0</v>
      </c>
      <c r="FY449">
        <v>0</v>
      </c>
      <c r="GA449" s="1" t="s">
        <v>2</v>
      </c>
      <c r="GD449">
        <v>1</v>
      </c>
      <c r="GF449">
        <v>-1205006333</v>
      </c>
      <c r="GG449">
        <v>2</v>
      </c>
      <c r="GH449">
        <v>1</v>
      </c>
      <c r="GI449">
        <v>4</v>
      </c>
      <c r="GJ449">
        <v>0</v>
      </c>
      <c r="GK449">
        <v>0</v>
      </c>
      <c r="GL449">
        <f t="shared" si="159"/>
        <v>0</v>
      </c>
      <c r="GM449">
        <f t="shared" si="160"/>
        <v>82340.33</v>
      </c>
      <c r="GN449">
        <f t="shared" si="161"/>
        <v>82340.33</v>
      </c>
      <c r="GO449">
        <f t="shared" si="162"/>
        <v>0</v>
      </c>
      <c r="GP449">
        <f t="shared" si="163"/>
        <v>0</v>
      </c>
      <c r="GR449">
        <v>0</v>
      </c>
      <c r="GS449">
        <v>3</v>
      </c>
      <c r="GT449">
        <v>0</v>
      </c>
      <c r="GU449" s="1" t="s">
        <v>2</v>
      </c>
      <c r="GV449">
        <f t="shared" si="164"/>
        <v>0</v>
      </c>
      <c r="GW449">
        <v>1</v>
      </c>
      <c r="GX449">
        <f t="shared" si="165"/>
        <v>0</v>
      </c>
      <c r="HA449">
        <v>0</v>
      </c>
      <c r="HB449">
        <v>0</v>
      </c>
      <c r="HC449">
        <f t="shared" si="166"/>
        <v>0</v>
      </c>
      <c r="HE449" s="1" t="s">
        <v>2</v>
      </c>
      <c r="HF449" s="1" t="s">
        <v>2</v>
      </c>
      <c r="HI449">
        <f t="shared" si="167"/>
        <v>0</v>
      </c>
      <c r="HJ449">
        <f t="shared" si="168"/>
        <v>0</v>
      </c>
      <c r="HK449">
        <f t="shared" si="169"/>
        <v>0</v>
      </c>
      <c r="HL449">
        <f t="shared" si="170"/>
        <v>0</v>
      </c>
      <c r="HM449" s="1" t="s">
        <v>2</v>
      </c>
      <c r="HN449" s="1" t="s">
        <v>2</v>
      </c>
      <c r="HO449" s="1" t="s">
        <v>2</v>
      </c>
      <c r="HP449" s="1" t="s">
        <v>2</v>
      </c>
      <c r="HQ449" s="1" t="s">
        <v>2</v>
      </c>
      <c r="IK449">
        <v>0</v>
      </c>
    </row>
    <row r="450" spans="1:245" x14ac:dyDescent="0.25">
      <c r="A450">
        <v>17</v>
      </c>
      <c r="B450">
        <v>1</v>
      </c>
      <c r="C450">
        <f>ROW(SmtRes!A223)</f>
        <v>223</v>
      </c>
      <c r="D450">
        <f>ROW(EtalonRes!A244)</f>
        <v>244</v>
      </c>
      <c r="E450" s="1" t="s">
        <v>450</v>
      </c>
      <c r="F450" s="1" t="s">
        <v>451</v>
      </c>
      <c r="G450" s="1" t="s">
        <v>452</v>
      </c>
      <c r="H450" s="1" t="s">
        <v>389</v>
      </c>
      <c r="I450">
        <f>ROUND(2.7*1.03*1.01,7)</f>
        <v>2.8088099999999998</v>
      </c>
      <c r="J450">
        <v>0</v>
      </c>
      <c r="K450">
        <f>ROUND(2.7*1.03*1.01,7)</f>
        <v>2.8088099999999998</v>
      </c>
      <c r="O450">
        <f t="shared" si="127"/>
        <v>2188.4</v>
      </c>
      <c r="P450">
        <f t="shared" si="128"/>
        <v>461.82</v>
      </c>
      <c r="Q450">
        <f t="shared" si="129"/>
        <v>865.65</v>
      </c>
      <c r="R450">
        <f t="shared" si="130"/>
        <v>99.63</v>
      </c>
      <c r="S450">
        <f t="shared" si="131"/>
        <v>860.93</v>
      </c>
      <c r="T450">
        <f t="shared" si="132"/>
        <v>0</v>
      </c>
      <c r="U450">
        <f t="shared" si="133"/>
        <v>98.504966699999997</v>
      </c>
      <c r="V450">
        <f t="shared" si="134"/>
        <v>7.4152583999999999</v>
      </c>
      <c r="W450">
        <f t="shared" si="135"/>
        <v>0</v>
      </c>
      <c r="X450">
        <f t="shared" si="136"/>
        <v>893.32</v>
      </c>
      <c r="Y450">
        <f t="shared" si="137"/>
        <v>595.54999999999995</v>
      </c>
      <c r="AA450">
        <v>230182696</v>
      </c>
      <c r="AB450">
        <f t="shared" si="138"/>
        <v>779.12</v>
      </c>
      <c r="AC450">
        <f t="shared" si="139"/>
        <v>164.42</v>
      </c>
      <c r="AD450">
        <f t="shared" si="140"/>
        <v>308.19</v>
      </c>
      <c r="AE450">
        <f t="shared" si="141"/>
        <v>35.47</v>
      </c>
      <c r="AF450">
        <f t="shared" si="142"/>
        <v>306.51</v>
      </c>
      <c r="AG450">
        <f t="shared" si="143"/>
        <v>0</v>
      </c>
      <c r="AH450">
        <f t="shared" si="144"/>
        <v>35.07</v>
      </c>
      <c r="AI450">
        <f t="shared" si="145"/>
        <v>2.64</v>
      </c>
      <c r="AJ450">
        <f t="shared" si="146"/>
        <v>0</v>
      </c>
      <c r="AK450">
        <v>779.12</v>
      </c>
      <c r="AL450">
        <v>164.42</v>
      </c>
      <c r="AM450">
        <v>308.19</v>
      </c>
      <c r="AN450">
        <v>35.47</v>
      </c>
      <c r="AO450">
        <v>306.51</v>
      </c>
      <c r="AP450">
        <v>0</v>
      </c>
      <c r="AQ450">
        <v>35.07</v>
      </c>
      <c r="AR450">
        <v>2.64</v>
      </c>
      <c r="AS450">
        <v>0</v>
      </c>
      <c r="AT450">
        <v>93</v>
      </c>
      <c r="AU450">
        <v>62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s="1" t="s">
        <v>2</v>
      </c>
      <c r="BE450" s="1" t="s">
        <v>2</v>
      </c>
      <c r="BF450" s="1" t="s">
        <v>2</v>
      </c>
      <c r="BG450" s="1" t="s">
        <v>2</v>
      </c>
      <c r="BH450">
        <v>0</v>
      </c>
      <c r="BI450">
        <v>1</v>
      </c>
      <c r="BJ450" s="1" t="s">
        <v>453</v>
      </c>
      <c r="BM450">
        <v>9001</v>
      </c>
      <c r="BN450">
        <v>0</v>
      </c>
      <c r="BO450" s="1" t="s">
        <v>2</v>
      </c>
      <c r="BP450">
        <v>0</v>
      </c>
      <c r="BQ450">
        <v>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s="1" t="s">
        <v>2</v>
      </c>
      <c r="BZ450">
        <v>93</v>
      </c>
      <c r="CA450">
        <v>62</v>
      </c>
      <c r="CB450" s="1" t="s">
        <v>2</v>
      </c>
      <c r="CE450">
        <v>0</v>
      </c>
      <c r="CF450">
        <v>0</v>
      </c>
      <c r="CG450">
        <v>0</v>
      </c>
      <c r="CM450">
        <v>0</v>
      </c>
      <c r="CN450" s="1" t="s">
        <v>454</v>
      </c>
      <c r="CO450">
        <v>0</v>
      </c>
      <c r="CP450">
        <f t="shared" si="147"/>
        <v>2188.4</v>
      </c>
      <c r="CQ450">
        <f t="shared" si="148"/>
        <v>164.42</v>
      </c>
      <c r="CR450">
        <f t="shared" si="149"/>
        <v>308.19000000000005</v>
      </c>
      <c r="CS450">
        <f t="shared" si="150"/>
        <v>35.47</v>
      </c>
      <c r="CT450">
        <f t="shared" si="151"/>
        <v>306.51</v>
      </c>
      <c r="CU450">
        <f t="shared" si="152"/>
        <v>0</v>
      </c>
      <c r="CV450">
        <f t="shared" si="153"/>
        <v>35.07</v>
      </c>
      <c r="CW450">
        <f t="shared" si="154"/>
        <v>2.64</v>
      </c>
      <c r="CX450">
        <f t="shared" si="155"/>
        <v>0</v>
      </c>
      <c r="CY450">
        <f t="shared" si="156"/>
        <v>893.32079999999996</v>
      </c>
      <c r="CZ450">
        <f t="shared" si="157"/>
        <v>595.54719999999998</v>
      </c>
      <c r="DC450" s="1" t="s">
        <v>2</v>
      </c>
      <c r="DD450" s="1" t="s">
        <v>2</v>
      </c>
      <c r="DE450" s="1" t="s">
        <v>2</v>
      </c>
      <c r="DF450" s="1" t="s">
        <v>2</v>
      </c>
      <c r="DG450" s="1" t="s">
        <v>2</v>
      </c>
      <c r="DH450" s="1" t="s">
        <v>2</v>
      </c>
      <c r="DI450" s="1" t="s">
        <v>2</v>
      </c>
      <c r="DJ450" s="1" t="s">
        <v>2</v>
      </c>
      <c r="DK450" s="1" t="s">
        <v>2</v>
      </c>
      <c r="DL450" s="1" t="s">
        <v>2</v>
      </c>
      <c r="DM450" s="1" t="s">
        <v>2</v>
      </c>
      <c r="DN450">
        <v>0</v>
      </c>
      <c r="DO450">
        <v>0</v>
      </c>
      <c r="DP450">
        <v>1</v>
      </c>
      <c r="DQ450">
        <v>1</v>
      </c>
      <c r="DU450">
        <v>1009</v>
      </c>
      <c r="DV450" s="1" t="s">
        <v>389</v>
      </c>
      <c r="DW450" s="1" t="s">
        <v>389</v>
      </c>
      <c r="DX450">
        <v>1000</v>
      </c>
      <c r="DY450" s="1" t="s">
        <v>2</v>
      </c>
      <c r="DZ450" s="1" t="s">
        <v>2</v>
      </c>
      <c r="EA450" s="1" t="s">
        <v>2</v>
      </c>
      <c r="EB450" s="1" t="s">
        <v>2</v>
      </c>
      <c r="EC450" s="1" t="s">
        <v>2</v>
      </c>
      <c r="ED450" s="1" t="s">
        <v>2</v>
      </c>
      <c r="EE450">
        <v>224907832</v>
      </c>
      <c r="EF450">
        <v>2</v>
      </c>
      <c r="EG450" s="1" t="s">
        <v>26</v>
      </c>
      <c r="EH450">
        <v>9</v>
      </c>
      <c r="EI450" s="1" t="s">
        <v>438</v>
      </c>
      <c r="EJ450">
        <v>1</v>
      </c>
      <c r="EK450">
        <v>9001</v>
      </c>
      <c r="EL450" s="1" t="s">
        <v>438</v>
      </c>
      <c r="EM450" s="1" t="s">
        <v>439</v>
      </c>
      <c r="EN450" s="1" t="s">
        <v>2</v>
      </c>
      <c r="EO450" s="1" t="s">
        <v>2</v>
      </c>
      <c r="EQ450">
        <v>256</v>
      </c>
      <c r="ER450">
        <v>779.12</v>
      </c>
      <c r="ES450">
        <v>164.42</v>
      </c>
      <c r="ET450">
        <v>308.19</v>
      </c>
      <c r="EU450">
        <v>35.47</v>
      </c>
      <c r="EV450">
        <v>306.51</v>
      </c>
      <c r="EW450">
        <v>35.07</v>
      </c>
      <c r="EX450">
        <v>2.64</v>
      </c>
      <c r="EY450">
        <v>0</v>
      </c>
      <c r="FQ450">
        <v>0</v>
      </c>
      <c r="FR450">
        <f t="shared" si="158"/>
        <v>0</v>
      </c>
      <c r="FS450">
        <v>0</v>
      </c>
      <c r="FX450">
        <v>93</v>
      </c>
      <c r="FY450">
        <v>62</v>
      </c>
      <c r="GA450" s="1" t="s">
        <v>2</v>
      </c>
      <c r="GD450">
        <v>1</v>
      </c>
      <c r="GF450">
        <v>2085444254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si="159"/>
        <v>0</v>
      </c>
      <c r="GM450">
        <f t="shared" si="160"/>
        <v>3677.27</v>
      </c>
      <c r="GN450">
        <f t="shared" si="161"/>
        <v>3677.27</v>
      </c>
      <c r="GO450">
        <f t="shared" si="162"/>
        <v>0</v>
      </c>
      <c r="GP450">
        <f t="shared" si="163"/>
        <v>0</v>
      </c>
      <c r="GR450">
        <v>0</v>
      </c>
      <c r="GS450">
        <v>3</v>
      </c>
      <c r="GT450">
        <v>0</v>
      </c>
      <c r="GU450" s="1" t="s">
        <v>2</v>
      </c>
      <c r="GV450">
        <f t="shared" si="164"/>
        <v>0</v>
      </c>
      <c r="GW450">
        <v>1</v>
      </c>
      <c r="GX450">
        <f t="shared" si="165"/>
        <v>0</v>
      </c>
      <c r="HA450">
        <v>0</v>
      </c>
      <c r="HB450">
        <v>0</v>
      </c>
      <c r="HC450">
        <f t="shared" si="166"/>
        <v>0</v>
      </c>
      <c r="HE450" s="1" t="s">
        <v>2</v>
      </c>
      <c r="HF450" s="1" t="s">
        <v>2</v>
      </c>
      <c r="HI450">
        <f t="shared" si="167"/>
        <v>100</v>
      </c>
      <c r="HJ450">
        <f t="shared" si="168"/>
        <v>861</v>
      </c>
      <c r="HK450">
        <f t="shared" si="169"/>
        <v>894</v>
      </c>
      <c r="HL450">
        <f t="shared" si="170"/>
        <v>596</v>
      </c>
      <c r="HM450" s="1" t="s">
        <v>2</v>
      </c>
      <c r="HN450" s="1" t="s">
        <v>440</v>
      </c>
      <c r="HO450" s="1" t="s">
        <v>441</v>
      </c>
      <c r="HP450" s="1" t="s">
        <v>438</v>
      </c>
      <c r="HQ450" s="1" t="s">
        <v>438</v>
      </c>
      <c r="IK450">
        <v>0</v>
      </c>
    </row>
    <row r="451" spans="1:245" x14ac:dyDescent="0.25">
      <c r="A451">
        <v>17</v>
      </c>
      <c r="B451">
        <v>1</v>
      </c>
      <c r="C451">
        <f>ROW(SmtRes!A244)</f>
        <v>244</v>
      </c>
      <c r="D451">
        <f>ROW(EtalonRes!A266)</f>
        <v>266</v>
      </c>
      <c r="E451" s="1" t="s">
        <v>450</v>
      </c>
      <c r="F451" s="1" t="s">
        <v>451</v>
      </c>
      <c r="G451" s="1" t="s">
        <v>452</v>
      </c>
      <c r="H451" s="1" t="s">
        <v>389</v>
      </c>
      <c r="I451">
        <f>ROUND(2.7*1.03*1.01,7)</f>
        <v>2.8088099999999998</v>
      </c>
      <c r="J451">
        <v>0</v>
      </c>
      <c r="K451">
        <f>ROUND(2.7*1.03*1.01,7)</f>
        <v>2.8088099999999998</v>
      </c>
      <c r="O451">
        <f t="shared" si="127"/>
        <v>2188.4</v>
      </c>
      <c r="P451">
        <f t="shared" si="128"/>
        <v>461.82</v>
      </c>
      <c r="Q451">
        <f t="shared" si="129"/>
        <v>865.65</v>
      </c>
      <c r="R451">
        <f t="shared" si="130"/>
        <v>99.63</v>
      </c>
      <c r="S451">
        <f t="shared" si="131"/>
        <v>860.93</v>
      </c>
      <c r="T451">
        <f t="shared" si="132"/>
        <v>0</v>
      </c>
      <c r="U451">
        <f t="shared" si="133"/>
        <v>98.504966699999997</v>
      </c>
      <c r="V451">
        <f t="shared" si="134"/>
        <v>7.4152583999999999</v>
      </c>
      <c r="W451">
        <f t="shared" si="135"/>
        <v>0</v>
      </c>
      <c r="X451">
        <f t="shared" si="136"/>
        <v>893.32</v>
      </c>
      <c r="Y451">
        <f t="shared" si="137"/>
        <v>595.54999999999995</v>
      </c>
      <c r="AA451">
        <v>230184460</v>
      </c>
      <c r="AB451">
        <f t="shared" si="138"/>
        <v>779.12</v>
      </c>
      <c r="AC451">
        <f t="shared" si="139"/>
        <v>164.42</v>
      </c>
      <c r="AD451">
        <f t="shared" si="140"/>
        <v>308.19</v>
      </c>
      <c r="AE451">
        <f t="shared" si="141"/>
        <v>35.47</v>
      </c>
      <c r="AF451">
        <f t="shared" si="142"/>
        <v>306.51</v>
      </c>
      <c r="AG451">
        <f t="shared" si="143"/>
        <v>0</v>
      </c>
      <c r="AH451">
        <f t="shared" si="144"/>
        <v>35.07</v>
      </c>
      <c r="AI451">
        <f t="shared" si="145"/>
        <v>2.64</v>
      </c>
      <c r="AJ451">
        <f t="shared" si="146"/>
        <v>0</v>
      </c>
      <c r="AK451">
        <v>779.12</v>
      </c>
      <c r="AL451">
        <v>164.42</v>
      </c>
      <c r="AM451">
        <v>308.19</v>
      </c>
      <c r="AN451">
        <v>35.47</v>
      </c>
      <c r="AO451">
        <v>306.51</v>
      </c>
      <c r="AP451">
        <v>0</v>
      </c>
      <c r="AQ451">
        <v>35.07</v>
      </c>
      <c r="AR451">
        <v>2.64</v>
      </c>
      <c r="AS451">
        <v>0</v>
      </c>
      <c r="AT451">
        <v>93</v>
      </c>
      <c r="AU451">
        <v>62</v>
      </c>
      <c r="AV451">
        <v>1</v>
      </c>
      <c r="AW451">
        <v>1</v>
      </c>
      <c r="AZ451">
        <v>1</v>
      </c>
      <c r="BA451">
        <v>37.64</v>
      </c>
      <c r="BB451">
        <v>1</v>
      </c>
      <c r="BC451">
        <v>1</v>
      </c>
      <c r="BD451" s="1" t="s">
        <v>2</v>
      </c>
      <c r="BE451" s="1" t="s">
        <v>2</v>
      </c>
      <c r="BF451" s="1" t="s">
        <v>2</v>
      </c>
      <c r="BG451" s="1" t="s">
        <v>2</v>
      </c>
      <c r="BH451">
        <v>0</v>
      </c>
      <c r="BI451">
        <v>1</v>
      </c>
      <c r="BJ451" s="1" t="s">
        <v>453</v>
      </c>
      <c r="BM451">
        <v>9001</v>
      </c>
      <c r="BN451">
        <v>0</v>
      </c>
      <c r="BO451" s="1" t="s">
        <v>31</v>
      </c>
      <c r="BP451">
        <v>1</v>
      </c>
      <c r="BQ451">
        <v>2</v>
      </c>
      <c r="BR451">
        <v>0</v>
      </c>
      <c r="BS451">
        <v>37.64</v>
      </c>
      <c r="BT451">
        <v>1</v>
      </c>
      <c r="BU451">
        <v>1</v>
      </c>
      <c r="BV451">
        <v>1</v>
      </c>
      <c r="BW451">
        <v>1</v>
      </c>
      <c r="BX451">
        <v>1</v>
      </c>
      <c r="BY451" s="1" t="s">
        <v>2</v>
      </c>
      <c r="BZ451">
        <v>93</v>
      </c>
      <c r="CA451">
        <v>62</v>
      </c>
      <c r="CB451" s="1" t="s">
        <v>2</v>
      </c>
      <c r="CE451">
        <v>0</v>
      </c>
      <c r="CF451">
        <v>0</v>
      </c>
      <c r="CG451">
        <v>0</v>
      </c>
      <c r="CM451">
        <v>0</v>
      </c>
      <c r="CN451" s="1" t="s">
        <v>454</v>
      </c>
      <c r="CO451">
        <v>0</v>
      </c>
      <c r="CP451">
        <f t="shared" si="147"/>
        <v>2188.4</v>
      </c>
      <c r="CQ451">
        <f t="shared" si="148"/>
        <v>164.42</v>
      </c>
      <c r="CR451">
        <f t="shared" si="149"/>
        <v>308.19000000000005</v>
      </c>
      <c r="CS451">
        <f t="shared" si="150"/>
        <v>35.47</v>
      </c>
      <c r="CT451">
        <f t="shared" si="151"/>
        <v>306.51</v>
      </c>
      <c r="CU451">
        <f t="shared" si="152"/>
        <v>0</v>
      </c>
      <c r="CV451">
        <f t="shared" si="153"/>
        <v>35.07</v>
      </c>
      <c r="CW451">
        <f t="shared" si="154"/>
        <v>2.64</v>
      </c>
      <c r="CX451">
        <f t="shared" si="155"/>
        <v>0</v>
      </c>
      <c r="CY451">
        <f t="shared" si="156"/>
        <v>893.32079999999996</v>
      </c>
      <c r="CZ451">
        <f t="shared" si="157"/>
        <v>595.54719999999998</v>
      </c>
      <c r="DC451" s="1" t="s">
        <v>2</v>
      </c>
      <c r="DD451" s="1" t="s">
        <v>2</v>
      </c>
      <c r="DE451" s="1" t="s">
        <v>2</v>
      </c>
      <c r="DF451" s="1" t="s">
        <v>2</v>
      </c>
      <c r="DG451" s="1" t="s">
        <v>2</v>
      </c>
      <c r="DH451" s="1" t="s">
        <v>2</v>
      </c>
      <c r="DI451" s="1" t="s">
        <v>2</v>
      </c>
      <c r="DJ451" s="1" t="s">
        <v>2</v>
      </c>
      <c r="DK451" s="1" t="s">
        <v>2</v>
      </c>
      <c r="DL451" s="1" t="s">
        <v>2</v>
      </c>
      <c r="DM451" s="1" t="s">
        <v>2</v>
      </c>
      <c r="DN451">
        <v>0</v>
      </c>
      <c r="DO451">
        <v>0</v>
      </c>
      <c r="DP451">
        <v>1</v>
      </c>
      <c r="DQ451">
        <v>1</v>
      </c>
      <c r="DU451">
        <v>1009</v>
      </c>
      <c r="DV451" s="1" t="s">
        <v>389</v>
      </c>
      <c r="DW451" s="1" t="s">
        <v>389</v>
      </c>
      <c r="DX451">
        <v>1000</v>
      </c>
      <c r="DY451" s="1" t="s">
        <v>2</v>
      </c>
      <c r="DZ451" s="1" t="s">
        <v>2</v>
      </c>
      <c r="EA451" s="1" t="s">
        <v>2</v>
      </c>
      <c r="EB451" s="1" t="s">
        <v>2</v>
      </c>
      <c r="EC451" s="1" t="s">
        <v>2</v>
      </c>
      <c r="ED451" s="1" t="s">
        <v>2</v>
      </c>
      <c r="EE451">
        <v>224907832</v>
      </c>
      <c r="EF451">
        <v>2</v>
      </c>
      <c r="EG451" s="1" t="s">
        <v>26</v>
      </c>
      <c r="EH451">
        <v>9</v>
      </c>
      <c r="EI451" s="1" t="s">
        <v>438</v>
      </c>
      <c r="EJ451">
        <v>1</v>
      </c>
      <c r="EK451">
        <v>9001</v>
      </c>
      <c r="EL451" s="1" t="s">
        <v>438</v>
      </c>
      <c r="EM451" s="1" t="s">
        <v>439</v>
      </c>
      <c r="EN451" s="1" t="s">
        <v>2</v>
      </c>
      <c r="EO451" s="1" t="s">
        <v>2</v>
      </c>
      <c r="EQ451">
        <v>256</v>
      </c>
      <c r="ER451">
        <v>779.12</v>
      </c>
      <c r="ES451">
        <v>164.42</v>
      </c>
      <c r="ET451">
        <v>308.19</v>
      </c>
      <c r="EU451">
        <v>35.47</v>
      </c>
      <c r="EV451">
        <v>306.51</v>
      </c>
      <c r="EW451">
        <v>35.07</v>
      </c>
      <c r="EX451">
        <v>2.64</v>
      </c>
      <c r="EY451">
        <v>0</v>
      </c>
      <c r="FQ451">
        <v>0</v>
      </c>
      <c r="FR451">
        <f t="shared" si="158"/>
        <v>0</v>
      </c>
      <c r="FS451">
        <v>0</v>
      </c>
      <c r="FX451">
        <v>93</v>
      </c>
      <c r="FY451">
        <v>62</v>
      </c>
      <c r="GA451" s="1" t="s">
        <v>2</v>
      </c>
      <c r="GD451">
        <v>1</v>
      </c>
      <c r="GF451">
        <v>2085444254</v>
      </c>
      <c r="GG451">
        <v>2</v>
      </c>
      <c r="GH451">
        <v>1</v>
      </c>
      <c r="GI451">
        <v>4</v>
      </c>
      <c r="GJ451">
        <v>0</v>
      </c>
      <c r="GK451">
        <v>0</v>
      </c>
      <c r="GL451">
        <f t="shared" si="159"/>
        <v>0</v>
      </c>
      <c r="GM451">
        <f t="shared" si="160"/>
        <v>3677.27</v>
      </c>
      <c r="GN451">
        <f t="shared" si="161"/>
        <v>3677.27</v>
      </c>
      <c r="GO451">
        <f t="shared" si="162"/>
        <v>0</v>
      </c>
      <c r="GP451">
        <f t="shared" si="163"/>
        <v>0</v>
      </c>
      <c r="GR451">
        <v>0</v>
      </c>
      <c r="GS451">
        <v>3</v>
      </c>
      <c r="GT451">
        <v>0</v>
      </c>
      <c r="GU451" s="1" t="s">
        <v>2</v>
      </c>
      <c r="GV451">
        <f t="shared" si="164"/>
        <v>0</v>
      </c>
      <c r="GW451">
        <v>1</v>
      </c>
      <c r="GX451">
        <f t="shared" si="165"/>
        <v>0</v>
      </c>
      <c r="HA451">
        <v>0</v>
      </c>
      <c r="HB451">
        <v>0</v>
      </c>
      <c r="HC451">
        <f t="shared" si="166"/>
        <v>0</v>
      </c>
      <c r="HE451" s="1" t="s">
        <v>2</v>
      </c>
      <c r="HF451" s="1" t="s">
        <v>2</v>
      </c>
      <c r="HI451">
        <f t="shared" si="167"/>
        <v>3750</v>
      </c>
      <c r="HJ451">
        <f t="shared" si="168"/>
        <v>32405</v>
      </c>
      <c r="HK451">
        <f t="shared" si="169"/>
        <v>33624</v>
      </c>
      <c r="HL451">
        <f t="shared" si="170"/>
        <v>22416</v>
      </c>
      <c r="HM451" s="1" t="s">
        <v>2</v>
      </c>
      <c r="HN451" s="1" t="s">
        <v>440</v>
      </c>
      <c r="HO451" s="1" t="s">
        <v>441</v>
      </c>
      <c r="HP451" s="1" t="s">
        <v>438</v>
      </c>
      <c r="HQ451" s="1" t="s">
        <v>438</v>
      </c>
      <c r="IK451">
        <v>0</v>
      </c>
    </row>
    <row r="452" spans="1:245" x14ac:dyDescent="0.25">
      <c r="A452">
        <v>17</v>
      </c>
      <c r="B452">
        <v>1</v>
      </c>
      <c r="E452" s="1" t="s">
        <v>455</v>
      </c>
      <c r="F452" s="1" t="s">
        <v>456</v>
      </c>
      <c r="G452" s="1" t="s">
        <v>457</v>
      </c>
      <c r="H452" s="1" t="s">
        <v>389</v>
      </c>
      <c r="I452">
        <v>2.8088099999999998</v>
      </c>
      <c r="J452">
        <v>0</v>
      </c>
      <c r="K452">
        <v>2.8088099999999998</v>
      </c>
      <c r="O452">
        <f t="shared" si="127"/>
        <v>19681.330000000002</v>
      </c>
      <c r="P452">
        <f t="shared" si="128"/>
        <v>19681.330000000002</v>
      </c>
      <c r="Q452">
        <f t="shared" si="129"/>
        <v>0</v>
      </c>
      <c r="R452">
        <f t="shared" si="130"/>
        <v>0</v>
      </c>
      <c r="S452">
        <f t="shared" si="131"/>
        <v>0</v>
      </c>
      <c r="T452">
        <f t="shared" si="132"/>
        <v>0</v>
      </c>
      <c r="U452">
        <f t="shared" si="133"/>
        <v>0</v>
      </c>
      <c r="V452">
        <f t="shared" si="134"/>
        <v>0</v>
      </c>
      <c r="W452">
        <f t="shared" si="135"/>
        <v>0</v>
      </c>
      <c r="X452">
        <f t="shared" si="136"/>
        <v>0</v>
      </c>
      <c r="Y452">
        <f t="shared" si="137"/>
        <v>0</v>
      </c>
      <c r="AA452">
        <v>230182696</v>
      </c>
      <c r="AB452">
        <f t="shared" si="138"/>
        <v>7007</v>
      </c>
      <c r="AC452">
        <f t="shared" si="139"/>
        <v>7007</v>
      </c>
      <c r="AD452">
        <f t="shared" si="140"/>
        <v>0</v>
      </c>
      <c r="AE452">
        <f t="shared" si="141"/>
        <v>0</v>
      </c>
      <c r="AF452">
        <f t="shared" si="142"/>
        <v>0</v>
      </c>
      <c r="AG452">
        <f t="shared" si="143"/>
        <v>0</v>
      </c>
      <c r="AH452">
        <f t="shared" si="144"/>
        <v>0</v>
      </c>
      <c r="AI452">
        <f t="shared" si="145"/>
        <v>0</v>
      </c>
      <c r="AJ452">
        <f t="shared" si="146"/>
        <v>0</v>
      </c>
      <c r="AK452">
        <v>7007</v>
      </c>
      <c r="AL452">
        <v>7007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s="1" t="s">
        <v>2</v>
      </c>
      <c r="BE452" s="1" t="s">
        <v>2</v>
      </c>
      <c r="BF452" s="1" t="s">
        <v>2</v>
      </c>
      <c r="BG452" s="1" t="s">
        <v>2</v>
      </c>
      <c r="BH452">
        <v>3</v>
      </c>
      <c r="BI452">
        <v>1</v>
      </c>
      <c r="BJ452" s="1" t="s">
        <v>458</v>
      </c>
      <c r="BM452">
        <v>500001</v>
      </c>
      <c r="BN452">
        <v>0</v>
      </c>
      <c r="BO452" s="1" t="s">
        <v>2</v>
      </c>
      <c r="BP452">
        <v>0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s="1" t="s">
        <v>2</v>
      </c>
      <c r="BZ452">
        <v>0</v>
      </c>
      <c r="CA452">
        <v>0</v>
      </c>
      <c r="CB452" s="1" t="s">
        <v>2</v>
      </c>
      <c r="CE452">
        <v>0</v>
      </c>
      <c r="CF452">
        <v>0</v>
      </c>
      <c r="CG452">
        <v>0</v>
      </c>
      <c r="CM452">
        <v>0</v>
      </c>
      <c r="CN452" s="1" t="s">
        <v>2</v>
      </c>
      <c r="CO452">
        <v>0</v>
      </c>
      <c r="CP452">
        <f t="shared" si="147"/>
        <v>19681.330000000002</v>
      </c>
      <c r="CQ452">
        <f t="shared" si="148"/>
        <v>7007</v>
      </c>
      <c r="CR452">
        <f t="shared" si="149"/>
        <v>0</v>
      </c>
      <c r="CS452">
        <f t="shared" si="150"/>
        <v>0</v>
      </c>
      <c r="CT452">
        <f t="shared" si="151"/>
        <v>0</v>
      </c>
      <c r="CU452">
        <f t="shared" si="152"/>
        <v>0</v>
      </c>
      <c r="CV452">
        <f t="shared" si="153"/>
        <v>0</v>
      </c>
      <c r="CW452">
        <f t="shared" si="154"/>
        <v>0</v>
      </c>
      <c r="CX452">
        <f t="shared" si="155"/>
        <v>0</v>
      </c>
      <c r="CY452">
        <f t="shared" si="156"/>
        <v>0</v>
      </c>
      <c r="CZ452">
        <f t="shared" si="157"/>
        <v>0</v>
      </c>
      <c r="DC452" s="1" t="s">
        <v>2</v>
      </c>
      <c r="DD452" s="1" t="s">
        <v>2</v>
      </c>
      <c r="DE452" s="1" t="s">
        <v>2</v>
      </c>
      <c r="DF452" s="1" t="s">
        <v>2</v>
      </c>
      <c r="DG452" s="1" t="s">
        <v>2</v>
      </c>
      <c r="DH452" s="1" t="s">
        <v>2</v>
      </c>
      <c r="DI452" s="1" t="s">
        <v>2</v>
      </c>
      <c r="DJ452" s="1" t="s">
        <v>2</v>
      </c>
      <c r="DK452" s="1" t="s">
        <v>2</v>
      </c>
      <c r="DL452" s="1" t="s">
        <v>2</v>
      </c>
      <c r="DM452" s="1" t="s">
        <v>2</v>
      </c>
      <c r="DN452">
        <v>0</v>
      </c>
      <c r="DO452">
        <v>0</v>
      </c>
      <c r="DP452">
        <v>1</v>
      </c>
      <c r="DQ452">
        <v>1</v>
      </c>
      <c r="DU452">
        <v>1009</v>
      </c>
      <c r="DV452" s="1" t="s">
        <v>389</v>
      </c>
      <c r="DW452" s="1" t="s">
        <v>389</v>
      </c>
      <c r="DX452">
        <v>1000</v>
      </c>
      <c r="DY452" s="1" t="s">
        <v>2</v>
      </c>
      <c r="DZ452" s="1" t="s">
        <v>2</v>
      </c>
      <c r="EA452" s="1" t="s">
        <v>2</v>
      </c>
      <c r="EB452" s="1" t="s">
        <v>2</v>
      </c>
      <c r="EC452" s="1" t="s">
        <v>2</v>
      </c>
      <c r="ED452" s="1" t="s">
        <v>2</v>
      </c>
      <c r="EE452">
        <v>224907766</v>
      </c>
      <c r="EF452">
        <v>8</v>
      </c>
      <c r="EG452" s="1" t="s">
        <v>354</v>
      </c>
      <c r="EH452">
        <v>0</v>
      </c>
      <c r="EI452" s="1" t="s">
        <v>2</v>
      </c>
      <c r="EJ452">
        <v>1</v>
      </c>
      <c r="EK452">
        <v>500001</v>
      </c>
      <c r="EL452" s="1" t="s">
        <v>355</v>
      </c>
      <c r="EM452" s="1" t="s">
        <v>356</v>
      </c>
      <c r="EN452" s="1" t="s">
        <v>2</v>
      </c>
      <c r="EO452" s="1" t="s">
        <v>2</v>
      </c>
      <c r="EQ452">
        <v>0</v>
      </c>
      <c r="ER452">
        <v>7007</v>
      </c>
      <c r="ES452">
        <v>7007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158"/>
        <v>0</v>
      </c>
      <c r="FS452">
        <v>0</v>
      </c>
      <c r="FX452">
        <v>0</v>
      </c>
      <c r="FY452">
        <v>0</v>
      </c>
      <c r="GA452" s="1" t="s">
        <v>2</v>
      </c>
      <c r="GD452">
        <v>1</v>
      </c>
      <c r="GF452">
        <v>80426447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159"/>
        <v>0</v>
      </c>
      <c r="GM452">
        <f t="shared" si="160"/>
        <v>19681.330000000002</v>
      </c>
      <c r="GN452">
        <f t="shared" si="161"/>
        <v>19681.330000000002</v>
      </c>
      <c r="GO452">
        <f t="shared" si="162"/>
        <v>0</v>
      </c>
      <c r="GP452">
        <f t="shared" si="163"/>
        <v>0</v>
      </c>
      <c r="GR452">
        <v>0</v>
      </c>
      <c r="GS452">
        <v>3</v>
      </c>
      <c r="GT452">
        <v>0</v>
      </c>
      <c r="GU452" s="1" t="s">
        <v>2</v>
      </c>
      <c r="GV452">
        <f t="shared" si="164"/>
        <v>0</v>
      </c>
      <c r="GW452">
        <v>1</v>
      </c>
      <c r="GX452">
        <f t="shared" si="165"/>
        <v>0</v>
      </c>
      <c r="HA452">
        <v>0</v>
      </c>
      <c r="HB452">
        <v>0</v>
      </c>
      <c r="HC452">
        <f t="shared" si="166"/>
        <v>0</v>
      </c>
      <c r="HE452" s="1" t="s">
        <v>2</v>
      </c>
      <c r="HF452" s="1" t="s">
        <v>2</v>
      </c>
      <c r="HI452">
        <f t="shared" si="167"/>
        <v>0</v>
      </c>
      <c r="HJ452">
        <f t="shared" si="168"/>
        <v>0</v>
      </c>
      <c r="HK452">
        <f t="shared" si="169"/>
        <v>0</v>
      </c>
      <c r="HL452">
        <f t="shared" si="170"/>
        <v>0</v>
      </c>
      <c r="HM452" s="1" t="s">
        <v>2</v>
      </c>
      <c r="HN452" s="1" t="s">
        <v>2</v>
      </c>
      <c r="HO452" s="1" t="s">
        <v>2</v>
      </c>
      <c r="HP452" s="1" t="s">
        <v>2</v>
      </c>
      <c r="HQ452" s="1" t="s">
        <v>2</v>
      </c>
      <c r="IK452">
        <v>0</v>
      </c>
    </row>
    <row r="453" spans="1:245" x14ac:dyDescent="0.25">
      <c r="A453">
        <v>17</v>
      </c>
      <c r="B453">
        <v>1</v>
      </c>
      <c r="E453" s="1" t="s">
        <v>455</v>
      </c>
      <c r="F453" s="1" t="s">
        <v>456</v>
      </c>
      <c r="G453" s="1" t="s">
        <v>457</v>
      </c>
      <c r="H453" s="1" t="s">
        <v>389</v>
      </c>
      <c r="I453">
        <v>2.8088099999999998</v>
      </c>
      <c r="J453">
        <v>0</v>
      </c>
      <c r="K453">
        <v>2.8088099999999998</v>
      </c>
      <c r="O453">
        <f t="shared" si="127"/>
        <v>19681.330000000002</v>
      </c>
      <c r="P453">
        <f t="shared" si="128"/>
        <v>19681.330000000002</v>
      </c>
      <c r="Q453">
        <f t="shared" si="129"/>
        <v>0</v>
      </c>
      <c r="R453">
        <f t="shared" si="130"/>
        <v>0</v>
      </c>
      <c r="S453">
        <f t="shared" si="131"/>
        <v>0</v>
      </c>
      <c r="T453">
        <f t="shared" si="132"/>
        <v>0</v>
      </c>
      <c r="U453">
        <f t="shared" si="133"/>
        <v>0</v>
      </c>
      <c r="V453">
        <f t="shared" si="134"/>
        <v>0</v>
      </c>
      <c r="W453">
        <f t="shared" si="135"/>
        <v>0</v>
      </c>
      <c r="X453">
        <f t="shared" si="136"/>
        <v>0</v>
      </c>
      <c r="Y453">
        <f t="shared" si="137"/>
        <v>0</v>
      </c>
      <c r="AA453">
        <v>230184460</v>
      </c>
      <c r="AB453">
        <f t="shared" si="138"/>
        <v>7007</v>
      </c>
      <c r="AC453">
        <f t="shared" si="139"/>
        <v>7007</v>
      </c>
      <c r="AD453">
        <f t="shared" si="140"/>
        <v>0</v>
      </c>
      <c r="AE453">
        <f t="shared" si="141"/>
        <v>0</v>
      </c>
      <c r="AF453">
        <f t="shared" si="142"/>
        <v>0</v>
      </c>
      <c r="AG453">
        <f t="shared" si="143"/>
        <v>0</v>
      </c>
      <c r="AH453">
        <f t="shared" si="144"/>
        <v>0</v>
      </c>
      <c r="AI453">
        <f t="shared" si="145"/>
        <v>0</v>
      </c>
      <c r="AJ453">
        <f t="shared" si="146"/>
        <v>0</v>
      </c>
      <c r="AK453">
        <v>7007</v>
      </c>
      <c r="AL453">
        <v>7007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s="1" t="s">
        <v>2</v>
      </c>
      <c r="BE453" s="1" t="s">
        <v>2</v>
      </c>
      <c r="BF453" s="1" t="s">
        <v>2</v>
      </c>
      <c r="BG453" s="1" t="s">
        <v>2</v>
      </c>
      <c r="BH453">
        <v>3</v>
      </c>
      <c r="BI453">
        <v>1</v>
      </c>
      <c r="BJ453" s="1" t="s">
        <v>458</v>
      </c>
      <c r="BM453">
        <v>500001</v>
      </c>
      <c r="BN453">
        <v>0</v>
      </c>
      <c r="BO453" s="1" t="s">
        <v>357</v>
      </c>
      <c r="BP453">
        <v>1</v>
      </c>
      <c r="BQ453">
        <v>8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s="1" t="s">
        <v>2</v>
      </c>
      <c r="BZ453">
        <v>0</v>
      </c>
      <c r="CA453">
        <v>0</v>
      </c>
      <c r="CB453" s="1" t="s">
        <v>2</v>
      </c>
      <c r="CE453">
        <v>0</v>
      </c>
      <c r="CF453">
        <v>0</v>
      </c>
      <c r="CG453">
        <v>0</v>
      </c>
      <c r="CM453">
        <v>0</v>
      </c>
      <c r="CN453" s="1" t="s">
        <v>2</v>
      </c>
      <c r="CO453">
        <v>0</v>
      </c>
      <c r="CP453">
        <f t="shared" si="147"/>
        <v>19681.330000000002</v>
      </c>
      <c r="CQ453">
        <f t="shared" si="148"/>
        <v>7007</v>
      </c>
      <c r="CR453">
        <f t="shared" si="149"/>
        <v>0</v>
      </c>
      <c r="CS453">
        <f t="shared" si="150"/>
        <v>0</v>
      </c>
      <c r="CT453">
        <f t="shared" si="151"/>
        <v>0</v>
      </c>
      <c r="CU453">
        <f t="shared" si="152"/>
        <v>0</v>
      </c>
      <c r="CV453">
        <f t="shared" si="153"/>
        <v>0</v>
      </c>
      <c r="CW453">
        <f t="shared" si="154"/>
        <v>0</v>
      </c>
      <c r="CX453">
        <f t="shared" si="155"/>
        <v>0</v>
      </c>
      <c r="CY453">
        <f t="shared" si="156"/>
        <v>0</v>
      </c>
      <c r="CZ453">
        <f t="shared" si="157"/>
        <v>0</v>
      </c>
      <c r="DC453" s="1" t="s">
        <v>2</v>
      </c>
      <c r="DD453" s="1" t="s">
        <v>2</v>
      </c>
      <c r="DE453" s="1" t="s">
        <v>2</v>
      </c>
      <c r="DF453" s="1" t="s">
        <v>2</v>
      </c>
      <c r="DG453" s="1" t="s">
        <v>2</v>
      </c>
      <c r="DH453" s="1" t="s">
        <v>2</v>
      </c>
      <c r="DI453" s="1" t="s">
        <v>2</v>
      </c>
      <c r="DJ453" s="1" t="s">
        <v>2</v>
      </c>
      <c r="DK453" s="1" t="s">
        <v>2</v>
      </c>
      <c r="DL453" s="1" t="s">
        <v>2</v>
      </c>
      <c r="DM453" s="1" t="s">
        <v>2</v>
      </c>
      <c r="DN453">
        <v>0</v>
      </c>
      <c r="DO453">
        <v>0</v>
      </c>
      <c r="DP453">
        <v>1</v>
      </c>
      <c r="DQ453">
        <v>1</v>
      </c>
      <c r="DU453">
        <v>1009</v>
      </c>
      <c r="DV453" s="1" t="s">
        <v>389</v>
      </c>
      <c r="DW453" s="1" t="s">
        <v>389</v>
      </c>
      <c r="DX453">
        <v>1000</v>
      </c>
      <c r="DY453" s="1" t="s">
        <v>2</v>
      </c>
      <c r="DZ453" s="1" t="s">
        <v>2</v>
      </c>
      <c r="EA453" s="1" t="s">
        <v>2</v>
      </c>
      <c r="EB453" s="1" t="s">
        <v>2</v>
      </c>
      <c r="EC453" s="1" t="s">
        <v>2</v>
      </c>
      <c r="ED453" s="1" t="s">
        <v>2</v>
      </c>
      <c r="EE453">
        <v>224907766</v>
      </c>
      <c r="EF453">
        <v>8</v>
      </c>
      <c r="EG453" s="1" t="s">
        <v>354</v>
      </c>
      <c r="EH453">
        <v>0</v>
      </c>
      <c r="EI453" s="1" t="s">
        <v>2</v>
      </c>
      <c r="EJ453">
        <v>1</v>
      </c>
      <c r="EK453">
        <v>500001</v>
      </c>
      <c r="EL453" s="1" t="s">
        <v>355</v>
      </c>
      <c r="EM453" s="1" t="s">
        <v>356</v>
      </c>
      <c r="EN453" s="1" t="s">
        <v>2</v>
      </c>
      <c r="EO453" s="1" t="s">
        <v>2</v>
      </c>
      <c r="EQ453">
        <v>0</v>
      </c>
      <c r="ER453">
        <v>7007</v>
      </c>
      <c r="ES453">
        <v>7007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FQ453">
        <v>0</v>
      </c>
      <c r="FR453">
        <f t="shared" si="158"/>
        <v>0</v>
      </c>
      <c r="FS453">
        <v>0</v>
      </c>
      <c r="FX453">
        <v>0</v>
      </c>
      <c r="FY453">
        <v>0</v>
      </c>
      <c r="GA453" s="1" t="s">
        <v>2</v>
      </c>
      <c r="GD453">
        <v>1</v>
      </c>
      <c r="GF453">
        <v>80426447</v>
      </c>
      <c r="GG453">
        <v>2</v>
      </c>
      <c r="GH453">
        <v>1</v>
      </c>
      <c r="GI453">
        <v>4</v>
      </c>
      <c r="GJ453">
        <v>0</v>
      </c>
      <c r="GK453">
        <v>0</v>
      </c>
      <c r="GL453">
        <f t="shared" si="159"/>
        <v>0</v>
      </c>
      <c r="GM453">
        <f t="shared" si="160"/>
        <v>19681.330000000002</v>
      </c>
      <c r="GN453">
        <f t="shared" si="161"/>
        <v>19681.330000000002</v>
      </c>
      <c r="GO453">
        <f t="shared" si="162"/>
        <v>0</v>
      </c>
      <c r="GP453">
        <f t="shared" si="163"/>
        <v>0</v>
      </c>
      <c r="GR453">
        <v>0</v>
      </c>
      <c r="GS453">
        <v>3</v>
      </c>
      <c r="GT453">
        <v>0</v>
      </c>
      <c r="GU453" s="1" t="s">
        <v>2</v>
      </c>
      <c r="GV453">
        <f t="shared" si="164"/>
        <v>0</v>
      </c>
      <c r="GW453">
        <v>1</v>
      </c>
      <c r="GX453">
        <f t="shared" si="165"/>
        <v>0</v>
      </c>
      <c r="HA453">
        <v>0</v>
      </c>
      <c r="HB453">
        <v>0</v>
      </c>
      <c r="HC453">
        <f t="shared" si="166"/>
        <v>0</v>
      </c>
      <c r="HE453" s="1" t="s">
        <v>2</v>
      </c>
      <c r="HF453" s="1" t="s">
        <v>2</v>
      </c>
      <c r="HI453">
        <f t="shared" si="167"/>
        <v>0</v>
      </c>
      <c r="HJ453">
        <f t="shared" si="168"/>
        <v>0</v>
      </c>
      <c r="HK453">
        <f t="shared" si="169"/>
        <v>0</v>
      </c>
      <c r="HL453">
        <f t="shared" si="170"/>
        <v>0</v>
      </c>
      <c r="HM453" s="1" t="s">
        <v>2</v>
      </c>
      <c r="HN453" s="1" t="s">
        <v>2</v>
      </c>
      <c r="HO453" s="1" t="s">
        <v>2</v>
      </c>
      <c r="HP453" s="1" t="s">
        <v>2</v>
      </c>
      <c r="HQ453" s="1" t="s">
        <v>2</v>
      </c>
      <c r="IK453">
        <v>0</v>
      </c>
    </row>
    <row r="454" spans="1:245" x14ac:dyDescent="0.25">
      <c r="A454">
        <v>17</v>
      </c>
      <c r="B454">
        <v>1</v>
      </c>
      <c r="C454">
        <f>ROW(SmtRes!A265)</f>
        <v>265</v>
      </c>
      <c r="D454">
        <f>ROW(EtalonRes!A289)</f>
        <v>289</v>
      </c>
      <c r="E454" s="1" t="s">
        <v>459</v>
      </c>
      <c r="F454" s="1" t="s">
        <v>460</v>
      </c>
      <c r="G454" s="1" t="s">
        <v>461</v>
      </c>
      <c r="H454" s="1" t="s">
        <v>421</v>
      </c>
      <c r="I454">
        <f>ROUND(3830/100,7)</f>
        <v>38.299999999999997</v>
      </c>
      <c r="J454">
        <v>0</v>
      </c>
      <c r="K454">
        <f>ROUND(3830/100,7)</f>
        <v>38.299999999999997</v>
      </c>
      <c r="O454">
        <f t="shared" si="127"/>
        <v>268631.21999999997</v>
      </c>
      <c r="P454">
        <f t="shared" si="128"/>
        <v>16370.95</v>
      </c>
      <c r="Q454">
        <f t="shared" si="129"/>
        <v>197537.23</v>
      </c>
      <c r="R454">
        <f t="shared" si="130"/>
        <v>17366.37</v>
      </c>
      <c r="S454">
        <f t="shared" si="131"/>
        <v>54723.040000000001</v>
      </c>
      <c r="T454">
        <f t="shared" si="132"/>
        <v>0</v>
      </c>
      <c r="U454">
        <f t="shared" si="133"/>
        <v>5821.6</v>
      </c>
      <c r="V454">
        <f t="shared" si="134"/>
        <v>1384.162</v>
      </c>
      <c r="W454">
        <f t="shared" si="135"/>
        <v>0</v>
      </c>
      <c r="X454">
        <f t="shared" si="136"/>
        <v>67043.149999999994</v>
      </c>
      <c r="Y454">
        <f t="shared" si="137"/>
        <v>44695.43</v>
      </c>
      <c r="AA454">
        <v>230182696</v>
      </c>
      <c r="AB454">
        <f t="shared" si="138"/>
        <v>7013.87</v>
      </c>
      <c r="AC454">
        <f t="shared" si="139"/>
        <v>427.44</v>
      </c>
      <c r="AD454">
        <f t="shared" si="140"/>
        <v>5157.63</v>
      </c>
      <c r="AE454">
        <f t="shared" si="141"/>
        <v>453.43</v>
      </c>
      <c r="AF454">
        <f t="shared" si="142"/>
        <v>1428.8</v>
      </c>
      <c r="AG454">
        <f t="shared" si="143"/>
        <v>0</v>
      </c>
      <c r="AH454">
        <f t="shared" si="144"/>
        <v>152</v>
      </c>
      <c r="AI454">
        <f t="shared" si="145"/>
        <v>36.14</v>
      </c>
      <c r="AJ454">
        <f t="shared" si="146"/>
        <v>0</v>
      </c>
      <c r="AK454">
        <v>7013.87</v>
      </c>
      <c r="AL454">
        <v>427.44</v>
      </c>
      <c r="AM454">
        <v>5157.63</v>
      </c>
      <c r="AN454">
        <v>453.43</v>
      </c>
      <c r="AO454">
        <v>1428.8</v>
      </c>
      <c r="AP454">
        <v>0</v>
      </c>
      <c r="AQ454">
        <v>152</v>
      </c>
      <c r="AR454">
        <v>36.14</v>
      </c>
      <c r="AS454">
        <v>0</v>
      </c>
      <c r="AT454">
        <v>93</v>
      </c>
      <c r="AU454">
        <v>62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s="1" t="s">
        <v>2</v>
      </c>
      <c r="BE454" s="1" t="s">
        <v>2</v>
      </c>
      <c r="BF454" s="1" t="s">
        <v>2</v>
      </c>
      <c r="BG454" s="1" t="s">
        <v>2</v>
      </c>
      <c r="BH454">
        <v>0</v>
      </c>
      <c r="BI454">
        <v>1</v>
      </c>
      <c r="BJ454" s="1" t="s">
        <v>462</v>
      </c>
      <c r="BM454">
        <v>9001</v>
      </c>
      <c r="BN454">
        <v>0</v>
      </c>
      <c r="BO454" s="1" t="s">
        <v>2</v>
      </c>
      <c r="BP454">
        <v>0</v>
      </c>
      <c r="BQ454">
        <v>2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s="1" t="s">
        <v>2</v>
      </c>
      <c r="BZ454">
        <v>93</v>
      </c>
      <c r="CA454">
        <v>62</v>
      </c>
      <c r="CB454" s="1" t="s">
        <v>2</v>
      </c>
      <c r="CE454">
        <v>0</v>
      </c>
      <c r="CF454">
        <v>0</v>
      </c>
      <c r="CG454">
        <v>0</v>
      </c>
      <c r="CM454">
        <v>0</v>
      </c>
      <c r="CN454" s="1" t="s">
        <v>2</v>
      </c>
      <c r="CO454">
        <v>0</v>
      </c>
      <c r="CP454">
        <f t="shared" si="147"/>
        <v>268631.22000000003</v>
      </c>
      <c r="CQ454">
        <f t="shared" si="148"/>
        <v>427.44</v>
      </c>
      <c r="CR454">
        <f t="shared" si="149"/>
        <v>5157.63</v>
      </c>
      <c r="CS454">
        <f t="shared" si="150"/>
        <v>453.43</v>
      </c>
      <c r="CT454">
        <f t="shared" si="151"/>
        <v>1428.8</v>
      </c>
      <c r="CU454">
        <f t="shared" si="152"/>
        <v>0</v>
      </c>
      <c r="CV454">
        <f t="shared" si="153"/>
        <v>152</v>
      </c>
      <c r="CW454">
        <f t="shared" si="154"/>
        <v>36.14</v>
      </c>
      <c r="CX454">
        <f t="shared" si="155"/>
        <v>0</v>
      </c>
      <c r="CY454">
        <f t="shared" si="156"/>
        <v>67043.151299999998</v>
      </c>
      <c r="CZ454">
        <f t="shared" si="157"/>
        <v>44695.434199999996</v>
      </c>
      <c r="DC454" s="1" t="s">
        <v>2</v>
      </c>
      <c r="DD454" s="1" t="s">
        <v>2</v>
      </c>
      <c r="DE454" s="1" t="s">
        <v>2</v>
      </c>
      <c r="DF454" s="1" t="s">
        <v>2</v>
      </c>
      <c r="DG454" s="1" t="s">
        <v>2</v>
      </c>
      <c r="DH454" s="1" t="s">
        <v>2</v>
      </c>
      <c r="DI454" s="1" t="s">
        <v>2</v>
      </c>
      <c r="DJ454" s="1" t="s">
        <v>2</v>
      </c>
      <c r="DK454" s="1" t="s">
        <v>2</v>
      </c>
      <c r="DL454" s="1" t="s">
        <v>2</v>
      </c>
      <c r="DM454" s="1" t="s">
        <v>2</v>
      </c>
      <c r="DN454">
        <v>0</v>
      </c>
      <c r="DO454">
        <v>0</v>
      </c>
      <c r="DP454">
        <v>1</v>
      </c>
      <c r="DQ454">
        <v>1</v>
      </c>
      <c r="DU454">
        <v>1005</v>
      </c>
      <c r="DV454" s="1" t="s">
        <v>421</v>
      </c>
      <c r="DW454" s="1" t="s">
        <v>421</v>
      </c>
      <c r="DX454">
        <v>100</v>
      </c>
      <c r="DY454" s="1" t="s">
        <v>2</v>
      </c>
      <c r="DZ454" s="1" t="s">
        <v>2</v>
      </c>
      <c r="EA454" s="1" t="s">
        <v>2</v>
      </c>
      <c r="EB454" s="1" t="s">
        <v>2</v>
      </c>
      <c r="EC454" s="1" t="s">
        <v>2</v>
      </c>
      <c r="ED454" s="1" t="s">
        <v>2</v>
      </c>
      <c r="EE454">
        <v>224907832</v>
      </c>
      <c r="EF454">
        <v>2</v>
      </c>
      <c r="EG454" s="1" t="s">
        <v>26</v>
      </c>
      <c r="EH454">
        <v>9</v>
      </c>
      <c r="EI454" s="1" t="s">
        <v>438</v>
      </c>
      <c r="EJ454">
        <v>1</v>
      </c>
      <c r="EK454">
        <v>9001</v>
      </c>
      <c r="EL454" s="1" t="s">
        <v>438</v>
      </c>
      <c r="EM454" s="1" t="s">
        <v>439</v>
      </c>
      <c r="EN454" s="1" t="s">
        <v>2</v>
      </c>
      <c r="EO454" s="1" t="s">
        <v>2</v>
      </c>
      <c r="EQ454">
        <v>0</v>
      </c>
      <c r="ER454">
        <v>7013.87</v>
      </c>
      <c r="ES454">
        <v>427.44</v>
      </c>
      <c r="ET454">
        <v>5157.63</v>
      </c>
      <c r="EU454">
        <v>453.43</v>
      </c>
      <c r="EV454">
        <v>1428.8</v>
      </c>
      <c r="EW454">
        <v>152</v>
      </c>
      <c r="EX454">
        <v>36.14</v>
      </c>
      <c r="EY454">
        <v>0</v>
      </c>
      <c r="FQ454">
        <v>0</v>
      </c>
      <c r="FR454">
        <f t="shared" si="158"/>
        <v>0</v>
      </c>
      <c r="FS454">
        <v>0</v>
      </c>
      <c r="FX454">
        <v>93</v>
      </c>
      <c r="FY454">
        <v>62</v>
      </c>
      <c r="GA454" s="1" t="s">
        <v>2</v>
      </c>
      <c r="GD454">
        <v>1</v>
      </c>
      <c r="GF454">
        <v>-1076208131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159"/>
        <v>0</v>
      </c>
      <c r="GM454">
        <f t="shared" si="160"/>
        <v>380369.8</v>
      </c>
      <c r="GN454">
        <f t="shared" si="161"/>
        <v>380369.8</v>
      </c>
      <c r="GO454">
        <f t="shared" si="162"/>
        <v>0</v>
      </c>
      <c r="GP454">
        <f t="shared" si="163"/>
        <v>0</v>
      </c>
      <c r="GR454">
        <v>0</v>
      </c>
      <c r="GS454">
        <v>3</v>
      </c>
      <c r="GT454">
        <v>0</v>
      </c>
      <c r="GU454" s="1" t="s">
        <v>2</v>
      </c>
      <c r="GV454">
        <f t="shared" si="164"/>
        <v>0</v>
      </c>
      <c r="GW454">
        <v>1</v>
      </c>
      <c r="GX454">
        <f t="shared" si="165"/>
        <v>0</v>
      </c>
      <c r="HA454">
        <v>0</v>
      </c>
      <c r="HB454">
        <v>0</v>
      </c>
      <c r="HC454">
        <f t="shared" si="166"/>
        <v>0</v>
      </c>
      <c r="HE454" s="1" t="s">
        <v>2</v>
      </c>
      <c r="HF454" s="1" t="s">
        <v>2</v>
      </c>
      <c r="HI454">
        <f t="shared" si="167"/>
        <v>17366</v>
      </c>
      <c r="HJ454">
        <f t="shared" si="168"/>
        <v>54723</v>
      </c>
      <c r="HK454">
        <f t="shared" si="169"/>
        <v>67043</v>
      </c>
      <c r="HL454">
        <f t="shared" si="170"/>
        <v>44695</v>
      </c>
      <c r="HM454" s="1" t="s">
        <v>2</v>
      </c>
      <c r="HN454" s="1" t="s">
        <v>440</v>
      </c>
      <c r="HO454" s="1" t="s">
        <v>441</v>
      </c>
      <c r="HP454" s="1" t="s">
        <v>438</v>
      </c>
      <c r="HQ454" s="1" t="s">
        <v>438</v>
      </c>
      <c r="IK454">
        <v>0</v>
      </c>
    </row>
    <row r="455" spans="1:245" x14ac:dyDescent="0.25">
      <c r="A455">
        <v>17</v>
      </c>
      <c r="B455">
        <v>1</v>
      </c>
      <c r="C455">
        <f>ROW(SmtRes!A286)</f>
        <v>286</v>
      </c>
      <c r="D455">
        <f>ROW(EtalonRes!A312)</f>
        <v>312</v>
      </c>
      <c r="E455" s="1" t="s">
        <v>459</v>
      </c>
      <c r="F455" s="1" t="s">
        <v>460</v>
      </c>
      <c r="G455" s="1" t="s">
        <v>461</v>
      </c>
      <c r="H455" s="1" t="s">
        <v>421</v>
      </c>
      <c r="I455">
        <f>ROUND(3830/100,7)</f>
        <v>38.299999999999997</v>
      </c>
      <c r="J455">
        <v>0</v>
      </c>
      <c r="K455">
        <f>ROUND(3830/100,7)</f>
        <v>38.299999999999997</v>
      </c>
      <c r="O455">
        <f t="shared" si="127"/>
        <v>268631.21999999997</v>
      </c>
      <c r="P455">
        <f t="shared" si="128"/>
        <v>16370.95</v>
      </c>
      <c r="Q455">
        <f t="shared" si="129"/>
        <v>197537.23</v>
      </c>
      <c r="R455">
        <f t="shared" si="130"/>
        <v>17366.37</v>
      </c>
      <c r="S455">
        <f t="shared" si="131"/>
        <v>54723.040000000001</v>
      </c>
      <c r="T455">
        <f t="shared" si="132"/>
        <v>0</v>
      </c>
      <c r="U455">
        <f t="shared" si="133"/>
        <v>5821.6</v>
      </c>
      <c r="V455">
        <f t="shared" si="134"/>
        <v>1384.162</v>
      </c>
      <c r="W455">
        <f t="shared" si="135"/>
        <v>0</v>
      </c>
      <c r="X455">
        <f t="shared" si="136"/>
        <v>67043.149999999994</v>
      </c>
      <c r="Y455">
        <f t="shared" si="137"/>
        <v>44695.43</v>
      </c>
      <c r="AA455">
        <v>230184460</v>
      </c>
      <c r="AB455">
        <f t="shared" si="138"/>
        <v>7013.87</v>
      </c>
      <c r="AC455">
        <f t="shared" si="139"/>
        <v>427.44</v>
      </c>
      <c r="AD455">
        <f t="shared" si="140"/>
        <v>5157.63</v>
      </c>
      <c r="AE455">
        <f t="shared" si="141"/>
        <v>453.43</v>
      </c>
      <c r="AF455">
        <f t="shared" si="142"/>
        <v>1428.8</v>
      </c>
      <c r="AG455">
        <f t="shared" si="143"/>
        <v>0</v>
      </c>
      <c r="AH455">
        <f t="shared" si="144"/>
        <v>152</v>
      </c>
      <c r="AI455">
        <f t="shared" si="145"/>
        <v>36.14</v>
      </c>
      <c r="AJ455">
        <f t="shared" si="146"/>
        <v>0</v>
      </c>
      <c r="AK455">
        <v>7013.87</v>
      </c>
      <c r="AL455">
        <v>427.44</v>
      </c>
      <c r="AM455">
        <v>5157.63</v>
      </c>
      <c r="AN455">
        <v>453.43</v>
      </c>
      <c r="AO455">
        <v>1428.8</v>
      </c>
      <c r="AP455">
        <v>0</v>
      </c>
      <c r="AQ455">
        <v>152</v>
      </c>
      <c r="AR455">
        <v>36.14</v>
      </c>
      <c r="AS455">
        <v>0</v>
      </c>
      <c r="AT455">
        <v>93</v>
      </c>
      <c r="AU455">
        <v>62</v>
      </c>
      <c r="AV455">
        <v>1</v>
      </c>
      <c r="AW455">
        <v>1</v>
      </c>
      <c r="AZ455">
        <v>1</v>
      </c>
      <c r="BA455">
        <v>37.64</v>
      </c>
      <c r="BB455">
        <v>1</v>
      </c>
      <c r="BC455">
        <v>1</v>
      </c>
      <c r="BD455" s="1" t="s">
        <v>2</v>
      </c>
      <c r="BE455" s="1" t="s">
        <v>2</v>
      </c>
      <c r="BF455" s="1" t="s">
        <v>2</v>
      </c>
      <c r="BG455" s="1" t="s">
        <v>2</v>
      </c>
      <c r="BH455">
        <v>0</v>
      </c>
      <c r="BI455">
        <v>1</v>
      </c>
      <c r="BJ455" s="1" t="s">
        <v>462</v>
      </c>
      <c r="BM455">
        <v>9001</v>
      </c>
      <c r="BN455">
        <v>0</v>
      </c>
      <c r="BO455" s="1" t="s">
        <v>31</v>
      </c>
      <c r="BP455">
        <v>1</v>
      </c>
      <c r="BQ455">
        <v>2</v>
      </c>
      <c r="BR455">
        <v>0</v>
      </c>
      <c r="BS455">
        <v>37.64</v>
      </c>
      <c r="BT455">
        <v>1</v>
      </c>
      <c r="BU455">
        <v>1</v>
      </c>
      <c r="BV455">
        <v>1</v>
      </c>
      <c r="BW455">
        <v>1</v>
      </c>
      <c r="BX455">
        <v>1</v>
      </c>
      <c r="BY455" s="1" t="s">
        <v>2</v>
      </c>
      <c r="BZ455">
        <v>93</v>
      </c>
      <c r="CA455">
        <v>62</v>
      </c>
      <c r="CB455" s="1" t="s">
        <v>2</v>
      </c>
      <c r="CE455">
        <v>0</v>
      </c>
      <c r="CF455">
        <v>0</v>
      </c>
      <c r="CG455">
        <v>0</v>
      </c>
      <c r="CM455">
        <v>0</v>
      </c>
      <c r="CN455" s="1" t="s">
        <v>2</v>
      </c>
      <c r="CO455">
        <v>0</v>
      </c>
      <c r="CP455">
        <f t="shared" si="147"/>
        <v>268631.22000000003</v>
      </c>
      <c r="CQ455">
        <f t="shared" si="148"/>
        <v>427.44</v>
      </c>
      <c r="CR455">
        <f t="shared" si="149"/>
        <v>5157.63</v>
      </c>
      <c r="CS455">
        <f t="shared" si="150"/>
        <v>453.43</v>
      </c>
      <c r="CT455">
        <f t="shared" si="151"/>
        <v>1428.8</v>
      </c>
      <c r="CU455">
        <f t="shared" si="152"/>
        <v>0</v>
      </c>
      <c r="CV455">
        <f t="shared" si="153"/>
        <v>152</v>
      </c>
      <c r="CW455">
        <f t="shared" si="154"/>
        <v>36.14</v>
      </c>
      <c r="CX455">
        <f t="shared" si="155"/>
        <v>0</v>
      </c>
      <c r="CY455">
        <f t="shared" si="156"/>
        <v>67043.151299999998</v>
      </c>
      <c r="CZ455">
        <f t="shared" si="157"/>
        <v>44695.434199999996</v>
      </c>
      <c r="DC455" s="1" t="s">
        <v>2</v>
      </c>
      <c r="DD455" s="1" t="s">
        <v>2</v>
      </c>
      <c r="DE455" s="1" t="s">
        <v>2</v>
      </c>
      <c r="DF455" s="1" t="s">
        <v>2</v>
      </c>
      <c r="DG455" s="1" t="s">
        <v>2</v>
      </c>
      <c r="DH455" s="1" t="s">
        <v>2</v>
      </c>
      <c r="DI455" s="1" t="s">
        <v>2</v>
      </c>
      <c r="DJ455" s="1" t="s">
        <v>2</v>
      </c>
      <c r="DK455" s="1" t="s">
        <v>2</v>
      </c>
      <c r="DL455" s="1" t="s">
        <v>2</v>
      </c>
      <c r="DM455" s="1" t="s">
        <v>2</v>
      </c>
      <c r="DN455">
        <v>0</v>
      </c>
      <c r="DO455">
        <v>0</v>
      </c>
      <c r="DP455">
        <v>1</v>
      </c>
      <c r="DQ455">
        <v>1</v>
      </c>
      <c r="DU455">
        <v>1005</v>
      </c>
      <c r="DV455" s="1" t="s">
        <v>421</v>
      </c>
      <c r="DW455" s="1" t="s">
        <v>421</v>
      </c>
      <c r="DX455">
        <v>100</v>
      </c>
      <c r="DY455" s="1" t="s">
        <v>2</v>
      </c>
      <c r="DZ455" s="1" t="s">
        <v>2</v>
      </c>
      <c r="EA455" s="1" t="s">
        <v>2</v>
      </c>
      <c r="EB455" s="1" t="s">
        <v>2</v>
      </c>
      <c r="EC455" s="1" t="s">
        <v>2</v>
      </c>
      <c r="ED455" s="1" t="s">
        <v>2</v>
      </c>
      <c r="EE455">
        <v>224907832</v>
      </c>
      <c r="EF455">
        <v>2</v>
      </c>
      <c r="EG455" s="1" t="s">
        <v>26</v>
      </c>
      <c r="EH455">
        <v>9</v>
      </c>
      <c r="EI455" s="1" t="s">
        <v>438</v>
      </c>
      <c r="EJ455">
        <v>1</v>
      </c>
      <c r="EK455">
        <v>9001</v>
      </c>
      <c r="EL455" s="1" t="s">
        <v>438</v>
      </c>
      <c r="EM455" s="1" t="s">
        <v>439</v>
      </c>
      <c r="EN455" s="1" t="s">
        <v>2</v>
      </c>
      <c r="EO455" s="1" t="s">
        <v>2</v>
      </c>
      <c r="EQ455">
        <v>0</v>
      </c>
      <c r="ER455">
        <v>7013.87</v>
      </c>
      <c r="ES455">
        <v>427.44</v>
      </c>
      <c r="ET455">
        <v>5157.63</v>
      </c>
      <c r="EU455">
        <v>453.43</v>
      </c>
      <c r="EV455">
        <v>1428.8</v>
      </c>
      <c r="EW455">
        <v>152</v>
      </c>
      <c r="EX455">
        <v>36.14</v>
      </c>
      <c r="EY455">
        <v>0</v>
      </c>
      <c r="FQ455">
        <v>0</v>
      </c>
      <c r="FR455">
        <f t="shared" si="158"/>
        <v>0</v>
      </c>
      <c r="FS455">
        <v>0</v>
      </c>
      <c r="FX455">
        <v>93</v>
      </c>
      <c r="FY455">
        <v>62</v>
      </c>
      <c r="GA455" s="1" t="s">
        <v>2</v>
      </c>
      <c r="GD455">
        <v>1</v>
      </c>
      <c r="GF455">
        <v>-1076208131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159"/>
        <v>0</v>
      </c>
      <c r="GM455">
        <f t="shared" si="160"/>
        <v>380369.8</v>
      </c>
      <c r="GN455">
        <f t="shared" si="161"/>
        <v>380369.8</v>
      </c>
      <c r="GO455">
        <f t="shared" si="162"/>
        <v>0</v>
      </c>
      <c r="GP455">
        <f t="shared" si="163"/>
        <v>0</v>
      </c>
      <c r="GR455">
        <v>0</v>
      </c>
      <c r="GS455">
        <v>3</v>
      </c>
      <c r="GT455">
        <v>0</v>
      </c>
      <c r="GU455" s="1" t="s">
        <v>2</v>
      </c>
      <c r="GV455">
        <f t="shared" si="164"/>
        <v>0</v>
      </c>
      <c r="GW455">
        <v>1</v>
      </c>
      <c r="GX455">
        <f t="shared" si="165"/>
        <v>0</v>
      </c>
      <c r="HA455">
        <v>0</v>
      </c>
      <c r="HB455">
        <v>0</v>
      </c>
      <c r="HC455">
        <f t="shared" si="166"/>
        <v>0</v>
      </c>
      <c r="HE455" s="1" t="s">
        <v>2</v>
      </c>
      <c r="HF455" s="1" t="s">
        <v>2</v>
      </c>
      <c r="HI455">
        <f t="shared" si="167"/>
        <v>653670</v>
      </c>
      <c r="HJ455">
        <f t="shared" si="168"/>
        <v>2059775</v>
      </c>
      <c r="HK455">
        <f t="shared" si="169"/>
        <v>2523504</v>
      </c>
      <c r="HL455">
        <f t="shared" si="170"/>
        <v>1682336</v>
      </c>
      <c r="HM455" s="1" t="s">
        <v>2</v>
      </c>
      <c r="HN455" s="1" t="s">
        <v>440</v>
      </c>
      <c r="HO455" s="1" t="s">
        <v>441</v>
      </c>
      <c r="HP455" s="1" t="s">
        <v>438</v>
      </c>
      <c r="HQ455" s="1" t="s">
        <v>438</v>
      </c>
      <c r="IK455">
        <v>0</v>
      </c>
    </row>
    <row r="456" spans="1:245" x14ac:dyDescent="0.25">
      <c r="A456">
        <v>17</v>
      </c>
      <c r="B456">
        <v>1</v>
      </c>
      <c r="E456" s="1" t="s">
        <v>463</v>
      </c>
      <c r="F456" s="1" t="s">
        <v>464</v>
      </c>
      <c r="G456" s="1" t="s">
        <v>465</v>
      </c>
      <c r="H456" s="1" t="s">
        <v>466</v>
      </c>
      <c r="I456">
        <v>3830</v>
      </c>
      <c r="J456">
        <v>0</v>
      </c>
      <c r="K456">
        <v>3830</v>
      </c>
      <c r="O456">
        <f t="shared" si="127"/>
        <v>946316.4</v>
      </c>
      <c r="P456">
        <f t="shared" si="128"/>
        <v>946316.4</v>
      </c>
      <c r="Q456">
        <f t="shared" si="129"/>
        <v>0</v>
      </c>
      <c r="R456">
        <f t="shared" si="130"/>
        <v>0</v>
      </c>
      <c r="S456">
        <f t="shared" si="131"/>
        <v>0</v>
      </c>
      <c r="T456">
        <f t="shared" si="132"/>
        <v>0</v>
      </c>
      <c r="U456">
        <f t="shared" si="133"/>
        <v>0</v>
      </c>
      <c r="V456">
        <f t="shared" si="134"/>
        <v>0</v>
      </c>
      <c r="W456">
        <f t="shared" si="135"/>
        <v>0</v>
      </c>
      <c r="X456">
        <f t="shared" si="136"/>
        <v>0</v>
      </c>
      <c r="Y456">
        <f t="shared" si="137"/>
        <v>0</v>
      </c>
      <c r="AA456">
        <v>230182696</v>
      </c>
      <c r="AB456">
        <f t="shared" si="138"/>
        <v>247.08</v>
      </c>
      <c r="AC456">
        <f t="shared" si="139"/>
        <v>247.08</v>
      </c>
      <c r="AD456">
        <f t="shared" si="140"/>
        <v>0</v>
      </c>
      <c r="AE456">
        <f t="shared" si="141"/>
        <v>0</v>
      </c>
      <c r="AF456">
        <f t="shared" si="142"/>
        <v>0</v>
      </c>
      <c r="AG456">
        <f t="shared" si="143"/>
        <v>0</v>
      </c>
      <c r="AH456">
        <f t="shared" si="144"/>
        <v>0</v>
      </c>
      <c r="AI456">
        <f t="shared" si="145"/>
        <v>0</v>
      </c>
      <c r="AJ456">
        <f t="shared" si="146"/>
        <v>0</v>
      </c>
      <c r="AK456">
        <v>247.08</v>
      </c>
      <c r="AL456">
        <v>247.08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s="1" t="s">
        <v>2</v>
      </c>
      <c r="BE456" s="1" t="s">
        <v>2</v>
      </c>
      <c r="BF456" s="1" t="s">
        <v>2</v>
      </c>
      <c r="BG456" s="1" t="s">
        <v>2</v>
      </c>
      <c r="BH456">
        <v>3</v>
      </c>
      <c r="BI456">
        <v>1</v>
      </c>
      <c r="BJ456" s="1" t="s">
        <v>467</v>
      </c>
      <c r="BM456">
        <v>500001</v>
      </c>
      <c r="BN456">
        <v>0</v>
      </c>
      <c r="BO456" s="1" t="s">
        <v>2</v>
      </c>
      <c r="BP456">
        <v>0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s="1" t="s">
        <v>2</v>
      </c>
      <c r="BZ456">
        <v>0</v>
      </c>
      <c r="CA456">
        <v>0</v>
      </c>
      <c r="CB456" s="1" t="s">
        <v>2</v>
      </c>
      <c r="CE456">
        <v>0</v>
      </c>
      <c r="CF456">
        <v>0</v>
      </c>
      <c r="CG456">
        <v>0</v>
      </c>
      <c r="CM456">
        <v>0</v>
      </c>
      <c r="CN456" s="1" t="s">
        <v>2</v>
      </c>
      <c r="CO456">
        <v>0</v>
      </c>
      <c r="CP456">
        <f t="shared" si="147"/>
        <v>946316.4</v>
      </c>
      <c r="CQ456">
        <f t="shared" si="148"/>
        <v>247.08</v>
      </c>
      <c r="CR456">
        <f t="shared" si="149"/>
        <v>0</v>
      </c>
      <c r="CS456">
        <f t="shared" si="150"/>
        <v>0</v>
      </c>
      <c r="CT456">
        <f t="shared" si="151"/>
        <v>0</v>
      </c>
      <c r="CU456">
        <f t="shared" si="152"/>
        <v>0</v>
      </c>
      <c r="CV456">
        <f t="shared" si="153"/>
        <v>0</v>
      </c>
      <c r="CW456">
        <f t="shared" si="154"/>
        <v>0</v>
      </c>
      <c r="CX456">
        <f t="shared" si="155"/>
        <v>0</v>
      </c>
      <c r="CY456">
        <f t="shared" si="156"/>
        <v>0</v>
      </c>
      <c r="CZ456">
        <f t="shared" si="157"/>
        <v>0</v>
      </c>
      <c r="DC456" s="1" t="s">
        <v>2</v>
      </c>
      <c r="DD456" s="1" t="s">
        <v>2</v>
      </c>
      <c r="DE456" s="1" t="s">
        <v>2</v>
      </c>
      <c r="DF456" s="1" t="s">
        <v>2</v>
      </c>
      <c r="DG456" s="1" t="s">
        <v>2</v>
      </c>
      <c r="DH456" s="1" t="s">
        <v>2</v>
      </c>
      <c r="DI456" s="1" t="s">
        <v>2</v>
      </c>
      <c r="DJ456" s="1" t="s">
        <v>2</v>
      </c>
      <c r="DK456" s="1" t="s">
        <v>2</v>
      </c>
      <c r="DL456" s="1" t="s">
        <v>2</v>
      </c>
      <c r="DM456" s="1" t="s">
        <v>2</v>
      </c>
      <c r="DN456">
        <v>0</v>
      </c>
      <c r="DO456">
        <v>0</v>
      </c>
      <c r="DP456">
        <v>1</v>
      </c>
      <c r="DQ456">
        <v>1</v>
      </c>
      <c r="DU456">
        <v>1005</v>
      </c>
      <c r="DV456" s="1" t="s">
        <v>466</v>
      </c>
      <c r="DW456" s="1" t="s">
        <v>466</v>
      </c>
      <c r="DX456">
        <v>1</v>
      </c>
      <c r="DY456" s="1" t="s">
        <v>2</v>
      </c>
      <c r="DZ456" s="1" t="s">
        <v>2</v>
      </c>
      <c r="EA456" s="1" t="s">
        <v>2</v>
      </c>
      <c r="EB456" s="1" t="s">
        <v>2</v>
      </c>
      <c r="EC456" s="1" t="s">
        <v>2</v>
      </c>
      <c r="ED456" s="1" t="s">
        <v>2</v>
      </c>
      <c r="EE456">
        <v>224907766</v>
      </c>
      <c r="EF456">
        <v>8</v>
      </c>
      <c r="EG456" s="1" t="s">
        <v>354</v>
      </c>
      <c r="EH456">
        <v>0</v>
      </c>
      <c r="EI456" s="1" t="s">
        <v>2</v>
      </c>
      <c r="EJ456">
        <v>1</v>
      </c>
      <c r="EK456">
        <v>500001</v>
      </c>
      <c r="EL456" s="1" t="s">
        <v>355</v>
      </c>
      <c r="EM456" s="1" t="s">
        <v>356</v>
      </c>
      <c r="EN456" s="1" t="s">
        <v>2</v>
      </c>
      <c r="EO456" s="1" t="s">
        <v>2</v>
      </c>
      <c r="EQ456">
        <v>0</v>
      </c>
      <c r="ER456">
        <v>247.08</v>
      </c>
      <c r="ES456">
        <v>247.08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158"/>
        <v>0</v>
      </c>
      <c r="FS456">
        <v>0</v>
      </c>
      <c r="FX456">
        <v>0</v>
      </c>
      <c r="FY456">
        <v>0</v>
      </c>
      <c r="GA456" s="1" t="s">
        <v>2</v>
      </c>
      <c r="GD456">
        <v>1</v>
      </c>
      <c r="GF456">
        <v>-303498012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159"/>
        <v>0</v>
      </c>
      <c r="GM456">
        <f t="shared" si="160"/>
        <v>946316.4</v>
      </c>
      <c r="GN456">
        <f t="shared" si="161"/>
        <v>946316.4</v>
      </c>
      <c r="GO456">
        <f t="shared" si="162"/>
        <v>0</v>
      </c>
      <c r="GP456">
        <f t="shared" si="163"/>
        <v>0</v>
      </c>
      <c r="GR456">
        <v>0</v>
      </c>
      <c r="GS456">
        <v>3</v>
      </c>
      <c r="GT456">
        <v>0</v>
      </c>
      <c r="GU456" s="1" t="s">
        <v>2</v>
      </c>
      <c r="GV456">
        <f t="shared" si="164"/>
        <v>0</v>
      </c>
      <c r="GW456">
        <v>1</v>
      </c>
      <c r="GX456">
        <f t="shared" si="165"/>
        <v>0</v>
      </c>
      <c r="HA456">
        <v>0</v>
      </c>
      <c r="HB456">
        <v>0</v>
      </c>
      <c r="HC456">
        <f t="shared" si="166"/>
        <v>0</v>
      </c>
      <c r="HE456" s="1" t="s">
        <v>2</v>
      </c>
      <c r="HF456" s="1" t="s">
        <v>2</v>
      </c>
      <c r="HI456">
        <f t="shared" si="167"/>
        <v>0</v>
      </c>
      <c r="HJ456">
        <f t="shared" si="168"/>
        <v>0</v>
      </c>
      <c r="HK456">
        <f t="shared" si="169"/>
        <v>0</v>
      </c>
      <c r="HL456">
        <f t="shared" si="170"/>
        <v>0</v>
      </c>
      <c r="HM456" s="1" t="s">
        <v>2</v>
      </c>
      <c r="HN456" s="1" t="s">
        <v>2</v>
      </c>
      <c r="HO456" s="1" t="s">
        <v>2</v>
      </c>
      <c r="HP456" s="1" t="s">
        <v>2</v>
      </c>
      <c r="HQ456" s="1" t="s">
        <v>2</v>
      </c>
      <c r="IK456">
        <v>0</v>
      </c>
    </row>
    <row r="457" spans="1:245" x14ac:dyDescent="0.25">
      <c r="A457">
        <v>17</v>
      </c>
      <c r="B457">
        <v>1</v>
      </c>
      <c r="E457" s="1" t="s">
        <v>463</v>
      </c>
      <c r="F457" s="1" t="s">
        <v>464</v>
      </c>
      <c r="G457" s="1" t="s">
        <v>465</v>
      </c>
      <c r="H457" s="1" t="s">
        <v>466</v>
      </c>
      <c r="I457">
        <v>3830</v>
      </c>
      <c r="J457">
        <v>0</v>
      </c>
      <c r="K457">
        <v>3830</v>
      </c>
      <c r="O457">
        <f t="shared" si="127"/>
        <v>946316.4</v>
      </c>
      <c r="P457">
        <f t="shared" si="128"/>
        <v>946316.4</v>
      </c>
      <c r="Q457">
        <f t="shared" si="129"/>
        <v>0</v>
      </c>
      <c r="R457">
        <f t="shared" si="130"/>
        <v>0</v>
      </c>
      <c r="S457">
        <f t="shared" si="131"/>
        <v>0</v>
      </c>
      <c r="T457">
        <f t="shared" si="132"/>
        <v>0</v>
      </c>
      <c r="U457">
        <f t="shared" si="133"/>
        <v>0</v>
      </c>
      <c r="V457">
        <f t="shared" si="134"/>
        <v>0</v>
      </c>
      <c r="W457">
        <f t="shared" si="135"/>
        <v>0</v>
      </c>
      <c r="X457">
        <f t="shared" si="136"/>
        <v>0</v>
      </c>
      <c r="Y457">
        <f t="shared" si="137"/>
        <v>0</v>
      </c>
      <c r="AA457">
        <v>230184460</v>
      </c>
      <c r="AB457">
        <f t="shared" si="138"/>
        <v>247.08</v>
      </c>
      <c r="AC457">
        <f t="shared" si="139"/>
        <v>247.08</v>
      </c>
      <c r="AD457">
        <f t="shared" si="140"/>
        <v>0</v>
      </c>
      <c r="AE457">
        <f t="shared" si="141"/>
        <v>0</v>
      </c>
      <c r="AF457">
        <f t="shared" si="142"/>
        <v>0</v>
      </c>
      <c r="AG457">
        <f t="shared" si="143"/>
        <v>0</v>
      </c>
      <c r="AH457">
        <f t="shared" si="144"/>
        <v>0</v>
      </c>
      <c r="AI457">
        <f t="shared" si="145"/>
        <v>0</v>
      </c>
      <c r="AJ457">
        <f t="shared" si="146"/>
        <v>0</v>
      </c>
      <c r="AK457">
        <v>247.08</v>
      </c>
      <c r="AL457">
        <v>247.08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s="1" t="s">
        <v>2</v>
      </c>
      <c r="BE457" s="1" t="s">
        <v>2</v>
      </c>
      <c r="BF457" s="1" t="s">
        <v>2</v>
      </c>
      <c r="BG457" s="1" t="s">
        <v>2</v>
      </c>
      <c r="BH457">
        <v>3</v>
      </c>
      <c r="BI457">
        <v>1</v>
      </c>
      <c r="BJ457" s="1" t="s">
        <v>467</v>
      </c>
      <c r="BM457">
        <v>500001</v>
      </c>
      <c r="BN457">
        <v>0</v>
      </c>
      <c r="BO457" s="1" t="s">
        <v>357</v>
      </c>
      <c r="BP457">
        <v>1</v>
      </c>
      <c r="BQ457">
        <v>8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s="1" t="s">
        <v>2</v>
      </c>
      <c r="BZ457">
        <v>0</v>
      </c>
      <c r="CA457">
        <v>0</v>
      </c>
      <c r="CB457" s="1" t="s">
        <v>2</v>
      </c>
      <c r="CE457">
        <v>0</v>
      </c>
      <c r="CF457">
        <v>0</v>
      </c>
      <c r="CG457">
        <v>0</v>
      </c>
      <c r="CM457">
        <v>0</v>
      </c>
      <c r="CN457" s="1" t="s">
        <v>2</v>
      </c>
      <c r="CO457">
        <v>0</v>
      </c>
      <c r="CP457">
        <f t="shared" si="147"/>
        <v>946316.4</v>
      </c>
      <c r="CQ457">
        <f t="shared" si="148"/>
        <v>247.08</v>
      </c>
      <c r="CR457">
        <f t="shared" si="149"/>
        <v>0</v>
      </c>
      <c r="CS457">
        <f t="shared" si="150"/>
        <v>0</v>
      </c>
      <c r="CT457">
        <f t="shared" si="151"/>
        <v>0</v>
      </c>
      <c r="CU457">
        <f t="shared" si="152"/>
        <v>0</v>
      </c>
      <c r="CV457">
        <f t="shared" si="153"/>
        <v>0</v>
      </c>
      <c r="CW457">
        <f t="shared" si="154"/>
        <v>0</v>
      </c>
      <c r="CX457">
        <f t="shared" si="155"/>
        <v>0</v>
      </c>
      <c r="CY457">
        <f t="shared" si="156"/>
        <v>0</v>
      </c>
      <c r="CZ457">
        <f t="shared" si="157"/>
        <v>0</v>
      </c>
      <c r="DC457" s="1" t="s">
        <v>2</v>
      </c>
      <c r="DD457" s="1" t="s">
        <v>2</v>
      </c>
      <c r="DE457" s="1" t="s">
        <v>2</v>
      </c>
      <c r="DF457" s="1" t="s">
        <v>2</v>
      </c>
      <c r="DG457" s="1" t="s">
        <v>2</v>
      </c>
      <c r="DH457" s="1" t="s">
        <v>2</v>
      </c>
      <c r="DI457" s="1" t="s">
        <v>2</v>
      </c>
      <c r="DJ457" s="1" t="s">
        <v>2</v>
      </c>
      <c r="DK457" s="1" t="s">
        <v>2</v>
      </c>
      <c r="DL457" s="1" t="s">
        <v>2</v>
      </c>
      <c r="DM457" s="1" t="s">
        <v>2</v>
      </c>
      <c r="DN457">
        <v>0</v>
      </c>
      <c r="DO457">
        <v>0</v>
      </c>
      <c r="DP457">
        <v>1</v>
      </c>
      <c r="DQ457">
        <v>1</v>
      </c>
      <c r="DU457">
        <v>1005</v>
      </c>
      <c r="DV457" s="1" t="s">
        <v>466</v>
      </c>
      <c r="DW457" s="1" t="s">
        <v>466</v>
      </c>
      <c r="DX457">
        <v>1</v>
      </c>
      <c r="DY457" s="1" t="s">
        <v>2</v>
      </c>
      <c r="DZ457" s="1" t="s">
        <v>2</v>
      </c>
      <c r="EA457" s="1" t="s">
        <v>2</v>
      </c>
      <c r="EB457" s="1" t="s">
        <v>2</v>
      </c>
      <c r="EC457" s="1" t="s">
        <v>2</v>
      </c>
      <c r="ED457" s="1" t="s">
        <v>2</v>
      </c>
      <c r="EE457">
        <v>224907766</v>
      </c>
      <c r="EF457">
        <v>8</v>
      </c>
      <c r="EG457" s="1" t="s">
        <v>354</v>
      </c>
      <c r="EH457">
        <v>0</v>
      </c>
      <c r="EI457" s="1" t="s">
        <v>2</v>
      </c>
      <c r="EJ457">
        <v>1</v>
      </c>
      <c r="EK457">
        <v>500001</v>
      </c>
      <c r="EL457" s="1" t="s">
        <v>355</v>
      </c>
      <c r="EM457" s="1" t="s">
        <v>356</v>
      </c>
      <c r="EN457" s="1" t="s">
        <v>2</v>
      </c>
      <c r="EO457" s="1" t="s">
        <v>2</v>
      </c>
      <c r="EQ457">
        <v>0</v>
      </c>
      <c r="ER457">
        <v>247.08</v>
      </c>
      <c r="ES457">
        <v>247.08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158"/>
        <v>0</v>
      </c>
      <c r="FS457">
        <v>0</v>
      </c>
      <c r="FX457">
        <v>0</v>
      </c>
      <c r="FY457">
        <v>0</v>
      </c>
      <c r="GA457" s="1" t="s">
        <v>2</v>
      </c>
      <c r="GD457">
        <v>1</v>
      </c>
      <c r="GF457">
        <v>-303498012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159"/>
        <v>0</v>
      </c>
      <c r="GM457">
        <f t="shared" si="160"/>
        <v>946316.4</v>
      </c>
      <c r="GN457">
        <f t="shared" si="161"/>
        <v>946316.4</v>
      </c>
      <c r="GO457">
        <f t="shared" si="162"/>
        <v>0</v>
      </c>
      <c r="GP457">
        <f t="shared" si="163"/>
        <v>0</v>
      </c>
      <c r="GR457">
        <v>0</v>
      </c>
      <c r="GS457">
        <v>3</v>
      </c>
      <c r="GT457">
        <v>0</v>
      </c>
      <c r="GU457" s="1" t="s">
        <v>2</v>
      </c>
      <c r="GV457">
        <f t="shared" si="164"/>
        <v>0</v>
      </c>
      <c r="GW457">
        <v>1</v>
      </c>
      <c r="GX457">
        <f t="shared" si="165"/>
        <v>0</v>
      </c>
      <c r="HA457">
        <v>0</v>
      </c>
      <c r="HB457">
        <v>0</v>
      </c>
      <c r="HC457">
        <f t="shared" si="166"/>
        <v>0</v>
      </c>
      <c r="HE457" s="1" t="s">
        <v>2</v>
      </c>
      <c r="HF457" s="1" t="s">
        <v>2</v>
      </c>
      <c r="HI457">
        <f t="shared" si="167"/>
        <v>0</v>
      </c>
      <c r="HJ457">
        <f t="shared" si="168"/>
        <v>0</v>
      </c>
      <c r="HK457">
        <f t="shared" si="169"/>
        <v>0</v>
      </c>
      <c r="HL457">
        <f t="shared" si="170"/>
        <v>0</v>
      </c>
      <c r="HM457" s="1" t="s">
        <v>2</v>
      </c>
      <c r="HN457" s="1" t="s">
        <v>2</v>
      </c>
      <c r="HO457" s="1" t="s">
        <v>2</v>
      </c>
      <c r="HP457" s="1" t="s">
        <v>2</v>
      </c>
      <c r="HQ457" s="1" t="s">
        <v>2</v>
      </c>
      <c r="IK457">
        <v>0</v>
      </c>
    </row>
    <row r="458" spans="1:245" x14ac:dyDescent="0.25">
      <c r="A458">
        <v>17</v>
      </c>
      <c r="B458">
        <v>1</v>
      </c>
      <c r="E458" s="1" t="s">
        <v>468</v>
      </c>
      <c r="F458" s="1" t="s">
        <v>469</v>
      </c>
      <c r="G458" s="1" t="s">
        <v>470</v>
      </c>
      <c r="H458" s="1" t="s">
        <v>389</v>
      </c>
      <c r="I458">
        <f>ROUND(38.3*0.273,7)</f>
        <v>10.4559</v>
      </c>
      <c r="J458">
        <v>0</v>
      </c>
      <c r="K458">
        <f>ROUND(38.3*0.273,7)</f>
        <v>10.4559</v>
      </c>
      <c r="O458">
        <f t="shared" si="127"/>
        <v>113955.19</v>
      </c>
      <c r="P458">
        <f t="shared" si="128"/>
        <v>113955.19</v>
      </c>
      <c r="Q458">
        <f t="shared" si="129"/>
        <v>0</v>
      </c>
      <c r="R458">
        <f t="shared" si="130"/>
        <v>0</v>
      </c>
      <c r="S458">
        <f t="shared" si="131"/>
        <v>0</v>
      </c>
      <c r="T458">
        <f t="shared" si="132"/>
        <v>0</v>
      </c>
      <c r="U458">
        <f t="shared" si="133"/>
        <v>0</v>
      </c>
      <c r="V458">
        <f t="shared" si="134"/>
        <v>0</v>
      </c>
      <c r="W458">
        <f t="shared" si="135"/>
        <v>0</v>
      </c>
      <c r="X458">
        <f t="shared" si="136"/>
        <v>0</v>
      </c>
      <c r="Y458">
        <f t="shared" si="137"/>
        <v>0</v>
      </c>
      <c r="AA458">
        <v>230182696</v>
      </c>
      <c r="AB458">
        <f t="shared" si="138"/>
        <v>10898.65</v>
      </c>
      <c r="AC458">
        <f t="shared" si="139"/>
        <v>10898.65</v>
      </c>
      <c r="AD458">
        <f t="shared" si="140"/>
        <v>0</v>
      </c>
      <c r="AE458">
        <f t="shared" si="141"/>
        <v>0</v>
      </c>
      <c r="AF458">
        <f t="shared" si="142"/>
        <v>0</v>
      </c>
      <c r="AG458">
        <f t="shared" si="143"/>
        <v>0</v>
      </c>
      <c r="AH458">
        <f t="shared" si="144"/>
        <v>0</v>
      </c>
      <c r="AI458">
        <f t="shared" si="145"/>
        <v>0</v>
      </c>
      <c r="AJ458">
        <f t="shared" si="146"/>
        <v>0</v>
      </c>
      <c r="AK458">
        <v>10898.65</v>
      </c>
      <c r="AL458">
        <v>10898.65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s="1" t="s">
        <v>2</v>
      </c>
      <c r="BE458" s="1" t="s">
        <v>2</v>
      </c>
      <c r="BF458" s="1" t="s">
        <v>2</v>
      </c>
      <c r="BG458" s="1" t="s">
        <v>2</v>
      </c>
      <c r="BH458">
        <v>3</v>
      </c>
      <c r="BI458">
        <v>1</v>
      </c>
      <c r="BJ458" s="1" t="s">
        <v>471</v>
      </c>
      <c r="BM458">
        <v>500001</v>
      </c>
      <c r="BN458">
        <v>0</v>
      </c>
      <c r="BO458" s="1" t="s">
        <v>2</v>
      </c>
      <c r="BP458">
        <v>0</v>
      </c>
      <c r="BQ458">
        <v>8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s="1" t="s">
        <v>2</v>
      </c>
      <c r="BZ458">
        <v>0</v>
      </c>
      <c r="CA458">
        <v>0</v>
      </c>
      <c r="CB458" s="1" t="s">
        <v>2</v>
      </c>
      <c r="CE458">
        <v>0</v>
      </c>
      <c r="CF458">
        <v>0</v>
      </c>
      <c r="CG458">
        <v>0</v>
      </c>
      <c r="CM458">
        <v>0</v>
      </c>
      <c r="CN458" s="1" t="s">
        <v>2</v>
      </c>
      <c r="CO458">
        <v>0</v>
      </c>
      <c r="CP458">
        <f t="shared" si="147"/>
        <v>113955.19</v>
      </c>
      <c r="CQ458">
        <f t="shared" si="148"/>
        <v>10898.65</v>
      </c>
      <c r="CR458">
        <f t="shared" si="149"/>
        <v>0</v>
      </c>
      <c r="CS458">
        <f t="shared" si="150"/>
        <v>0</v>
      </c>
      <c r="CT458">
        <f t="shared" si="151"/>
        <v>0</v>
      </c>
      <c r="CU458">
        <f t="shared" si="152"/>
        <v>0</v>
      </c>
      <c r="CV458">
        <f t="shared" si="153"/>
        <v>0</v>
      </c>
      <c r="CW458">
        <f t="shared" si="154"/>
        <v>0</v>
      </c>
      <c r="CX458">
        <f t="shared" si="155"/>
        <v>0</v>
      </c>
      <c r="CY458">
        <f t="shared" si="156"/>
        <v>0</v>
      </c>
      <c r="CZ458">
        <f t="shared" si="157"/>
        <v>0</v>
      </c>
      <c r="DC458" s="1" t="s">
        <v>2</v>
      </c>
      <c r="DD458" s="1" t="s">
        <v>2</v>
      </c>
      <c r="DE458" s="1" t="s">
        <v>2</v>
      </c>
      <c r="DF458" s="1" t="s">
        <v>2</v>
      </c>
      <c r="DG458" s="1" t="s">
        <v>2</v>
      </c>
      <c r="DH458" s="1" t="s">
        <v>2</v>
      </c>
      <c r="DI458" s="1" t="s">
        <v>2</v>
      </c>
      <c r="DJ458" s="1" t="s">
        <v>2</v>
      </c>
      <c r="DK458" s="1" t="s">
        <v>2</v>
      </c>
      <c r="DL458" s="1" t="s">
        <v>2</v>
      </c>
      <c r="DM458" s="1" t="s">
        <v>2</v>
      </c>
      <c r="DN458">
        <v>0</v>
      </c>
      <c r="DO458">
        <v>0</v>
      </c>
      <c r="DP458">
        <v>1</v>
      </c>
      <c r="DQ458">
        <v>1</v>
      </c>
      <c r="DU458">
        <v>1009</v>
      </c>
      <c r="DV458" s="1" t="s">
        <v>389</v>
      </c>
      <c r="DW458" s="1" t="s">
        <v>389</v>
      </c>
      <c r="DX458">
        <v>1000</v>
      </c>
      <c r="DY458" s="1" t="s">
        <v>2</v>
      </c>
      <c r="DZ458" s="1" t="s">
        <v>2</v>
      </c>
      <c r="EA458" s="1" t="s">
        <v>2</v>
      </c>
      <c r="EB458" s="1" t="s">
        <v>2</v>
      </c>
      <c r="EC458" s="1" t="s">
        <v>2</v>
      </c>
      <c r="ED458" s="1" t="s">
        <v>2</v>
      </c>
      <c r="EE458">
        <v>224907766</v>
      </c>
      <c r="EF458">
        <v>8</v>
      </c>
      <c r="EG458" s="1" t="s">
        <v>354</v>
      </c>
      <c r="EH458">
        <v>0</v>
      </c>
      <c r="EI458" s="1" t="s">
        <v>2</v>
      </c>
      <c r="EJ458">
        <v>1</v>
      </c>
      <c r="EK458">
        <v>500001</v>
      </c>
      <c r="EL458" s="1" t="s">
        <v>355</v>
      </c>
      <c r="EM458" s="1" t="s">
        <v>356</v>
      </c>
      <c r="EN458" s="1" t="s">
        <v>2</v>
      </c>
      <c r="EO458" s="1" t="s">
        <v>2</v>
      </c>
      <c r="EQ458">
        <v>0</v>
      </c>
      <c r="ER458">
        <v>10898.65</v>
      </c>
      <c r="ES458">
        <v>10898.65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f t="shared" si="158"/>
        <v>0</v>
      </c>
      <c r="FS458">
        <v>0</v>
      </c>
      <c r="FX458">
        <v>0</v>
      </c>
      <c r="FY458">
        <v>0</v>
      </c>
      <c r="GA458" s="1" t="s">
        <v>2</v>
      </c>
      <c r="GD458">
        <v>1</v>
      </c>
      <c r="GF458">
        <v>-1037403821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159"/>
        <v>0</v>
      </c>
      <c r="GM458">
        <f t="shared" si="160"/>
        <v>113955.19</v>
      </c>
      <c r="GN458">
        <f t="shared" si="161"/>
        <v>113955.19</v>
      </c>
      <c r="GO458">
        <f t="shared" si="162"/>
        <v>0</v>
      </c>
      <c r="GP458">
        <f t="shared" si="163"/>
        <v>0</v>
      </c>
      <c r="GR458">
        <v>0</v>
      </c>
      <c r="GS458">
        <v>3</v>
      </c>
      <c r="GT458">
        <v>0</v>
      </c>
      <c r="GU458" s="1" t="s">
        <v>2</v>
      </c>
      <c r="GV458">
        <f t="shared" si="164"/>
        <v>0</v>
      </c>
      <c r="GW458">
        <v>1</v>
      </c>
      <c r="GX458">
        <f t="shared" si="165"/>
        <v>0</v>
      </c>
      <c r="HA458">
        <v>0</v>
      </c>
      <c r="HB458">
        <v>0</v>
      </c>
      <c r="HC458">
        <f t="shared" si="166"/>
        <v>0</v>
      </c>
      <c r="HE458" s="1" t="s">
        <v>2</v>
      </c>
      <c r="HF458" s="1" t="s">
        <v>2</v>
      </c>
      <c r="HI458">
        <f t="shared" si="167"/>
        <v>0</v>
      </c>
      <c r="HJ458">
        <f t="shared" si="168"/>
        <v>0</v>
      </c>
      <c r="HK458">
        <f t="shared" si="169"/>
        <v>0</v>
      </c>
      <c r="HL458">
        <f t="shared" si="170"/>
        <v>0</v>
      </c>
      <c r="HM458" s="1" t="s">
        <v>2</v>
      </c>
      <c r="HN458" s="1" t="s">
        <v>2</v>
      </c>
      <c r="HO458" s="1" t="s">
        <v>2</v>
      </c>
      <c r="HP458" s="1" t="s">
        <v>2</v>
      </c>
      <c r="HQ458" s="1" t="s">
        <v>2</v>
      </c>
      <c r="IK458">
        <v>0</v>
      </c>
    </row>
    <row r="459" spans="1:245" x14ac:dyDescent="0.25">
      <c r="A459">
        <v>17</v>
      </c>
      <c r="B459">
        <v>1</v>
      </c>
      <c r="E459" s="1" t="s">
        <v>468</v>
      </c>
      <c r="F459" s="1" t="s">
        <v>469</v>
      </c>
      <c r="G459" s="1" t="s">
        <v>470</v>
      </c>
      <c r="H459" s="1" t="s">
        <v>389</v>
      </c>
      <c r="I459">
        <f>ROUND(38.3*0.273,7)</f>
        <v>10.4559</v>
      </c>
      <c r="J459">
        <v>0</v>
      </c>
      <c r="K459">
        <f>ROUND(38.3*0.273,7)</f>
        <v>10.4559</v>
      </c>
      <c r="O459">
        <f t="shared" si="127"/>
        <v>113955.19</v>
      </c>
      <c r="P459">
        <f t="shared" si="128"/>
        <v>113955.19</v>
      </c>
      <c r="Q459">
        <f t="shared" si="129"/>
        <v>0</v>
      </c>
      <c r="R459">
        <f t="shared" si="130"/>
        <v>0</v>
      </c>
      <c r="S459">
        <f t="shared" si="131"/>
        <v>0</v>
      </c>
      <c r="T459">
        <f t="shared" si="132"/>
        <v>0</v>
      </c>
      <c r="U459">
        <f t="shared" si="133"/>
        <v>0</v>
      </c>
      <c r="V459">
        <f t="shared" si="134"/>
        <v>0</v>
      </c>
      <c r="W459">
        <f t="shared" si="135"/>
        <v>0</v>
      </c>
      <c r="X459">
        <f t="shared" si="136"/>
        <v>0</v>
      </c>
      <c r="Y459">
        <f t="shared" si="137"/>
        <v>0</v>
      </c>
      <c r="AA459">
        <v>230184460</v>
      </c>
      <c r="AB459">
        <f t="shared" si="138"/>
        <v>10898.65</v>
      </c>
      <c r="AC459">
        <f t="shared" si="139"/>
        <v>10898.65</v>
      </c>
      <c r="AD459">
        <f t="shared" si="140"/>
        <v>0</v>
      </c>
      <c r="AE459">
        <f t="shared" si="141"/>
        <v>0</v>
      </c>
      <c r="AF459">
        <f t="shared" si="142"/>
        <v>0</v>
      </c>
      <c r="AG459">
        <f t="shared" si="143"/>
        <v>0</v>
      </c>
      <c r="AH459">
        <f t="shared" si="144"/>
        <v>0</v>
      </c>
      <c r="AI459">
        <f t="shared" si="145"/>
        <v>0</v>
      </c>
      <c r="AJ459">
        <f t="shared" si="146"/>
        <v>0</v>
      </c>
      <c r="AK459">
        <v>10898.65</v>
      </c>
      <c r="AL459">
        <v>10898.65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s="1" t="s">
        <v>2</v>
      </c>
      <c r="BE459" s="1" t="s">
        <v>2</v>
      </c>
      <c r="BF459" s="1" t="s">
        <v>2</v>
      </c>
      <c r="BG459" s="1" t="s">
        <v>2</v>
      </c>
      <c r="BH459">
        <v>3</v>
      </c>
      <c r="BI459">
        <v>1</v>
      </c>
      <c r="BJ459" s="1" t="s">
        <v>471</v>
      </c>
      <c r="BM459">
        <v>500001</v>
      </c>
      <c r="BN459">
        <v>0</v>
      </c>
      <c r="BO459" s="1" t="s">
        <v>357</v>
      </c>
      <c r="BP459">
        <v>1</v>
      </c>
      <c r="BQ459">
        <v>8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s="1" t="s">
        <v>2</v>
      </c>
      <c r="BZ459">
        <v>0</v>
      </c>
      <c r="CA459">
        <v>0</v>
      </c>
      <c r="CB459" s="1" t="s">
        <v>2</v>
      </c>
      <c r="CE459">
        <v>0</v>
      </c>
      <c r="CF459">
        <v>0</v>
      </c>
      <c r="CG459">
        <v>0</v>
      </c>
      <c r="CM459">
        <v>0</v>
      </c>
      <c r="CN459" s="1" t="s">
        <v>2</v>
      </c>
      <c r="CO459">
        <v>0</v>
      </c>
      <c r="CP459">
        <f t="shared" si="147"/>
        <v>113955.19</v>
      </c>
      <c r="CQ459">
        <f t="shared" si="148"/>
        <v>10898.65</v>
      </c>
      <c r="CR459">
        <f t="shared" si="149"/>
        <v>0</v>
      </c>
      <c r="CS459">
        <f t="shared" si="150"/>
        <v>0</v>
      </c>
      <c r="CT459">
        <f t="shared" si="151"/>
        <v>0</v>
      </c>
      <c r="CU459">
        <f t="shared" si="152"/>
        <v>0</v>
      </c>
      <c r="CV459">
        <f t="shared" si="153"/>
        <v>0</v>
      </c>
      <c r="CW459">
        <f t="shared" si="154"/>
        <v>0</v>
      </c>
      <c r="CX459">
        <f t="shared" si="155"/>
        <v>0</v>
      </c>
      <c r="CY459">
        <f t="shared" si="156"/>
        <v>0</v>
      </c>
      <c r="CZ459">
        <f t="shared" si="157"/>
        <v>0</v>
      </c>
      <c r="DC459" s="1" t="s">
        <v>2</v>
      </c>
      <c r="DD459" s="1" t="s">
        <v>2</v>
      </c>
      <c r="DE459" s="1" t="s">
        <v>2</v>
      </c>
      <c r="DF459" s="1" t="s">
        <v>2</v>
      </c>
      <c r="DG459" s="1" t="s">
        <v>2</v>
      </c>
      <c r="DH459" s="1" t="s">
        <v>2</v>
      </c>
      <c r="DI459" s="1" t="s">
        <v>2</v>
      </c>
      <c r="DJ459" s="1" t="s">
        <v>2</v>
      </c>
      <c r="DK459" s="1" t="s">
        <v>2</v>
      </c>
      <c r="DL459" s="1" t="s">
        <v>2</v>
      </c>
      <c r="DM459" s="1" t="s">
        <v>2</v>
      </c>
      <c r="DN459">
        <v>0</v>
      </c>
      <c r="DO459">
        <v>0</v>
      </c>
      <c r="DP459">
        <v>1</v>
      </c>
      <c r="DQ459">
        <v>1</v>
      </c>
      <c r="DU459">
        <v>1009</v>
      </c>
      <c r="DV459" s="1" t="s">
        <v>389</v>
      </c>
      <c r="DW459" s="1" t="s">
        <v>389</v>
      </c>
      <c r="DX459">
        <v>1000</v>
      </c>
      <c r="DY459" s="1" t="s">
        <v>2</v>
      </c>
      <c r="DZ459" s="1" t="s">
        <v>2</v>
      </c>
      <c r="EA459" s="1" t="s">
        <v>2</v>
      </c>
      <c r="EB459" s="1" t="s">
        <v>2</v>
      </c>
      <c r="EC459" s="1" t="s">
        <v>2</v>
      </c>
      <c r="ED459" s="1" t="s">
        <v>2</v>
      </c>
      <c r="EE459">
        <v>224907766</v>
      </c>
      <c r="EF459">
        <v>8</v>
      </c>
      <c r="EG459" s="1" t="s">
        <v>354</v>
      </c>
      <c r="EH459">
        <v>0</v>
      </c>
      <c r="EI459" s="1" t="s">
        <v>2</v>
      </c>
      <c r="EJ459">
        <v>1</v>
      </c>
      <c r="EK459">
        <v>500001</v>
      </c>
      <c r="EL459" s="1" t="s">
        <v>355</v>
      </c>
      <c r="EM459" s="1" t="s">
        <v>356</v>
      </c>
      <c r="EN459" s="1" t="s">
        <v>2</v>
      </c>
      <c r="EO459" s="1" t="s">
        <v>2</v>
      </c>
      <c r="EQ459">
        <v>0</v>
      </c>
      <c r="ER459">
        <v>10898.65</v>
      </c>
      <c r="ES459">
        <v>10898.65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158"/>
        <v>0</v>
      </c>
      <c r="FS459">
        <v>0</v>
      </c>
      <c r="FX459">
        <v>0</v>
      </c>
      <c r="FY459">
        <v>0</v>
      </c>
      <c r="GA459" s="1" t="s">
        <v>2</v>
      </c>
      <c r="GD459">
        <v>1</v>
      </c>
      <c r="GF459">
        <v>-1037403821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159"/>
        <v>0</v>
      </c>
      <c r="GM459">
        <f t="shared" si="160"/>
        <v>113955.19</v>
      </c>
      <c r="GN459">
        <f t="shared" si="161"/>
        <v>113955.19</v>
      </c>
      <c r="GO459">
        <f t="shared" si="162"/>
        <v>0</v>
      </c>
      <c r="GP459">
        <f t="shared" si="163"/>
        <v>0</v>
      </c>
      <c r="GR459">
        <v>0</v>
      </c>
      <c r="GS459">
        <v>3</v>
      </c>
      <c r="GT459">
        <v>0</v>
      </c>
      <c r="GU459" s="1" t="s">
        <v>2</v>
      </c>
      <c r="GV459">
        <f t="shared" si="164"/>
        <v>0</v>
      </c>
      <c r="GW459">
        <v>1</v>
      </c>
      <c r="GX459">
        <f t="shared" si="165"/>
        <v>0</v>
      </c>
      <c r="HA459">
        <v>0</v>
      </c>
      <c r="HB459">
        <v>0</v>
      </c>
      <c r="HC459">
        <f t="shared" si="166"/>
        <v>0</v>
      </c>
      <c r="HE459" s="1" t="s">
        <v>2</v>
      </c>
      <c r="HF459" s="1" t="s">
        <v>2</v>
      </c>
      <c r="HI459">
        <f t="shared" si="167"/>
        <v>0</v>
      </c>
      <c r="HJ459">
        <f t="shared" si="168"/>
        <v>0</v>
      </c>
      <c r="HK459">
        <f t="shared" si="169"/>
        <v>0</v>
      </c>
      <c r="HL459">
        <f t="shared" si="170"/>
        <v>0</v>
      </c>
      <c r="HM459" s="1" t="s">
        <v>2</v>
      </c>
      <c r="HN459" s="1" t="s">
        <v>2</v>
      </c>
      <c r="HO459" s="1" t="s">
        <v>2</v>
      </c>
      <c r="HP459" s="1" t="s">
        <v>2</v>
      </c>
      <c r="HQ459" s="1" t="s">
        <v>2</v>
      </c>
      <c r="IK459">
        <v>0</v>
      </c>
    </row>
    <row r="460" spans="1:245" x14ac:dyDescent="0.25">
      <c r="A460">
        <v>17</v>
      </c>
      <c r="B460">
        <v>1</v>
      </c>
      <c r="C460">
        <f>ROW(SmtRes!A291)</f>
        <v>291</v>
      </c>
      <c r="D460">
        <f>ROW(EtalonRes!A319)</f>
        <v>319</v>
      </c>
      <c r="E460" s="1" t="s">
        <v>472</v>
      </c>
      <c r="F460" s="1" t="s">
        <v>473</v>
      </c>
      <c r="G460" s="1" t="s">
        <v>474</v>
      </c>
      <c r="H460" s="1" t="s">
        <v>344</v>
      </c>
      <c r="I460">
        <f>ROUND(970*0.55,7)</f>
        <v>533.5</v>
      </c>
      <c r="J460">
        <v>0</v>
      </c>
      <c r="K460">
        <f>ROUND(970*0.55,7)</f>
        <v>533.5</v>
      </c>
      <c r="O460">
        <f t="shared" si="127"/>
        <v>39420.32</v>
      </c>
      <c r="P460">
        <f t="shared" si="128"/>
        <v>853.6</v>
      </c>
      <c r="Q460">
        <f t="shared" si="129"/>
        <v>18437.759999999998</v>
      </c>
      <c r="R460">
        <f t="shared" si="130"/>
        <v>2880.9</v>
      </c>
      <c r="S460">
        <f t="shared" si="131"/>
        <v>20128.96</v>
      </c>
      <c r="T460">
        <f t="shared" si="132"/>
        <v>0</v>
      </c>
      <c r="U460">
        <f t="shared" si="133"/>
        <v>2422.09</v>
      </c>
      <c r="V460">
        <f t="shared" si="134"/>
        <v>213.4</v>
      </c>
      <c r="W460">
        <f t="shared" si="135"/>
        <v>0</v>
      </c>
      <c r="X460">
        <f t="shared" si="136"/>
        <v>25310.85</v>
      </c>
      <c r="Y460">
        <f t="shared" si="137"/>
        <v>15876.8</v>
      </c>
      <c r="AA460">
        <v>230182696</v>
      </c>
      <c r="AB460">
        <f t="shared" si="138"/>
        <v>73.89</v>
      </c>
      <c r="AC460">
        <f t="shared" si="139"/>
        <v>1.6</v>
      </c>
      <c r="AD460">
        <f t="shared" si="140"/>
        <v>34.56</v>
      </c>
      <c r="AE460">
        <f t="shared" si="141"/>
        <v>5.4</v>
      </c>
      <c r="AF460">
        <f t="shared" si="142"/>
        <v>37.729999999999997</v>
      </c>
      <c r="AG460">
        <f t="shared" si="143"/>
        <v>0</v>
      </c>
      <c r="AH460">
        <f t="shared" si="144"/>
        <v>4.54</v>
      </c>
      <c r="AI460">
        <f t="shared" si="145"/>
        <v>0.4</v>
      </c>
      <c r="AJ460">
        <f t="shared" si="146"/>
        <v>0</v>
      </c>
      <c r="AK460">
        <v>73.89</v>
      </c>
      <c r="AL460">
        <v>1.6</v>
      </c>
      <c r="AM460">
        <v>34.56</v>
      </c>
      <c r="AN460">
        <v>5.4</v>
      </c>
      <c r="AO460">
        <v>37.729999999999997</v>
      </c>
      <c r="AP460">
        <v>0</v>
      </c>
      <c r="AQ460">
        <v>4.54</v>
      </c>
      <c r="AR460">
        <v>0.4</v>
      </c>
      <c r="AS460">
        <v>0</v>
      </c>
      <c r="AT460">
        <v>110</v>
      </c>
      <c r="AU460">
        <v>69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s="1" t="s">
        <v>2</v>
      </c>
      <c r="BE460" s="1" t="s">
        <v>2</v>
      </c>
      <c r="BF460" s="1" t="s">
        <v>2</v>
      </c>
      <c r="BG460" s="1" t="s">
        <v>2</v>
      </c>
      <c r="BH460">
        <v>0</v>
      </c>
      <c r="BI460">
        <v>1</v>
      </c>
      <c r="BJ460" s="1" t="s">
        <v>475</v>
      </c>
      <c r="BM460">
        <v>8001</v>
      </c>
      <c r="BN460">
        <v>0</v>
      </c>
      <c r="BO460" s="1" t="s">
        <v>2</v>
      </c>
      <c r="BP460">
        <v>0</v>
      </c>
      <c r="BQ460">
        <v>2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s="1" t="s">
        <v>2</v>
      </c>
      <c r="BZ460">
        <v>110</v>
      </c>
      <c r="CA460">
        <v>69</v>
      </c>
      <c r="CB460" s="1" t="s">
        <v>2</v>
      </c>
      <c r="CE460">
        <v>0</v>
      </c>
      <c r="CF460">
        <v>0</v>
      </c>
      <c r="CG460">
        <v>0</v>
      </c>
      <c r="CM460">
        <v>0</v>
      </c>
      <c r="CN460" s="1" t="s">
        <v>2</v>
      </c>
      <c r="CO460">
        <v>0</v>
      </c>
      <c r="CP460">
        <f t="shared" si="147"/>
        <v>39420.319999999992</v>
      </c>
      <c r="CQ460">
        <f t="shared" si="148"/>
        <v>1.6</v>
      </c>
      <c r="CR460">
        <f t="shared" si="149"/>
        <v>34.56</v>
      </c>
      <c r="CS460">
        <f t="shared" si="150"/>
        <v>5.4</v>
      </c>
      <c r="CT460">
        <f t="shared" si="151"/>
        <v>37.729999999999997</v>
      </c>
      <c r="CU460">
        <f t="shared" si="152"/>
        <v>0</v>
      </c>
      <c r="CV460">
        <f t="shared" si="153"/>
        <v>4.54</v>
      </c>
      <c r="CW460">
        <f t="shared" si="154"/>
        <v>0.4</v>
      </c>
      <c r="CX460">
        <f t="shared" si="155"/>
        <v>0</v>
      </c>
      <c r="CY460">
        <f t="shared" si="156"/>
        <v>25310.846000000001</v>
      </c>
      <c r="CZ460">
        <f t="shared" si="157"/>
        <v>15876.803400000001</v>
      </c>
      <c r="DC460" s="1" t="s">
        <v>2</v>
      </c>
      <c r="DD460" s="1" t="s">
        <v>2</v>
      </c>
      <c r="DE460" s="1" t="s">
        <v>2</v>
      </c>
      <c r="DF460" s="1" t="s">
        <v>2</v>
      </c>
      <c r="DG460" s="1" t="s">
        <v>2</v>
      </c>
      <c r="DH460" s="1" t="s">
        <v>2</v>
      </c>
      <c r="DI460" s="1" t="s">
        <v>2</v>
      </c>
      <c r="DJ460" s="1" t="s">
        <v>2</v>
      </c>
      <c r="DK460" s="1" t="s">
        <v>2</v>
      </c>
      <c r="DL460" s="1" t="s">
        <v>2</v>
      </c>
      <c r="DM460" s="1" t="s">
        <v>2</v>
      </c>
      <c r="DN460">
        <v>0</v>
      </c>
      <c r="DO460">
        <v>0</v>
      </c>
      <c r="DP460">
        <v>1</v>
      </c>
      <c r="DQ460">
        <v>1</v>
      </c>
      <c r="DU460">
        <v>1007</v>
      </c>
      <c r="DV460" s="1" t="s">
        <v>344</v>
      </c>
      <c r="DW460" s="1" t="s">
        <v>344</v>
      </c>
      <c r="DX460">
        <v>1</v>
      </c>
      <c r="DY460" s="1" t="s">
        <v>2</v>
      </c>
      <c r="DZ460" s="1" t="s">
        <v>2</v>
      </c>
      <c r="EA460" s="1" t="s">
        <v>2</v>
      </c>
      <c r="EB460" s="1" t="s">
        <v>2</v>
      </c>
      <c r="EC460" s="1" t="s">
        <v>2</v>
      </c>
      <c r="ED460" s="1" t="s">
        <v>2</v>
      </c>
      <c r="EE460">
        <v>224907831</v>
      </c>
      <c r="EF460">
        <v>2</v>
      </c>
      <c r="EG460" s="1" t="s">
        <v>26</v>
      </c>
      <c r="EH460">
        <v>8</v>
      </c>
      <c r="EI460" s="1" t="s">
        <v>346</v>
      </c>
      <c r="EJ460">
        <v>1</v>
      </c>
      <c r="EK460">
        <v>8001</v>
      </c>
      <c r="EL460" s="1" t="s">
        <v>346</v>
      </c>
      <c r="EM460" s="1" t="s">
        <v>347</v>
      </c>
      <c r="EN460" s="1" t="s">
        <v>2</v>
      </c>
      <c r="EO460" s="1" t="s">
        <v>2</v>
      </c>
      <c r="EQ460">
        <v>0</v>
      </c>
      <c r="ER460">
        <v>73.89</v>
      </c>
      <c r="ES460">
        <v>1.6</v>
      </c>
      <c r="ET460">
        <v>34.56</v>
      </c>
      <c r="EU460">
        <v>5.4</v>
      </c>
      <c r="EV460">
        <v>37.729999999999997</v>
      </c>
      <c r="EW460">
        <v>4.54</v>
      </c>
      <c r="EX460">
        <v>0.4</v>
      </c>
      <c r="EY460">
        <v>0</v>
      </c>
      <c r="FQ460">
        <v>0</v>
      </c>
      <c r="FR460">
        <f t="shared" si="158"/>
        <v>0</v>
      </c>
      <c r="FS460">
        <v>0</v>
      </c>
      <c r="FX460">
        <v>110</v>
      </c>
      <c r="FY460">
        <v>69</v>
      </c>
      <c r="GA460" s="1" t="s">
        <v>2</v>
      </c>
      <c r="GD460">
        <v>1</v>
      </c>
      <c r="GF460">
        <v>1287213072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159"/>
        <v>0</v>
      </c>
      <c r="GM460">
        <f t="shared" si="160"/>
        <v>80607.97</v>
      </c>
      <c r="GN460">
        <f t="shared" si="161"/>
        <v>80607.97</v>
      </c>
      <c r="GO460">
        <f t="shared" si="162"/>
        <v>0</v>
      </c>
      <c r="GP460">
        <f t="shared" si="163"/>
        <v>0</v>
      </c>
      <c r="GR460">
        <v>0</v>
      </c>
      <c r="GS460">
        <v>3</v>
      </c>
      <c r="GT460">
        <v>0</v>
      </c>
      <c r="GU460" s="1" t="s">
        <v>2</v>
      </c>
      <c r="GV460">
        <f t="shared" si="164"/>
        <v>0</v>
      </c>
      <c r="GW460">
        <v>1</v>
      </c>
      <c r="GX460">
        <f t="shared" si="165"/>
        <v>0</v>
      </c>
      <c r="HA460">
        <v>0</v>
      </c>
      <c r="HB460">
        <v>0</v>
      </c>
      <c r="HC460">
        <f t="shared" si="166"/>
        <v>0</v>
      </c>
      <c r="HE460" s="1" t="s">
        <v>2</v>
      </c>
      <c r="HF460" s="1" t="s">
        <v>2</v>
      </c>
      <c r="HI460">
        <f t="shared" si="167"/>
        <v>2881</v>
      </c>
      <c r="HJ460">
        <f t="shared" si="168"/>
        <v>20129</v>
      </c>
      <c r="HK460">
        <f t="shared" si="169"/>
        <v>25311</v>
      </c>
      <c r="HL460">
        <f t="shared" si="170"/>
        <v>15877</v>
      </c>
      <c r="HM460" s="1" t="s">
        <v>2</v>
      </c>
      <c r="HN460" s="1" t="s">
        <v>348</v>
      </c>
      <c r="HO460" s="1" t="s">
        <v>349</v>
      </c>
      <c r="HP460" s="1" t="s">
        <v>346</v>
      </c>
      <c r="HQ460" s="1" t="s">
        <v>346</v>
      </c>
      <c r="IK460">
        <v>0</v>
      </c>
    </row>
    <row r="461" spans="1:245" x14ac:dyDescent="0.25">
      <c r="A461">
        <v>17</v>
      </c>
      <c r="B461">
        <v>1</v>
      </c>
      <c r="C461">
        <f>ROW(SmtRes!A296)</f>
        <v>296</v>
      </c>
      <c r="D461">
        <f>ROW(EtalonRes!A326)</f>
        <v>326</v>
      </c>
      <c r="E461" s="1" t="s">
        <v>472</v>
      </c>
      <c r="F461" s="1" t="s">
        <v>473</v>
      </c>
      <c r="G461" s="1" t="s">
        <v>474</v>
      </c>
      <c r="H461" s="1" t="s">
        <v>344</v>
      </c>
      <c r="I461">
        <f>ROUND(970*0.55,7)</f>
        <v>533.5</v>
      </c>
      <c r="J461">
        <v>0</v>
      </c>
      <c r="K461">
        <f>ROUND(970*0.55,7)</f>
        <v>533.5</v>
      </c>
      <c r="O461">
        <f t="shared" si="127"/>
        <v>39420.32</v>
      </c>
      <c r="P461">
        <f t="shared" si="128"/>
        <v>853.6</v>
      </c>
      <c r="Q461">
        <f t="shared" si="129"/>
        <v>18437.759999999998</v>
      </c>
      <c r="R461">
        <f t="shared" si="130"/>
        <v>2880.9</v>
      </c>
      <c r="S461">
        <f t="shared" si="131"/>
        <v>20128.96</v>
      </c>
      <c r="T461">
        <f t="shared" si="132"/>
        <v>0</v>
      </c>
      <c r="U461">
        <f t="shared" si="133"/>
        <v>2422.09</v>
      </c>
      <c r="V461">
        <f t="shared" si="134"/>
        <v>213.4</v>
      </c>
      <c r="W461">
        <f t="shared" si="135"/>
        <v>0</v>
      </c>
      <c r="X461">
        <f t="shared" si="136"/>
        <v>25310.85</v>
      </c>
      <c r="Y461">
        <f t="shared" si="137"/>
        <v>15876.8</v>
      </c>
      <c r="AA461">
        <v>230184460</v>
      </c>
      <c r="AB461">
        <f t="shared" si="138"/>
        <v>73.89</v>
      </c>
      <c r="AC461">
        <f t="shared" si="139"/>
        <v>1.6</v>
      </c>
      <c r="AD461">
        <f t="shared" si="140"/>
        <v>34.56</v>
      </c>
      <c r="AE461">
        <f t="shared" si="141"/>
        <v>5.4</v>
      </c>
      <c r="AF461">
        <f t="shared" si="142"/>
        <v>37.729999999999997</v>
      </c>
      <c r="AG461">
        <f t="shared" si="143"/>
        <v>0</v>
      </c>
      <c r="AH461">
        <f t="shared" si="144"/>
        <v>4.54</v>
      </c>
      <c r="AI461">
        <f t="shared" si="145"/>
        <v>0.4</v>
      </c>
      <c r="AJ461">
        <f t="shared" si="146"/>
        <v>0</v>
      </c>
      <c r="AK461">
        <v>73.89</v>
      </c>
      <c r="AL461">
        <v>1.6</v>
      </c>
      <c r="AM461">
        <v>34.56</v>
      </c>
      <c r="AN461">
        <v>5.4</v>
      </c>
      <c r="AO461">
        <v>37.729999999999997</v>
      </c>
      <c r="AP461">
        <v>0</v>
      </c>
      <c r="AQ461">
        <v>4.54</v>
      </c>
      <c r="AR461">
        <v>0.4</v>
      </c>
      <c r="AS461">
        <v>0</v>
      </c>
      <c r="AT461">
        <v>110</v>
      </c>
      <c r="AU461">
        <v>69</v>
      </c>
      <c r="AV461">
        <v>1</v>
      </c>
      <c r="AW461">
        <v>1</v>
      </c>
      <c r="AZ461">
        <v>1</v>
      </c>
      <c r="BA461">
        <v>37.64</v>
      </c>
      <c r="BB461">
        <v>1</v>
      </c>
      <c r="BC461">
        <v>1</v>
      </c>
      <c r="BD461" s="1" t="s">
        <v>2</v>
      </c>
      <c r="BE461" s="1" t="s">
        <v>2</v>
      </c>
      <c r="BF461" s="1" t="s">
        <v>2</v>
      </c>
      <c r="BG461" s="1" t="s">
        <v>2</v>
      </c>
      <c r="BH461">
        <v>0</v>
      </c>
      <c r="BI461">
        <v>1</v>
      </c>
      <c r="BJ461" s="1" t="s">
        <v>475</v>
      </c>
      <c r="BM461">
        <v>8001</v>
      </c>
      <c r="BN461">
        <v>0</v>
      </c>
      <c r="BO461" s="1" t="s">
        <v>31</v>
      </c>
      <c r="BP461">
        <v>1</v>
      </c>
      <c r="BQ461">
        <v>2</v>
      </c>
      <c r="BR461">
        <v>0</v>
      </c>
      <c r="BS461">
        <v>37.64</v>
      </c>
      <c r="BT461">
        <v>1</v>
      </c>
      <c r="BU461">
        <v>1</v>
      </c>
      <c r="BV461">
        <v>1</v>
      </c>
      <c r="BW461">
        <v>1</v>
      </c>
      <c r="BX461">
        <v>1</v>
      </c>
      <c r="BY461" s="1" t="s">
        <v>2</v>
      </c>
      <c r="BZ461">
        <v>110</v>
      </c>
      <c r="CA461">
        <v>69</v>
      </c>
      <c r="CB461" s="1" t="s">
        <v>2</v>
      </c>
      <c r="CE461">
        <v>0</v>
      </c>
      <c r="CF461">
        <v>0</v>
      </c>
      <c r="CG461">
        <v>0</v>
      </c>
      <c r="CM461">
        <v>0</v>
      </c>
      <c r="CN461" s="1" t="s">
        <v>2</v>
      </c>
      <c r="CO461">
        <v>0</v>
      </c>
      <c r="CP461">
        <f t="shared" si="147"/>
        <v>39420.319999999992</v>
      </c>
      <c r="CQ461">
        <f t="shared" si="148"/>
        <v>1.6</v>
      </c>
      <c r="CR461">
        <f t="shared" si="149"/>
        <v>34.56</v>
      </c>
      <c r="CS461">
        <f t="shared" si="150"/>
        <v>5.4</v>
      </c>
      <c r="CT461">
        <f t="shared" si="151"/>
        <v>37.729999999999997</v>
      </c>
      <c r="CU461">
        <f t="shared" si="152"/>
        <v>0</v>
      </c>
      <c r="CV461">
        <f t="shared" si="153"/>
        <v>4.54</v>
      </c>
      <c r="CW461">
        <f t="shared" si="154"/>
        <v>0.4</v>
      </c>
      <c r="CX461">
        <f t="shared" si="155"/>
        <v>0</v>
      </c>
      <c r="CY461">
        <f t="shared" si="156"/>
        <v>25310.846000000001</v>
      </c>
      <c r="CZ461">
        <f t="shared" si="157"/>
        <v>15876.803400000001</v>
      </c>
      <c r="DC461" s="1" t="s">
        <v>2</v>
      </c>
      <c r="DD461" s="1" t="s">
        <v>2</v>
      </c>
      <c r="DE461" s="1" t="s">
        <v>2</v>
      </c>
      <c r="DF461" s="1" t="s">
        <v>2</v>
      </c>
      <c r="DG461" s="1" t="s">
        <v>2</v>
      </c>
      <c r="DH461" s="1" t="s">
        <v>2</v>
      </c>
      <c r="DI461" s="1" t="s">
        <v>2</v>
      </c>
      <c r="DJ461" s="1" t="s">
        <v>2</v>
      </c>
      <c r="DK461" s="1" t="s">
        <v>2</v>
      </c>
      <c r="DL461" s="1" t="s">
        <v>2</v>
      </c>
      <c r="DM461" s="1" t="s">
        <v>2</v>
      </c>
      <c r="DN461">
        <v>0</v>
      </c>
      <c r="DO461">
        <v>0</v>
      </c>
      <c r="DP461">
        <v>1</v>
      </c>
      <c r="DQ461">
        <v>1</v>
      </c>
      <c r="DU461">
        <v>1007</v>
      </c>
      <c r="DV461" s="1" t="s">
        <v>344</v>
      </c>
      <c r="DW461" s="1" t="s">
        <v>344</v>
      </c>
      <c r="DX461">
        <v>1</v>
      </c>
      <c r="DY461" s="1" t="s">
        <v>2</v>
      </c>
      <c r="DZ461" s="1" t="s">
        <v>2</v>
      </c>
      <c r="EA461" s="1" t="s">
        <v>2</v>
      </c>
      <c r="EB461" s="1" t="s">
        <v>2</v>
      </c>
      <c r="EC461" s="1" t="s">
        <v>2</v>
      </c>
      <c r="ED461" s="1" t="s">
        <v>2</v>
      </c>
      <c r="EE461">
        <v>224907831</v>
      </c>
      <c r="EF461">
        <v>2</v>
      </c>
      <c r="EG461" s="1" t="s">
        <v>26</v>
      </c>
      <c r="EH461">
        <v>8</v>
      </c>
      <c r="EI461" s="1" t="s">
        <v>346</v>
      </c>
      <c r="EJ461">
        <v>1</v>
      </c>
      <c r="EK461">
        <v>8001</v>
      </c>
      <c r="EL461" s="1" t="s">
        <v>346</v>
      </c>
      <c r="EM461" s="1" t="s">
        <v>347</v>
      </c>
      <c r="EN461" s="1" t="s">
        <v>2</v>
      </c>
      <c r="EO461" s="1" t="s">
        <v>2</v>
      </c>
      <c r="EQ461">
        <v>0</v>
      </c>
      <c r="ER461">
        <v>73.89</v>
      </c>
      <c r="ES461">
        <v>1.6</v>
      </c>
      <c r="ET461">
        <v>34.56</v>
      </c>
      <c r="EU461">
        <v>5.4</v>
      </c>
      <c r="EV461">
        <v>37.729999999999997</v>
      </c>
      <c r="EW461">
        <v>4.54</v>
      </c>
      <c r="EX461">
        <v>0.4</v>
      </c>
      <c r="EY461">
        <v>0</v>
      </c>
      <c r="FQ461">
        <v>0</v>
      </c>
      <c r="FR461">
        <f t="shared" si="158"/>
        <v>0</v>
      </c>
      <c r="FS461">
        <v>0</v>
      </c>
      <c r="FX461">
        <v>110</v>
      </c>
      <c r="FY461">
        <v>69</v>
      </c>
      <c r="GA461" s="1" t="s">
        <v>2</v>
      </c>
      <c r="GD461">
        <v>1</v>
      </c>
      <c r="GF461">
        <v>1287213072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159"/>
        <v>0</v>
      </c>
      <c r="GM461">
        <f t="shared" si="160"/>
        <v>80607.97</v>
      </c>
      <c r="GN461">
        <f t="shared" si="161"/>
        <v>80607.97</v>
      </c>
      <c r="GO461">
        <f t="shared" si="162"/>
        <v>0</v>
      </c>
      <c r="GP461">
        <f t="shared" si="163"/>
        <v>0</v>
      </c>
      <c r="GR461">
        <v>0</v>
      </c>
      <c r="GS461">
        <v>3</v>
      </c>
      <c r="GT461">
        <v>0</v>
      </c>
      <c r="GU461" s="1" t="s">
        <v>2</v>
      </c>
      <c r="GV461">
        <f t="shared" si="164"/>
        <v>0</v>
      </c>
      <c r="GW461">
        <v>1</v>
      </c>
      <c r="GX461">
        <f t="shared" si="165"/>
        <v>0</v>
      </c>
      <c r="HA461">
        <v>0</v>
      </c>
      <c r="HB461">
        <v>0</v>
      </c>
      <c r="HC461">
        <f t="shared" si="166"/>
        <v>0</v>
      </c>
      <c r="HE461" s="1" t="s">
        <v>2</v>
      </c>
      <c r="HF461" s="1" t="s">
        <v>2</v>
      </c>
      <c r="HI461">
        <f t="shared" si="167"/>
        <v>108437</v>
      </c>
      <c r="HJ461">
        <f t="shared" si="168"/>
        <v>757654</v>
      </c>
      <c r="HK461">
        <f t="shared" si="169"/>
        <v>952700</v>
      </c>
      <c r="HL461">
        <f t="shared" si="170"/>
        <v>597603</v>
      </c>
      <c r="HM461" s="1" t="s">
        <v>2</v>
      </c>
      <c r="HN461" s="1" t="s">
        <v>348</v>
      </c>
      <c r="HO461" s="1" t="s">
        <v>349</v>
      </c>
      <c r="HP461" s="1" t="s">
        <v>346</v>
      </c>
      <c r="HQ461" s="1" t="s">
        <v>346</v>
      </c>
      <c r="IK461">
        <v>0</v>
      </c>
    </row>
    <row r="462" spans="1:245" x14ac:dyDescent="0.25">
      <c r="A462">
        <v>17</v>
      </c>
      <c r="B462">
        <v>1</v>
      </c>
      <c r="E462" s="1" t="s">
        <v>476</v>
      </c>
      <c r="F462" s="1" t="s">
        <v>477</v>
      </c>
      <c r="G462" s="1" t="s">
        <v>478</v>
      </c>
      <c r="H462" s="1" t="s">
        <v>479</v>
      </c>
      <c r="I462">
        <f>ROUND(ROUND(494.7*0.38,3),7)</f>
        <v>187.98599999999999</v>
      </c>
      <c r="J462">
        <v>0</v>
      </c>
      <c r="K462">
        <f>ROUND(ROUND(494.7*0.38,3),7)</f>
        <v>187.98599999999999</v>
      </c>
      <c r="O462">
        <f t="shared" si="127"/>
        <v>414227.15</v>
      </c>
      <c r="P462">
        <f t="shared" si="128"/>
        <v>414227.15</v>
      </c>
      <c r="Q462">
        <f t="shared" si="129"/>
        <v>0</v>
      </c>
      <c r="R462">
        <f t="shared" si="130"/>
        <v>0</v>
      </c>
      <c r="S462">
        <f t="shared" si="131"/>
        <v>0</v>
      </c>
      <c r="T462">
        <f t="shared" si="132"/>
        <v>0</v>
      </c>
      <c r="U462">
        <f t="shared" si="133"/>
        <v>0</v>
      </c>
      <c r="V462">
        <f t="shared" si="134"/>
        <v>0</v>
      </c>
      <c r="W462">
        <f t="shared" si="135"/>
        <v>0</v>
      </c>
      <c r="X462">
        <f t="shared" si="136"/>
        <v>0</v>
      </c>
      <c r="Y462">
        <f t="shared" si="137"/>
        <v>0</v>
      </c>
      <c r="AA462">
        <v>230182696</v>
      </c>
      <c r="AB462">
        <f t="shared" si="138"/>
        <v>2203.5</v>
      </c>
      <c r="AC462">
        <f t="shared" si="139"/>
        <v>2203.5</v>
      </c>
      <c r="AD462">
        <f t="shared" si="140"/>
        <v>0</v>
      </c>
      <c r="AE462">
        <f t="shared" si="141"/>
        <v>0</v>
      </c>
      <c r="AF462">
        <f t="shared" si="142"/>
        <v>0</v>
      </c>
      <c r="AG462">
        <f t="shared" si="143"/>
        <v>0</v>
      </c>
      <c r="AH462">
        <f t="shared" si="144"/>
        <v>0</v>
      </c>
      <c r="AI462">
        <f t="shared" si="145"/>
        <v>0</v>
      </c>
      <c r="AJ462">
        <f t="shared" si="146"/>
        <v>0</v>
      </c>
      <c r="AK462">
        <v>2203.5</v>
      </c>
      <c r="AL462">
        <v>2203.5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s="1" t="s">
        <v>2</v>
      </c>
      <c r="BE462" s="1" t="s">
        <v>2</v>
      </c>
      <c r="BF462" s="1" t="s">
        <v>2</v>
      </c>
      <c r="BG462" s="1" t="s">
        <v>2</v>
      </c>
      <c r="BH462">
        <v>3</v>
      </c>
      <c r="BI462">
        <v>1</v>
      </c>
      <c r="BJ462" s="1" t="s">
        <v>480</v>
      </c>
      <c r="BM462">
        <v>500001</v>
      </c>
      <c r="BN462">
        <v>0</v>
      </c>
      <c r="BO462" s="1" t="s">
        <v>2</v>
      </c>
      <c r="BP462">
        <v>0</v>
      </c>
      <c r="BQ462">
        <v>8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s="1" t="s">
        <v>2</v>
      </c>
      <c r="BZ462">
        <v>0</v>
      </c>
      <c r="CA462">
        <v>0</v>
      </c>
      <c r="CB462" s="1" t="s">
        <v>2</v>
      </c>
      <c r="CE462">
        <v>0</v>
      </c>
      <c r="CF462">
        <v>0</v>
      </c>
      <c r="CG462">
        <v>0</v>
      </c>
      <c r="CM462">
        <v>0</v>
      </c>
      <c r="CN462" s="1" t="s">
        <v>2</v>
      </c>
      <c r="CO462">
        <v>0</v>
      </c>
      <c r="CP462">
        <f t="shared" si="147"/>
        <v>414227.15</v>
      </c>
      <c r="CQ462">
        <f t="shared" si="148"/>
        <v>2203.5</v>
      </c>
      <c r="CR462">
        <f t="shared" si="149"/>
        <v>0</v>
      </c>
      <c r="CS462">
        <f t="shared" si="150"/>
        <v>0</v>
      </c>
      <c r="CT462">
        <f t="shared" si="151"/>
        <v>0</v>
      </c>
      <c r="CU462">
        <f t="shared" si="152"/>
        <v>0</v>
      </c>
      <c r="CV462">
        <f t="shared" si="153"/>
        <v>0</v>
      </c>
      <c r="CW462">
        <f t="shared" si="154"/>
        <v>0</v>
      </c>
      <c r="CX462">
        <f t="shared" si="155"/>
        <v>0</v>
      </c>
      <c r="CY462">
        <f t="shared" si="156"/>
        <v>0</v>
      </c>
      <c r="CZ462">
        <f t="shared" si="157"/>
        <v>0</v>
      </c>
      <c r="DC462" s="1" t="s">
        <v>2</v>
      </c>
      <c r="DD462" s="1" t="s">
        <v>2</v>
      </c>
      <c r="DE462" s="1" t="s">
        <v>2</v>
      </c>
      <c r="DF462" s="1" t="s">
        <v>2</v>
      </c>
      <c r="DG462" s="1" t="s">
        <v>2</v>
      </c>
      <c r="DH462" s="1" t="s">
        <v>2</v>
      </c>
      <c r="DI462" s="1" t="s">
        <v>2</v>
      </c>
      <c r="DJ462" s="1" t="s">
        <v>2</v>
      </c>
      <c r="DK462" s="1" t="s">
        <v>2</v>
      </c>
      <c r="DL462" s="1" t="s">
        <v>2</v>
      </c>
      <c r="DM462" s="1" t="s">
        <v>2</v>
      </c>
      <c r="DN462">
        <v>0</v>
      </c>
      <c r="DO462">
        <v>0</v>
      </c>
      <c r="DP462">
        <v>1</v>
      </c>
      <c r="DQ462">
        <v>1</v>
      </c>
      <c r="DU462">
        <v>74472246</v>
      </c>
      <c r="DV462" s="1" t="s">
        <v>479</v>
      </c>
      <c r="DW462" s="1" t="s">
        <v>479</v>
      </c>
      <c r="DX462">
        <v>1</v>
      </c>
      <c r="DY462" s="1" t="s">
        <v>2</v>
      </c>
      <c r="DZ462" s="1" t="s">
        <v>2</v>
      </c>
      <c r="EA462" s="1" t="s">
        <v>2</v>
      </c>
      <c r="EB462" s="1" t="s">
        <v>2</v>
      </c>
      <c r="EC462" s="1" t="s">
        <v>2</v>
      </c>
      <c r="ED462" s="1" t="s">
        <v>2</v>
      </c>
      <c r="EE462">
        <v>224907766</v>
      </c>
      <c r="EF462">
        <v>8</v>
      </c>
      <c r="EG462" s="1" t="s">
        <v>354</v>
      </c>
      <c r="EH462">
        <v>0</v>
      </c>
      <c r="EI462" s="1" t="s">
        <v>2</v>
      </c>
      <c r="EJ462">
        <v>1</v>
      </c>
      <c r="EK462">
        <v>500001</v>
      </c>
      <c r="EL462" s="1" t="s">
        <v>355</v>
      </c>
      <c r="EM462" s="1" t="s">
        <v>356</v>
      </c>
      <c r="EN462" s="1" t="s">
        <v>2</v>
      </c>
      <c r="EO462" s="1" t="s">
        <v>2</v>
      </c>
      <c r="EQ462">
        <v>0</v>
      </c>
      <c r="ER462">
        <v>2203.5</v>
      </c>
      <c r="ES462">
        <v>2203.5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f t="shared" si="158"/>
        <v>0</v>
      </c>
      <c r="FS462">
        <v>0</v>
      </c>
      <c r="FX462">
        <v>0</v>
      </c>
      <c r="FY462">
        <v>0</v>
      </c>
      <c r="GA462" s="1" t="s">
        <v>2</v>
      </c>
      <c r="GD462">
        <v>1</v>
      </c>
      <c r="GF462">
        <v>-1392701310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159"/>
        <v>0</v>
      </c>
      <c r="GM462">
        <f t="shared" si="160"/>
        <v>414227.15</v>
      </c>
      <c r="GN462">
        <f t="shared" si="161"/>
        <v>414227.15</v>
      </c>
      <c r="GO462">
        <f t="shared" si="162"/>
        <v>0</v>
      </c>
      <c r="GP462">
        <f t="shared" si="163"/>
        <v>0</v>
      </c>
      <c r="GR462">
        <v>0</v>
      </c>
      <c r="GS462">
        <v>3</v>
      </c>
      <c r="GT462">
        <v>0</v>
      </c>
      <c r="GU462" s="1" t="s">
        <v>2</v>
      </c>
      <c r="GV462">
        <f t="shared" si="164"/>
        <v>0</v>
      </c>
      <c r="GW462">
        <v>1</v>
      </c>
      <c r="GX462">
        <f t="shared" si="165"/>
        <v>0</v>
      </c>
      <c r="HA462">
        <v>0</v>
      </c>
      <c r="HB462">
        <v>0</v>
      </c>
      <c r="HC462">
        <f t="shared" si="166"/>
        <v>0</v>
      </c>
      <c r="HE462" s="1" t="s">
        <v>2</v>
      </c>
      <c r="HF462" s="1" t="s">
        <v>2</v>
      </c>
      <c r="HI462">
        <f t="shared" si="167"/>
        <v>0</v>
      </c>
      <c r="HJ462">
        <f t="shared" si="168"/>
        <v>0</v>
      </c>
      <c r="HK462">
        <f t="shared" si="169"/>
        <v>0</v>
      </c>
      <c r="HL462">
        <f t="shared" si="170"/>
        <v>0</v>
      </c>
      <c r="HM462" s="1" t="s">
        <v>2</v>
      </c>
      <c r="HN462" s="1" t="s">
        <v>2</v>
      </c>
      <c r="HO462" s="1" t="s">
        <v>2</v>
      </c>
      <c r="HP462" s="1" t="s">
        <v>2</v>
      </c>
      <c r="HQ462" s="1" t="s">
        <v>2</v>
      </c>
      <c r="IK462">
        <v>0</v>
      </c>
    </row>
    <row r="463" spans="1:245" x14ac:dyDescent="0.25">
      <c r="A463">
        <v>17</v>
      </c>
      <c r="B463">
        <v>1</v>
      </c>
      <c r="E463" s="1" t="s">
        <v>476</v>
      </c>
      <c r="F463" s="1" t="s">
        <v>477</v>
      </c>
      <c r="G463" s="1" t="s">
        <v>478</v>
      </c>
      <c r="H463" s="1" t="s">
        <v>479</v>
      </c>
      <c r="I463">
        <f>ROUND(ROUND(494.7*0.38,3),7)</f>
        <v>187.98599999999999</v>
      </c>
      <c r="J463">
        <v>0</v>
      </c>
      <c r="K463">
        <f>ROUND(ROUND(494.7*0.38,3),7)</f>
        <v>187.98599999999999</v>
      </c>
      <c r="O463">
        <f t="shared" si="127"/>
        <v>414227.15</v>
      </c>
      <c r="P463">
        <f t="shared" si="128"/>
        <v>414227.15</v>
      </c>
      <c r="Q463">
        <f t="shared" si="129"/>
        <v>0</v>
      </c>
      <c r="R463">
        <f t="shared" si="130"/>
        <v>0</v>
      </c>
      <c r="S463">
        <f t="shared" si="131"/>
        <v>0</v>
      </c>
      <c r="T463">
        <f t="shared" si="132"/>
        <v>0</v>
      </c>
      <c r="U463">
        <f t="shared" si="133"/>
        <v>0</v>
      </c>
      <c r="V463">
        <f t="shared" si="134"/>
        <v>0</v>
      </c>
      <c r="W463">
        <f t="shared" si="135"/>
        <v>0</v>
      </c>
      <c r="X463">
        <f t="shared" si="136"/>
        <v>0</v>
      </c>
      <c r="Y463">
        <f t="shared" si="137"/>
        <v>0</v>
      </c>
      <c r="AA463">
        <v>230184460</v>
      </c>
      <c r="AB463">
        <f t="shared" si="138"/>
        <v>2203.5</v>
      </c>
      <c r="AC463">
        <f t="shared" si="139"/>
        <v>2203.5</v>
      </c>
      <c r="AD463">
        <f t="shared" si="140"/>
        <v>0</v>
      </c>
      <c r="AE463">
        <f t="shared" si="141"/>
        <v>0</v>
      </c>
      <c r="AF463">
        <f t="shared" si="142"/>
        <v>0</v>
      </c>
      <c r="AG463">
        <f t="shared" si="143"/>
        <v>0</v>
      </c>
      <c r="AH463">
        <f t="shared" si="144"/>
        <v>0</v>
      </c>
      <c r="AI463">
        <f t="shared" si="145"/>
        <v>0</v>
      </c>
      <c r="AJ463">
        <f t="shared" si="146"/>
        <v>0</v>
      </c>
      <c r="AK463">
        <v>2203.5</v>
      </c>
      <c r="AL463">
        <v>2203.5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s="1" t="s">
        <v>2</v>
      </c>
      <c r="BE463" s="1" t="s">
        <v>2</v>
      </c>
      <c r="BF463" s="1" t="s">
        <v>2</v>
      </c>
      <c r="BG463" s="1" t="s">
        <v>2</v>
      </c>
      <c r="BH463">
        <v>3</v>
      </c>
      <c r="BI463">
        <v>1</v>
      </c>
      <c r="BJ463" s="1" t="s">
        <v>480</v>
      </c>
      <c r="BM463">
        <v>500001</v>
      </c>
      <c r="BN463">
        <v>0</v>
      </c>
      <c r="BO463" s="1" t="s">
        <v>357</v>
      </c>
      <c r="BP463">
        <v>1</v>
      </c>
      <c r="BQ463">
        <v>8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s="1" t="s">
        <v>2</v>
      </c>
      <c r="BZ463">
        <v>0</v>
      </c>
      <c r="CA463">
        <v>0</v>
      </c>
      <c r="CB463" s="1" t="s">
        <v>2</v>
      </c>
      <c r="CE463">
        <v>0</v>
      </c>
      <c r="CF463">
        <v>0</v>
      </c>
      <c r="CG463">
        <v>0</v>
      </c>
      <c r="CM463">
        <v>0</v>
      </c>
      <c r="CN463" s="1" t="s">
        <v>2</v>
      </c>
      <c r="CO463">
        <v>0</v>
      </c>
      <c r="CP463">
        <f t="shared" si="147"/>
        <v>414227.15</v>
      </c>
      <c r="CQ463">
        <f t="shared" si="148"/>
        <v>2203.5</v>
      </c>
      <c r="CR463">
        <f t="shared" si="149"/>
        <v>0</v>
      </c>
      <c r="CS463">
        <f t="shared" si="150"/>
        <v>0</v>
      </c>
      <c r="CT463">
        <f t="shared" si="151"/>
        <v>0</v>
      </c>
      <c r="CU463">
        <f t="shared" si="152"/>
        <v>0</v>
      </c>
      <c r="CV463">
        <f t="shared" si="153"/>
        <v>0</v>
      </c>
      <c r="CW463">
        <f t="shared" si="154"/>
        <v>0</v>
      </c>
      <c r="CX463">
        <f t="shared" si="155"/>
        <v>0</v>
      </c>
      <c r="CY463">
        <f t="shared" si="156"/>
        <v>0</v>
      </c>
      <c r="CZ463">
        <f t="shared" si="157"/>
        <v>0</v>
      </c>
      <c r="DC463" s="1" t="s">
        <v>2</v>
      </c>
      <c r="DD463" s="1" t="s">
        <v>2</v>
      </c>
      <c r="DE463" s="1" t="s">
        <v>2</v>
      </c>
      <c r="DF463" s="1" t="s">
        <v>2</v>
      </c>
      <c r="DG463" s="1" t="s">
        <v>2</v>
      </c>
      <c r="DH463" s="1" t="s">
        <v>2</v>
      </c>
      <c r="DI463" s="1" t="s">
        <v>2</v>
      </c>
      <c r="DJ463" s="1" t="s">
        <v>2</v>
      </c>
      <c r="DK463" s="1" t="s">
        <v>2</v>
      </c>
      <c r="DL463" s="1" t="s">
        <v>2</v>
      </c>
      <c r="DM463" s="1" t="s">
        <v>2</v>
      </c>
      <c r="DN463">
        <v>0</v>
      </c>
      <c r="DO463">
        <v>0</v>
      </c>
      <c r="DP463">
        <v>1</v>
      </c>
      <c r="DQ463">
        <v>1</v>
      </c>
      <c r="DU463">
        <v>74472246</v>
      </c>
      <c r="DV463" s="1" t="s">
        <v>479</v>
      </c>
      <c r="DW463" s="1" t="s">
        <v>479</v>
      </c>
      <c r="DX463">
        <v>1</v>
      </c>
      <c r="DY463" s="1" t="s">
        <v>2</v>
      </c>
      <c r="DZ463" s="1" t="s">
        <v>2</v>
      </c>
      <c r="EA463" s="1" t="s">
        <v>2</v>
      </c>
      <c r="EB463" s="1" t="s">
        <v>2</v>
      </c>
      <c r="EC463" s="1" t="s">
        <v>2</v>
      </c>
      <c r="ED463" s="1" t="s">
        <v>2</v>
      </c>
      <c r="EE463">
        <v>224907766</v>
      </c>
      <c r="EF463">
        <v>8</v>
      </c>
      <c r="EG463" s="1" t="s">
        <v>354</v>
      </c>
      <c r="EH463">
        <v>0</v>
      </c>
      <c r="EI463" s="1" t="s">
        <v>2</v>
      </c>
      <c r="EJ463">
        <v>1</v>
      </c>
      <c r="EK463">
        <v>500001</v>
      </c>
      <c r="EL463" s="1" t="s">
        <v>355</v>
      </c>
      <c r="EM463" s="1" t="s">
        <v>356</v>
      </c>
      <c r="EN463" s="1" t="s">
        <v>2</v>
      </c>
      <c r="EO463" s="1" t="s">
        <v>2</v>
      </c>
      <c r="EQ463">
        <v>0</v>
      </c>
      <c r="ER463">
        <v>2203.5</v>
      </c>
      <c r="ES463">
        <v>2203.5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 t="shared" si="158"/>
        <v>0</v>
      </c>
      <c r="FS463">
        <v>0</v>
      </c>
      <c r="FX463">
        <v>0</v>
      </c>
      <c r="FY463">
        <v>0</v>
      </c>
      <c r="GA463" s="1" t="s">
        <v>2</v>
      </c>
      <c r="GD463">
        <v>1</v>
      </c>
      <c r="GF463">
        <v>-1392701310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159"/>
        <v>0</v>
      </c>
      <c r="GM463">
        <f t="shared" si="160"/>
        <v>414227.15</v>
      </c>
      <c r="GN463">
        <f t="shared" si="161"/>
        <v>414227.15</v>
      </c>
      <c r="GO463">
        <f t="shared" si="162"/>
        <v>0</v>
      </c>
      <c r="GP463">
        <f t="shared" si="163"/>
        <v>0</v>
      </c>
      <c r="GR463">
        <v>0</v>
      </c>
      <c r="GS463">
        <v>3</v>
      </c>
      <c r="GT463">
        <v>0</v>
      </c>
      <c r="GU463" s="1" t="s">
        <v>2</v>
      </c>
      <c r="GV463">
        <f t="shared" si="164"/>
        <v>0</v>
      </c>
      <c r="GW463">
        <v>1</v>
      </c>
      <c r="GX463">
        <f t="shared" si="165"/>
        <v>0</v>
      </c>
      <c r="HA463">
        <v>0</v>
      </c>
      <c r="HB463">
        <v>0</v>
      </c>
      <c r="HC463">
        <f t="shared" si="166"/>
        <v>0</v>
      </c>
      <c r="HE463" s="1" t="s">
        <v>2</v>
      </c>
      <c r="HF463" s="1" t="s">
        <v>2</v>
      </c>
      <c r="HI463">
        <f t="shared" si="167"/>
        <v>0</v>
      </c>
      <c r="HJ463">
        <f t="shared" si="168"/>
        <v>0</v>
      </c>
      <c r="HK463">
        <f t="shared" si="169"/>
        <v>0</v>
      </c>
      <c r="HL463">
        <f t="shared" si="170"/>
        <v>0</v>
      </c>
      <c r="HM463" s="1" t="s">
        <v>2</v>
      </c>
      <c r="HN463" s="1" t="s">
        <v>2</v>
      </c>
      <c r="HO463" s="1" t="s">
        <v>2</v>
      </c>
      <c r="HP463" s="1" t="s">
        <v>2</v>
      </c>
      <c r="HQ463" s="1" t="s">
        <v>2</v>
      </c>
      <c r="IK463">
        <v>0</v>
      </c>
    </row>
    <row r="464" spans="1:245" x14ac:dyDescent="0.25">
      <c r="A464">
        <v>17</v>
      </c>
      <c r="B464">
        <v>1</v>
      </c>
      <c r="E464" s="1" t="s">
        <v>481</v>
      </c>
      <c r="F464" s="1" t="s">
        <v>482</v>
      </c>
      <c r="G464" s="1" t="s">
        <v>483</v>
      </c>
      <c r="H464" s="1" t="s">
        <v>344</v>
      </c>
      <c r="I464">
        <f>ROUND(ROUND(494.7*0.24,3),7)</f>
        <v>118.72799999999999</v>
      </c>
      <c r="J464">
        <v>0</v>
      </c>
      <c r="K464">
        <f>ROUND(ROUND(494.7*0.24,3),7)</f>
        <v>118.72799999999999</v>
      </c>
      <c r="O464">
        <f t="shared" si="127"/>
        <v>61714.81</v>
      </c>
      <c r="P464">
        <f t="shared" si="128"/>
        <v>61714.81</v>
      </c>
      <c r="Q464">
        <f t="shared" si="129"/>
        <v>0</v>
      </c>
      <c r="R464">
        <f t="shared" si="130"/>
        <v>0</v>
      </c>
      <c r="S464">
        <f t="shared" si="131"/>
        <v>0</v>
      </c>
      <c r="T464">
        <f t="shared" si="132"/>
        <v>0</v>
      </c>
      <c r="U464">
        <f t="shared" si="133"/>
        <v>0</v>
      </c>
      <c r="V464">
        <f t="shared" si="134"/>
        <v>0</v>
      </c>
      <c r="W464">
        <f t="shared" si="135"/>
        <v>0</v>
      </c>
      <c r="X464">
        <f t="shared" si="136"/>
        <v>0</v>
      </c>
      <c r="Y464">
        <f t="shared" si="137"/>
        <v>0</v>
      </c>
      <c r="AA464">
        <v>230182696</v>
      </c>
      <c r="AB464">
        <f t="shared" si="138"/>
        <v>519.79999999999995</v>
      </c>
      <c r="AC464">
        <f t="shared" si="139"/>
        <v>519.79999999999995</v>
      </c>
      <c r="AD464">
        <f t="shared" si="140"/>
        <v>0</v>
      </c>
      <c r="AE464">
        <f t="shared" si="141"/>
        <v>0</v>
      </c>
      <c r="AF464">
        <f t="shared" si="142"/>
        <v>0</v>
      </c>
      <c r="AG464">
        <f t="shared" si="143"/>
        <v>0</v>
      </c>
      <c r="AH464">
        <f t="shared" si="144"/>
        <v>0</v>
      </c>
      <c r="AI464">
        <f t="shared" si="145"/>
        <v>0</v>
      </c>
      <c r="AJ464">
        <f t="shared" si="146"/>
        <v>0</v>
      </c>
      <c r="AK464">
        <v>519.79999999999995</v>
      </c>
      <c r="AL464">
        <v>519.79999999999995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s="1" t="s">
        <v>2</v>
      </c>
      <c r="BE464" s="1" t="s">
        <v>2</v>
      </c>
      <c r="BF464" s="1" t="s">
        <v>2</v>
      </c>
      <c r="BG464" s="1" t="s">
        <v>2</v>
      </c>
      <c r="BH464">
        <v>3</v>
      </c>
      <c r="BI464">
        <v>1</v>
      </c>
      <c r="BJ464" s="1" t="s">
        <v>484</v>
      </c>
      <c r="BM464">
        <v>500001</v>
      </c>
      <c r="BN464">
        <v>0</v>
      </c>
      <c r="BO464" s="1" t="s">
        <v>2</v>
      </c>
      <c r="BP464">
        <v>0</v>
      </c>
      <c r="BQ464">
        <v>8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s="1" t="s">
        <v>2</v>
      </c>
      <c r="BZ464">
        <v>0</v>
      </c>
      <c r="CA464">
        <v>0</v>
      </c>
      <c r="CB464" s="1" t="s">
        <v>2</v>
      </c>
      <c r="CE464">
        <v>0</v>
      </c>
      <c r="CF464">
        <v>0</v>
      </c>
      <c r="CG464">
        <v>0</v>
      </c>
      <c r="CM464">
        <v>0</v>
      </c>
      <c r="CN464" s="1" t="s">
        <v>2</v>
      </c>
      <c r="CO464">
        <v>0</v>
      </c>
      <c r="CP464">
        <f t="shared" si="147"/>
        <v>61714.81</v>
      </c>
      <c r="CQ464">
        <f t="shared" si="148"/>
        <v>519.79999999999995</v>
      </c>
      <c r="CR464">
        <f t="shared" si="149"/>
        <v>0</v>
      </c>
      <c r="CS464">
        <f t="shared" si="150"/>
        <v>0</v>
      </c>
      <c r="CT464">
        <f t="shared" si="151"/>
        <v>0</v>
      </c>
      <c r="CU464">
        <f t="shared" si="152"/>
        <v>0</v>
      </c>
      <c r="CV464">
        <f t="shared" si="153"/>
        <v>0</v>
      </c>
      <c r="CW464">
        <f t="shared" si="154"/>
        <v>0</v>
      </c>
      <c r="CX464">
        <f t="shared" si="155"/>
        <v>0</v>
      </c>
      <c r="CY464">
        <f t="shared" si="156"/>
        <v>0</v>
      </c>
      <c r="CZ464">
        <f t="shared" si="157"/>
        <v>0</v>
      </c>
      <c r="DC464" s="1" t="s">
        <v>2</v>
      </c>
      <c r="DD464" s="1" t="s">
        <v>2</v>
      </c>
      <c r="DE464" s="1" t="s">
        <v>2</v>
      </c>
      <c r="DF464" s="1" t="s">
        <v>2</v>
      </c>
      <c r="DG464" s="1" t="s">
        <v>2</v>
      </c>
      <c r="DH464" s="1" t="s">
        <v>2</v>
      </c>
      <c r="DI464" s="1" t="s">
        <v>2</v>
      </c>
      <c r="DJ464" s="1" t="s">
        <v>2</v>
      </c>
      <c r="DK464" s="1" t="s">
        <v>2</v>
      </c>
      <c r="DL464" s="1" t="s">
        <v>2</v>
      </c>
      <c r="DM464" s="1" t="s">
        <v>2</v>
      </c>
      <c r="DN464">
        <v>0</v>
      </c>
      <c r="DO464">
        <v>0</v>
      </c>
      <c r="DP464">
        <v>1</v>
      </c>
      <c r="DQ464">
        <v>1</v>
      </c>
      <c r="DU464">
        <v>1007</v>
      </c>
      <c r="DV464" s="1" t="s">
        <v>344</v>
      </c>
      <c r="DW464" s="1" t="s">
        <v>344</v>
      </c>
      <c r="DX464">
        <v>1</v>
      </c>
      <c r="DY464" s="1" t="s">
        <v>2</v>
      </c>
      <c r="DZ464" s="1" t="s">
        <v>2</v>
      </c>
      <c r="EA464" s="1" t="s">
        <v>2</v>
      </c>
      <c r="EB464" s="1" t="s">
        <v>2</v>
      </c>
      <c r="EC464" s="1" t="s">
        <v>2</v>
      </c>
      <c r="ED464" s="1" t="s">
        <v>2</v>
      </c>
      <c r="EE464">
        <v>224907766</v>
      </c>
      <c r="EF464">
        <v>8</v>
      </c>
      <c r="EG464" s="1" t="s">
        <v>354</v>
      </c>
      <c r="EH464">
        <v>0</v>
      </c>
      <c r="EI464" s="1" t="s">
        <v>2</v>
      </c>
      <c r="EJ464">
        <v>1</v>
      </c>
      <c r="EK464">
        <v>500001</v>
      </c>
      <c r="EL464" s="1" t="s">
        <v>355</v>
      </c>
      <c r="EM464" s="1" t="s">
        <v>356</v>
      </c>
      <c r="EN464" s="1" t="s">
        <v>2</v>
      </c>
      <c r="EO464" s="1" t="s">
        <v>2</v>
      </c>
      <c r="EQ464">
        <v>1835008</v>
      </c>
      <c r="ER464">
        <v>519.79999999999995</v>
      </c>
      <c r="ES464">
        <v>519.79999999999995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158"/>
        <v>0</v>
      </c>
      <c r="FS464">
        <v>0</v>
      </c>
      <c r="FX464">
        <v>0</v>
      </c>
      <c r="FY464">
        <v>0</v>
      </c>
      <c r="GA464" s="1" t="s">
        <v>2</v>
      </c>
      <c r="GD464">
        <v>1</v>
      </c>
      <c r="GF464">
        <v>461598558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159"/>
        <v>0</v>
      </c>
      <c r="GM464">
        <f t="shared" si="160"/>
        <v>61714.81</v>
      </c>
      <c r="GN464">
        <f t="shared" si="161"/>
        <v>61714.81</v>
      </c>
      <c r="GO464">
        <f t="shared" si="162"/>
        <v>0</v>
      </c>
      <c r="GP464">
        <f t="shared" si="163"/>
        <v>0</v>
      </c>
      <c r="GR464">
        <v>0</v>
      </c>
      <c r="GS464">
        <v>3</v>
      </c>
      <c r="GT464">
        <v>0</v>
      </c>
      <c r="GU464" s="1" t="s">
        <v>2</v>
      </c>
      <c r="GV464">
        <f t="shared" si="164"/>
        <v>0</v>
      </c>
      <c r="GW464">
        <v>1</v>
      </c>
      <c r="GX464">
        <f t="shared" si="165"/>
        <v>0</v>
      </c>
      <c r="HA464">
        <v>0</v>
      </c>
      <c r="HB464">
        <v>0</v>
      </c>
      <c r="HC464">
        <f t="shared" si="166"/>
        <v>0</v>
      </c>
      <c r="HE464" s="1" t="s">
        <v>2</v>
      </c>
      <c r="HF464" s="1" t="s">
        <v>2</v>
      </c>
      <c r="HI464">
        <f t="shared" si="167"/>
        <v>0</v>
      </c>
      <c r="HJ464">
        <f t="shared" si="168"/>
        <v>0</v>
      </c>
      <c r="HK464">
        <f t="shared" si="169"/>
        <v>0</v>
      </c>
      <c r="HL464">
        <f t="shared" si="170"/>
        <v>0</v>
      </c>
      <c r="HM464" s="1" t="s">
        <v>2</v>
      </c>
      <c r="HN464" s="1" t="s">
        <v>2</v>
      </c>
      <c r="HO464" s="1" t="s">
        <v>2</v>
      </c>
      <c r="HP464" s="1" t="s">
        <v>2</v>
      </c>
      <c r="HQ464" s="1" t="s">
        <v>2</v>
      </c>
      <c r="IK464">
        <v>0</v>
      </c>
    </row>
    <row r="465" spans="1:245" x14ac:dyDescent="0.25">
      <c r="A465">
        <v>17</v>
      </c>
      <c r="B465">
        <v>1</v>
      </c>
      <c r="E465" s="1" t="s">
        <v>481</v>
      </c>
      <c r="F465" s="1" t="s">
        <v>482</v>
      </c>
      <c r="G465" s="1" t="s">
        <v>483</v>
      </c>
      <c r="H465" s="1" t="s">
        <v>344</v>
      </c>
      <c r="I465">
        <f>ROUND(ROUND(494.7*0.24,3),7)</f>
        <v>118.72799999999999</v>
      </c>
      <c r="J465">
        <v>0</v>
      </c>
      <c r="K465">
        <f>ROUND(ROUND(494.7*0.24,3),7)</f>
        <v>118.72799999999999</v>
      </c>
      <c r="O465">
        <f t="shared" si="127"/>
        <v>61714.81</v>
      </c>
      <c r="P465">
        <f t="shared" si="128"/>
        <v>61714.81</v>
      </c>
      <c r="Q465">
        <f t="shared" si="129"/>
        <v>0</v>
      </c>
      <c r="R465">
        <f t="shared" si="130"/>
        <v>0</v>
      </c>
      <c r="S465">
        <f t="shared" si="131"/>
        <v>0</v>
      </c>
      <c r="T465">
        <f t="shared" si="132"/>
        <v>0</v>
      </c>
      <c r="U465">
        <f t="shared" si="133"/>
        <v>0</v>
      </c>
      <c r="V465">
        <f t="shared" si="134"/>
        <v>0</v>
      </c>
      <c r="W465">
        <f t="shared" si="135"/>
        <v>0</v>
      </c>
      <c r="X465">
        <f t="shared" si="136"/>
        <v>0</v>
      </c>
      <c r="Y465">
        <f t="shared" si="137"/>
        <v>0</v>
      </c>
      <c r="AA465">
        <v>230184460</v>
      </c>
      <c r="AB465">
        <f t="shared" si="138"/>
        <v>519.79999999999995</v>
      </c>
      <c r="AC465">
        <f t="shared" si="139"/>
        <v>519.79999999999995</v>
      </c>
      <c r="AD465">
        <f t="shared" si="140"/>
        <v>0</v>
      </c>
      <c r="AE465">
        <f t="shared" si="141"/>
        <v>0</v>
      </c>
      <c r="AF465">
        <f t="shared" si="142"/>
        <v>0</v>
      </c>
      <c r="AG465">
        <f t="shared" si="143"/>
        <v>0</v>
      </c>
      <c r="AH465">
        <f t="shared" si="144"/>
        <v>0</v>
      </c>
      <c r="AI465">
        <f t="shared" si="145"/>
        <v>0</v>
      </c>
      <c r="AJ465">
        <f t="shared" si="146"/>
        <v>0</v>
      </c>
      <c r="AK465">
        <v>519.79999999999995</v>
      </c>
      <c r="AL465">
        <v>519.79999999999995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s="1" t="s">
        <v>2</v>
      </c>
      <c r="BE465" s="1" t="s">
        <v>2</v>
      </c>
      <c r="BF465" s="1" t="s">
        <v>2</v>
      </c>
      <c r="BG465" s="1" t="s">
        <v>2</v>
      </c>
      <c r="BH465">
        <v>3</v>
      </c>
      <c r="BI465">
        <v>1</v>
      </c>
      <c r="BJ465" s="1" t="s">
        <v>484</v>
      </c>
      <c r="BM465">
        <v>500001</v>
      </c>
      <c r="BN465">
        <v>0</v>
      </c>
      <c r="BO465" s="1" t="s">
        <v>357</v>
      </c>
      <c r="BP465">
        <v>1</v>
      </c>
      <c r="BQ465">
        <v>8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s="1" t="s">
        <v>2</v>
      </c>
      <c r="BZ465">
        <v>0</v>
      </c>
      <c r="CA465">
        <v>0</v>
      </c>
      <c r="CB465" s="1" t="s">
        <v>2</v>
      </c>
      <c r="CE465">
        <v>0</v>
      </c>
      <c r="CF465">
        <v>0</v>
      </c>
      <c r="CG465">
        <v>0</v>
      </c>
      <c r="CM465">
        <v>0</v>
      </c>
      <c r="CN465" s="1" t="s">
        <v>2</v>
      </c>
      <c r="CO465">
        <v>0</v>
      </c>
      <c r="CP465">
        <f t="shared" si="147"/>
        <v>61714.81</v>
      </c>
      <c r="CQ465">
        <f t="shared" si="148"/>
        <v>519.79999999999995</v>
      </c>
      <c r="CR465">
        <f t="shared" si="149"/>
        <v>0</v>
      </c>
      <c r="CS465">
        <f t="shared" si="150"/>
        <v>0</v>
      </c>
      <c r="CT465">
        <f t="shared" si="151"/>
        <v>0</v>
      </c>
      <c r="CU465">
        <f t="shared" si="152"/>
        <v>0</v>
      </c>
      <c r="CV465">
        <f t="shared" si="153"/>
        <v>0</v>
      </c>
      <c r="CW465">
        <f t="shared" si="154"/>
        <v>0</v>
      </c>
      <c r="CX465">
        <f t="shared" si="155"/>
        <v>0</v>
      </c>
      <c r="CY465">
        <f t="shared" si="156"/>
        <v>0</v>
      </c>
      <c r="CZ465">
        <f t="shared" si="157"/>
        <v>0</v>
      </c>
      <c r="DC465" s="1" t="s">
        <v>2</v>
      </c>
      <c r="DD465" s="1" t="s">
        <v>2</v>
      </c>
      <c r="DE465" s="1" t="s">
        <v>2</v>
      </c>
      <c r="DF465" s="1" t="s">
        <v>2</v>
      </c>
      <c r="DG465" s="1" t="s">
        <v>2</v>
      </c>
      <c r="DH465" s="1" t="s">
        <v>2</v>
      </c>
      <c r="DI465" s="1" t="s">
        <v>2</v>
      </c>
      <c r="DJ465" s="1" t="s">
        <v>2</v>
      </c>
      <c r="DK465" s="1" t="s">
        <v>2</v>
      </c>
      <c r="DL465" s="1" t="s">
        <v>2</v>
      </c>
      <c r="DM465" s="1" t="s">
        <v>2</v>
      </c>
      <c r="DN465">
        <v>0</v>
      </c>
      <c r="DO465">
        <v>0</v>
      </c>
      <c r="DP465">
        <v>1</v>
      </c>
      <c r="DQ465">
        <v>1</v>
      </c>
      <c r="DU465">
        <v>1007</v>
      </c>
      <c r="DV465" s="1" t="s">
        <v>344</v>
      </c>
      <c r="DW465" s="1" t="s">
        <v>344</v>
      </c>
      <c r="DX465">
        <v>1</v>
      </c>
      <c r="DY465" s="1" t="s">
        <v>2</v>
      </c>
      <c r="DZ465" s="1" t="s">
        <v>2</v>
      </c>
      <c r="EA465" s="1" t="s">
        <v>2</v>
      </c>
      <c r="EB465" s="1" t="s">
        <v>2</v>
      </c>
      <c r="EC465" s="1" t="s">
        <v>2</v>
      </c>
      <c r="ED465" s="1" t="s">
        <v>2</v>
      </c>
      <c r="EE465">
        <v>224907766</v>
      </c>
      <c r="EF465">
        <v>8</v>
      </c>
      <c r="EG465" s="1" t="s">
        <v>354</v>
      </c>
      <c r="EH465">
        <v>0</v>
      </c>
      <c r="EI465" s="1" t="s">
        <v>2</v>
      </c>
      <c r="EJ465">
        <v>1</v>
      </c>
      <c r="EK465">
        <v>500001</v>
      </c>
      <c r="EL465" s="1" t="s">
        <v>355</v>
      </c>
      <c r="EM465" s="1" t="s">
        <v>356</v>
      </c>
      <c r="EN465" s="1" t="s">
        <v>2</v>
      </c>
      <c r="EO465" s="1" t="s">
        <v>2</v>
      </c>
      <c r="EQ465">
        <v>1835008</v>
      </c>
      <c r="ER465">
        <v>519.79999999999995</v>
      </c>
      <c r="ES465">
        <v>519.79999999999995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158"/>
        <v>0</v>
      </c>
      <c r="FS465">
        <v>0</v>
      </c>
      <c r="FX465">
        <v>0</v>
      </c>
      <c r="FY465">
        <v>0</v>
      </c>
      <c r="GA465" s="1" t="s">
        <v>2</v>
      </c>
      <c r="GD465">
        <v>1</v>
      </c>
      <c r="GF465">
        <v>461598558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159"/>
        <v>0</v>
      </c>
      <c r="GM465">
        <f t="shared" si="160"/>
        <v>61714.81</v>
      </c>
      <c r="GN465">
        <f t="shared" si="161"/>
        <v>61714.81</v>
      </c>
      <c r="GO465">
        <f t="shared" si="162"/>
        <v>0</v>
      </c>
      <c r="GP465">
        <f t="shared" si="163"/>
        <v>0</v>
      </c>
      <c r="GR465">
        <v>0</v>
      </c>
      <c r="GS465">
        <v>3</v>
      </c>
      <c r="GT465">
        <v>0</v>
      </c>
      <c r="GU465" s="1" t="s">
        <v>2</v>
      </c>
      <c r="GV465">
        <f t="shared" si="164"/>
        <v>0</v>
      </c>
      <c r="GW465">
        <v>1</v>
      </c>
      <c r="GX465">
        <f t="shared" si="165"/>
        <v>0</v>
      </c>
      <c r="HA465">
        <v>0</v>
      </c>
      <c r="HB465">
        <v>0</v>
      </c>
      <c r="HC465">
        <f t="shared" si="166"/>
        <v>0</v>
      </c>
      <c r="HE465" s="1" t="s">
        <v>2</v>
      </c>
      <c r="HF465" s="1" t="s">
        <v>2</v>
      </c>
      <c r="HI465">
        <f t="shared" si="167"/>
        <v>0</v>
      </c>
      <c r="HJ465">
        <f t="shared" si="168"/>
        <v>0</v>
      </c>
      <c r="HK465">
        <f t="shared" si="169"/>
        <v>0</v>
      </c>
      <c r="HL465">
        <f t="shared" si="170"/>
        <v>0</v>
      </c>
      <c r="HM465" s="1" t="s">
        <v>2</v>
      </c>
      <c r="HN465" s="1" t="s">
        <v>2</v>
      </c>
      <c r="HO465" s="1" t="s">
        <v>2</v>
      </c>
      <c r="HP465" s="1" t="s">
        <v>2</v>
      </c>
      <c r="HQ465" s="1" t="s">
        <v>2</v>
      </c>
      <c r="IK465">
        <v>0</v>
      </c>
    </row>
    <row r="467" spans="1:245" x14ac:dyDescent="0.25">
      <c r="A467">
        <v>51</v>
      </c>
      <c r="B467">
        <f>B440</f>
        <v>1</v>
      </c>
      <c r="C467">
        <f>A440</f>
        <v>4</v>
      </c>
      <c r="D467">
        <f>ROW(A440)</f>
        <v>440</v>
      </c>
      <c r="F467" t="str">
        <f>IF(F440&lt;&gt;"", F440,"")</f>
        <v>Новый раздел</v>
      </c>
      <c r="G467" t="str">
        <f>IF(G440&lt;&gt;"", G440,"")</f>
        <v>Наружные стены</v>
      </c>
      <c r="H467">
        <v>0</v>
      </c>
      <c r="O467">
        <f t="shared" ref="O467:T467" si="171">ROUND(AB467, 2)</f>
        <v>1975871.81</v>
      </c>
      <c r="P467">
        <f t="shared" si="171"/>
        <v>1671640.17</v>
      </c>
      <c r="Q467">
        <f t="shared" si="171"/>
        <v>224758.87</v>
      </c>
      <c r="R467">
        <f t="shared" si="171"/>
        <v>20959.21</v>
      </c>
      <c r="S467">
        <f t="shared" si="171"/>
        <v>79472.77</v>
      </c>
      <c r="T467">
        <f t="shared" si="171"/>
        <v>0</v>
      </c>
      <c r="U467">
        <f>AH467</f>
        <v>8715.9331447000004</v>
      </c>
      <c r="V467">
        <f>AI467</f>
        <v>1650.4758192000002</v>
      </c>
      <c r="W467">
        <f>ROUND(AJ467, 2)</f>
        <v>0</v>
      </c>
      <c r="X467">
        <f>ROUND(AK467, 2)</f>
        <v>97313.42</v>
      </c>
      <c r="Y467">
        <f>ROUND(AL467, 2)</f>
        <v>63878.51</v>
      </c>
      <c r="AB467">
        <f>ROUND(SUMIF(AA444:AA465,"=230182696",O444:O465), 2)</f>
        <v>1975871.81</v>
      </c>
      <c r="AC467">
        <f>ROUND(SUMIF(AA444:AA465,"=230182696",P444:P465), 2)</f>
        <v>1671640.17</v>
      </c>
      <c r="AD467">
        <f>ROUND(SUMIF(AA444:AA465,"=230182696",Q444:Q465), 2)</f>
        <v>224758.87</v>
      </c>
      <c r="AE467">
        <f>ROUND(SUMIF(AA444:AA465,"=230182696",R444:R465), 2)</f>
        <v>20959.21</v>
      </c>
      <c r="AF467">
        <f>ROUND(SUMIF(AA444:AA465,"=230182696",S444:S465), 2)</f>
        <v>79472.77</v>
      </c>
      <c r="AG467">
        <f>ROUND(SUMIF(AA444:AA465,"=230182696",T444:T465), 2)</f>
        <v>0</v>
      </c>
      <c r="AH467">
        <f>SUMIF(AA444:AA465,"=230182696",U444:U465)</f>
        <v>8715.9331447000004</v>
      </c>
      <c r="AI467">
        <f>SUMIF(AA444:AA465,"=230182696",V444:V465)</f>
        <v>1650.4758192000002</v>
      </c>
      <c r="AJ467">
        <f>ROUND(SUMIF(AA444:AA465,"=230182696",W444:W465), 2)</f>
        <v>0</v>
      </c>
      <c r="AK467">
        <f>ROUND(SUMIF(AA444:AA465,"=230182696",X444:X465), 2)</f>
        <v>97313.42</v>
      </c>
      <c r="AL467">
        <f>ROUND(SUMIF(AA444:AA465,"=230182696",Y444:Y465), 2)</f>
        <v>63878.51</v>
      </c>
      <c r="AO467">
        <f t="shared" ref="AO467:BD467" si="172">ROUND(BX467, 2)</f>
        <v>0</v>
      </c>
      <c r="AP467">
        <f t="shared" si="172"/>
        <v>0</v>
      </c>
      <c r="AQ467">
        <f t="shared" si="172"/>
        <v>0</v>
      </c>
      <c r="AR467">
        <f t="shared" si="172"/>
        <v>2137063.7400000002</v>
      </c>
      <c r="AS467">
        <f t="shared" si="172"/>
        <v>2137063.7400000002</v>
      </c>
      <c r="AT467">
        <f t="shared" si="172"/>
        <v>0</v>
      </c>
      <c r="AU467">
        <f t="shared" si="172"/>
        <v>0</v>
      </c>
      <c r="AV467">
        <f t="shared" si="172"/>
        <v>1671640.17</v>
      </c>
      <c r="AW467">
        <f t="shared" si="172"/>
        <v>1671640.17</v>
      </c>
      <c r="AX467">
        <f t="shared" si="172"/>
        <v>0</v>
      </c>
      <c r="AY467">
        <f t="shared" si="172"/>
        <v>1671640.17</v>
      </c>
      <c r="AZ467">
        <f t="shared" si="172"/>
        <v>0</v>
      </c>
      <c r="BA467">
        <f t="shared" si="172"/>
        <v>0</v>
      </c>
      <c r="BB467">
        <f t="shared" si="172"/>
        <v>0</v>
      </c>
      <c r="BC467">
        <f t="shared" si="172"/>
        <v>0</v>
      </c>
      <c r="BD467">
        <f t="shared" si="172"/>
        <v>0</v>
      </c>
      <c r="BX467">
        <f>ROUND(SUMIF(AA444:AA465,"=230182696",FQ444:FQ465), 2)</f>
        <v>0</v>
      </c>
      <c r="BY467">
        <f>ROUND(SUMIF(AA444:AA465,"=230182696",FR444:FR465), 2)</f>
        <v>0</v>
      </c>
      <c r="BZ467">
        <f>ROUND(SUMIF(AA444:AA465,"=230182696",GL444:GL465), 2)</f>
        <v>0</v>
      </c>
      <c r="CA467">
        <f>ROUND(SUMIF(AA444:AA465,"=230182696",GM444:GM465), 2)</f>
        <v>2137063.7400000002</v>
      </c>
      <c r="CB467">
        <f>ROUND(SUMIF(AA444:AA465,"=230182696",GN444:GN465), 2)</f>
        <v>2137063.7400000002</v>
      </c>
      <c r="CC467">
        <f>ROUND(SUMIF(AA444:AA465,"=230182696",GO444:GO465), 2)</f>
        <v>0</v>
      </c>
      <c r="CD467">
        <f>ROUND(SUMIF(AA444:AA465,"=230182696",GP444:GP465), 2)</f>
        <v>0</v>
      </c>
      <c r="CE467">
        <f>AC467-BX467</f>
        <v>1671640.17</v>
      </c>
      <c r="CF467">
        <f>AC467-BY467</f>
        <v>1671640.17</v>
      </c>
      <c r="CG467">
        <f>BX467-BZ467</f>
        <v>0</v>
      </c>
      <c r="CH467">
        <f>AC467-BX467-BY467+BZ467</f>
        <v>1671640.17</v>
      </c>
      <c r="CI467">
        <f>BY467-BZ467</f>
        <v>0</v>
      </c>
      <c r="CJ467">
        <f>ROUND(SUMIF(AA444:AA465,"=230182696",GX444:GX465), 2)</f>
        <v>0</v>
      </c>
      <c r="CK467">
        <f>ROUND(SUMIF(AA444:AA465,"=230182696",GY444:GY465), 2)</f>
        <v>0</v>
      </c>
      <c r="CL467">
        <f>ROUND(SUMIF(AA444:AA465,"=230182696",GZ444:GZ465), 2)</f>
        <v>0</v>
      </c>
      <c r="CM467">
        <f>ROUND(SUMIF(AA444:AA465,"=230182696",HD444:HD465), 2)</f>
        <v>0</v>
      </c>
      <c r="DG467">
        <f t="shared" ref="DG467:DL467" si="173">ROUND(DT467, 2)</f>
        <v>1975871.81</v>
      </c>
      <c r="DH467">
        <f t="shared" si="173"/>
        <v>1671640.17</v>
      </c>
      <c r="DI467">
        <f t="shared" si="173"/>
        <v>224758.87</v>
      </c>
      <c r="DJ467">
        <f t="shared" si="173"/>
        <v>20959.21</v>
      </c>
      <c r="DK467">
        <f t="shared" si="173"/>
        <v>79472.77</v>
      </c>
      <c r="DL467">
        <f t="shared" si="173"/>
        <v>0</v>
      </c>
      <c r="DM467">
        <f>DZ467</f>
        <v>8715.9331447000004</v>
      </c>
      <c r="DN467">
        <f>EA467</f>
        <v>1650.4758192000002</v>
      </c>
      <c r="DO467">
        <f>ROUND(EB467, 2)</f>
        <v>0</v>
      </c>
      <c r="DP467">
        <f>ROUND(EC467, 2)</f>
        <v>97313.42</v>
      </c>
      <c r="DQ467">
        <f>ROUND(ED467, 2)</f>
        <v>63878.51</v>
      </c>
      <c r="DT467">
        <f>ROUND(SUMIF(AA444:AA465,"=230184460",O444:O465), 2)</f>
        <v>1975871.81</v>
      </c>
      <c r="DU467">
        <f>ROUND(SUMIF(AA444:AA465,"=230184460",P444:P465), 2)</f>
        <v>1671640.17</v>
      </c>
      <c r="DV467">
        <f>ROUND(SUMIF(AA444:AA465,"=230184460",Q444:Q465), 2)</f>
        <v>224758.87</v>
      </c>
      <c r="DW467">
        <f>ROUND(SUMIF(AA444:AA465,"=230184460",R444:R465), 2)</f>
        <v>20959.21</v>
      </c>
      <c r="DX467">
        <f>ROUND(SUMIF(AA444:AA465,"=230184460",S444:S465), 2)</f>
        <v>79472.77</v>
      </c>
      <c r="DY467">
        <f>ROUND(SUMIF(AA444:AA465,"=230184460",T444:T465), 2)</f>
        <v>0</v>
      </c>
      <c r="DZ467">
        <f>SUMIF(AA444:AA465,"=230184460",U444:U465)</f>
        <v>8715.9331447000004</v>
      </c>
      <c r="EA467">
        <f>SUMIF(AA444:AA465,"=230184460",V444:V465)</f>
        <v>1650.4758192000002</v>
      </c>
      <c r="EB467">
        <f>ROUND(SUMIF(AA444:AA465,"=230184460",W444:W465), 2)</f>
        <v>0</v>
      </c>
      <c r="EC467">
        <f>ROUND(SUMIF(AA444:AA465,"=230184460",X444:X465), 2)</f>
        <v>97313.42</v>
      </c>
      <c r="ED467">
        <f>ROUND(SUMIF(AA444:AA465,"=230184460",Y444:Y465), 2)</f>
        <v>63878.51</v>
      </c>
      <c r="EG467">
        <f t="shared" ref="EG467:EV467" si="174">ROUND(FP467, 2)</f>
        <v>0</v>
      </c>
      <c r="EH467">
        <f t="shared" si="174"/>
        <v>0</v>
      </c>
      <c r="EI467">
        <f t="shared" si="174"/>
        <v>0</v>
      </c>
      <c r="EJ467">
        <f t="shared" si="174"/>
        <v>2137063.7400000002</v>
      </c>
      <c r="EK467">
        <f t="shared" si="174"/>
        <v>2137063.7400000002</v>
      </c>
      <c r="EL467">
        <f t="shared" si="174"/>
        <v>0</v>
      </c>
      <c r="EM467">
        <f t="shared" si="174"/>
        <v>0</v>
      </c>
      <c r="EN467">
        <f t="shared" si="174"/>
        <v>1671640.17</v>
      </c>
      <c r="EO467">
        <f t="shared" si="174"/>
        <v>1671640.17</v>
      </c>
      <c r="EP467">
        <f t="shared" si="174"/>
        <v>0</v>
      </c>
      <c r="EQ467">
        <f t="shared" si="174"/>
        <v>1671640.17</v>
      </c>
      <c r="ER467">
        <f t="shared" si="174"/>
        <v>0</v>
      </c>
      <c r="ES467">
        <f t="shared" si="174"/>
        <v>0</v>
      </c>
      <c r="ET467">
        <f t="shared" si="174"/>
        <v>0</v>
      </c>
      <c r="EU467">
        <f t="shared" si="174"/>
        <v>0</v>
      </c>
      <c r="EV467">
        <f t="shared" si="174"/>
        <v>0</v>
      </c>
      <c r="FP467">
        <f>ROUND(SUMIF(AA444:AA465,"=230184460",FQ444:FQ465), 2)</f>
        <v>0</v>
      </c>
      <c r="FQ467">
        <f>ROUND(SUMIF(AA444:AA465,"=230184460",FR444:FR465), 2)</f>
        <v>0</v>
      </c>
      <c r="FR467">
        <f>ROUND(SUMIF(AA444:AA465,"=230184460",GL444:GL465), 2)</f>
        <v>0</v>
      </c>
      <c r="FS467">
        <f>ROUND(SUMIF(AA444:AA465,"=230184460",GM444:GM465), 2)</f>
        <v>2137063.7400000002</v>
      </c>
      <c r="FT467">
        <f>ROUND(SUMIF(AA444:AA465,"=230184460",GN444:GN465), 2)</f>
        <v>2137063.7400000002</v>
      </c>
      <c r="FU467">
        <f>ROUND(SUMIF(AA444:AA465,"=230184460",GO444:GO465), 2)</f>
        <v>0</v>
      </c>
      <c r="FV467">
        <f>ROUND(SUMIF(AA444:AA465,"=230184460",GP444:GP465), 2)</f>
        <v>0</v>
      </c>
      <c r="FW467">
        <f>DU467-FP467</f>
        <v>1671640.17</v>
      </c>
      <c r="FX467">
        <f>DU467-FQ467</f>
        <v>1671640.17</v>
      </c>
      <c r="FY467">
        <f>FP467-FR467</f>
        <v>0</v>
      </c>
      <c r="FZ467">
        <f>DU467-FP467-FQ467+FR467</f>
        <v>1671640.17</v>
      </c>
      <c r="GA467">
        <f>FQ467-FR467</f>
        <v>0</v>
      </c>
      <c r="GB467">
        <f>ROUND(SUMIF(AA444:AA465,"=230184460",GX444:GX465), 2)</f>
        <v>0</v>
      </c>
      <c r="GC467">
        <f>ROUND(SUMIF(AA444:AA465,"=230184460",GY444:GY465), 2)</f>
        <v>0</v>
      </c>
      <c r="GD467">
        <f>ROUND(SUMIF(AA444:AA465,"=230184460",GZ444:GZ465), 2)</f>
        <v>0</v>
      </c>
      <c r="GE467">
        <f>ROUND(SUMIF(AA444:AA465,"=230184460",HD444:HD465), 2)</f>
        <v>0</v>
      </c>
      <c r="GX467">
        <v>0</v>
      </c>
    </row>
    <row r="469" spans="1:245" x14ac:dyDescent="0.25">
      <c r="A469">
        <v>50</v>
      </c>
      <c r="B469">
        <v>0</v>
      </c>
      <c r="C469">
        <v>0</v>
      </c>
      <c r="D469">
        <v>1</v>
      </c>
      <c r="E469">
        <v>201</v>
      </c>
      <c r="F469">
        <f>ROUND(Source!O467,O469)</f>
        <v>1975871.81</v>
      </c>
      <c r="G469" s="1" t="s">
        <v>66</v>
      </c>
      <c r="H469" s="1" t="s">
        <v>67</v>
      </c>
      <c r="K469">
        <v>201</v>
      </c>
      <c r="L469">
        <v>1</v>
      </c>
      <c r="M469">
        <v>3</v>
      </c>
      <c r="N469" s="1" t="s">
        <v>2</v>
      </c>
      <c r="O469">
        <v>2</v>
      </c>
      <c r="P469">
        <f>ROUND(Source!DG467,O469)</f>
        <v>1975871.81</v>
      </c>
      <c r="W469">
        <v>1975871.81</v>
      </c>
      <c r="X469">
        <v>1</v>
      </c>
      <c r="Y469">
        <v>1975871.81</v>
      </c>
      <c r="Z469">
        <v>1975871.81</v>
      </c>
      <c r="AA469">
        <v>1</v>
      </c>
      <c r="AB469">
        <v>19886867</v>
      </c>
    </row>
    <row r="470" spans="1:245" x14ac:dyDescent="0.25">
      <c r="A470">
        <v>50</v>
      </c>
      <c r="B470">
        <v>0</v>
      </c>
      <c r="C470">
        <v>0</v>
      </c>
      <c r="D470">
        <v>1</v>
      </c>
      <c r="E470">
        <v>202</v>
      </c>
      <c r="F470">
        <f>ROUND(Source!P467,O470)</f>
        <v>1671640.17</v>
      </c>
      <c r="G470" s="1" t="s">
        <v>68</v>
      </c>
      <c r="H470" s="1" t="s">
        <v>69</v>
      </c>
      <c r="K470">
        <v>202</v>
      </c>
      <c r="L470">
        <v>2</v>
      </c>
      <c r="M470">
        <v>3</v>
      </c>
      <c r="N470" s="1" t="s">
        <v>2</v>
      </c>
      <c r="O470">
        <v>2</v>
      </c>
      <c r="P470">
        <f>ROUND(Source!DH467,O470)</f>
        <v>1671640.17</v>
      </c>
      <c r="W470">
        <v>1671640.17</v>
      </c>
      <c r="X470">
        <v>1</v>
      </c>
      <c r="Y470">
        <v>1671640.17</v>
      </c>
      <c r="Z470">
        <v>1671640.17</v>
      </c>
      <c r="AA470">
        <v>1</v>
      </c>
      <c r="AB470">
        <v>13991628</v>
      </c>
    </row>
    <row r="471" spans="1:245" x14ac:dyDescent="0.25">
      <c r="A471">
        <v>50</v>
      </c>
      <c r="B471">
        <v>0</v>
      </c>
      <c r="C471">
        <v>0</v>
      </c>
      <c r="D471">
        <v>1</v>
      </c>
      <c r="E471">
        <v>222</v>
      </c>
      <c r="F471">
        <f>ROUND(Source!AO467,O471)</f>
        <v>0</v>
      </c>
      <c r="G471" s="1" t="s">
        <v>70</v>
      </c>
      <c r="H471" s="1" t="s">
        <v>71</v>
      </c>
      <c r="K471">
        <v>222</v>
      </c>
      <c r="L471">
        <v>3</v>
      </c>
      <c r="M471">
        <v>3</v>
      </c>
      <c r="N471" s="1" t="s">
        <v>2</v>
      </c>
      <c r="O471">
        <v>2</v>
      </c>
      <c r="P471">
        <f>ROUND(Source!EG467,O471)</f>
        <v>0</v>
      </c>
      <c r="W471">
        <v>0</v>
      </c>
      <c r="X471">
        <v>1</v>
      </c>
      <c r="Y471">
        <v>0</v>
      </c>
      <c r="Z471">
        <v>0</v>
      </c>
      <c r="AA471">
        <v>1</v>
      </c>
      <c r="AB471">
        <v>0</v>
      </c>
    </row>
    <row r="472" spans="1:245" x14ac:dyDescent="0.25">
      <c r="A472">
        <v>50</v>
      </c>
      <c r="B472">
        <v>0</v>
      </c>
      <c r="C472">
        <v>0</v>
      </c>
      <c r="D472">
        <v>1</v>
      </c>
      <c r="E472">
        <v>225</v>
      </c>
      <c r="F472">
        <f>ROUND(Source!AV467,O472)</f>
        <v>1671640.17</v>
      </c>
      <c r="G472" s="1" t="s">
        <v>72</v>
      </c>
      <c r="H472" s="1" t="s">
        <v>73</v>
      </c>
      <c r="K472">
        <v>225</v>
      </c>
      <c r="L472">
        <v>4</v>
      </c>
      <c r="M472">
        <v>3</v>
      </c>
      <c r="N472" s="1" t="s">
        <v>2</v>
      </c>
      <c r="O472">
        <v>2</v>
      </c>
      <c r="P472">
        <f>ROUND(Source!EN467,O472)</f>
        <v>1671640.17</v>
      </c>
      <c r="W472">
        <v>1671640.17</v>
      </c>
      <c r="X472">
        <v>1</v>
      </c>
      <c r="Y472">
        <v>1671640.17</v>
      </c>
      <c r="Z472">
        <v>1671640.17</v>
      </c>
      <c r="AA472">
        <v>1</v>
      </c>
      <c r="AB472">
        <v>0</v>
      </c>
    </row>
    <row r="473" spans="1:245" x14ac:dyDescent="0.25">
      <c r="A473">
        <v>50</v>
      </c>
      <c r="B473">
        <v>0</v>
      </c>
      <c r="C473">
        <v>0</v>
      </c>
      <c r="D473">
        <v>1</v>
      </c>
      <c r="E473">
        <v>226</v>
      </c>
      <c r="F473">
        <f>ROUND(Source!AW467,O473)</f>
        <v>1671640.17</v>
      </c>
      <c r="G473" s="1" t="s">
        <v>74</v>
      </c>
      <c r="H473" s="1" t="s">
        <v>75</v>
      </c>
      <c r="K473">
        <v>226</v>
      </c>
      <c r="L473">
        <v>5</v>
      </c>
      <c r="M473">
        <v>3</v>
      </c>
      <c r="N473" s="1" t="s">
        <v>2</v>
      </c>
      <c r="O473">
        <v>2</v>
      </c>
      <c r="P473">
        <f>ROUND(Source!EO467,O473)</f>
        <v>1671640.17</v>
      </c>
      <c r="W473">
        <v>1671640.17</v>
      </c>
      <c r="X473">
        <v>1</v>
      </c>
      <c r="Y473">
        <v>1671640.17</v>
      </c>
      <c r="Z473">
        <v>1671640.17</v>
      </c>
      <c r="AA473">
        <v>1</v>
      </c>
      <c r="AB473">
        <v>13991628</v>
      </c>
    </row>
    <row r="474" spans="1:245" x14ac:dyDescent="0.25">
      <c r="A474">
        <v>50</v>
      </c>
      <c r="B474">
        <v>0</v>
      </c>
      <c r="C474">
        <v>0</v>
      </c>
      <c r="D474">
        <v>1</v>
      </c>
      <c r="E474">
        <v>227</v>
      </c>
      <c r="F474">
        <f>ROUND(Source!AX467,O474)</f>
        <v>0</v>
      </c>
      <c r="G474" s="1" t="s">
        <v>76</v>
      </c>
      <c r="H474" s="1" t="s">
        <v>77</v>
      </c>
      <c r="K474">
        <v>227</v>
      </c>
      <c r="L474">
        <v>6</v>
      </c>
      <c r="M474">
        <v>3</v>
      </c>
      <c r="N474" s="1" t="s">
        <v>2</v>
      </c>
      <c r="O474">
        <v>2</v>
      </c>
      <c r="P474">
        <f>ROUND(Source!EP467,O474)</f>
        <v>0</v>
      </c>
      <c r="W474">
        <v>0</v>
      </c>
      <c r="X474">
        <v>1</v>
      </c>
      <c r="Y474">
        <v>0</v>
      </c>
      <c r="Z474">
        <v>0</v>
      </c>
      <c r="AA474">
        <v>1</v>
      </c>
      <c r="AB474">
        <v>0</v>
      </c>
    </row>
    <row r="475" spans="1:245" x14ac:dyDescent="0.25">
      <c r="A475">
        <v>50</v>
      </c>
      <c r="B475">
        <v>0</v>
      </c>
      <c r="C475">
        <v>0</v>
      </c>
      <c r="D475">
        <v>1</v>
      </c>
      <c r="E475">
        <v>228</v>
      </c>
      <c r="F475">
        <f>ROUND(Source!AY467,O475)</f>
        <v>1671640.17</v>
      </c>
      <c r="G475" s="1" t="s">
        <v>78</v>
      </c>
      <c r="H475" s="1" t="s">
        <v>79</v>
      </c>
      <c r="K475">
        <v>228</v>
      </c>
      <c r="L475">
        <v>7</v>
      </c>
      <c r="M475">
        <v>3</v>
      </c>
      <c r="N475" s="1" t="s">
        <v>2</v>
      </c>
      <c r="O475">
        <v>2</v>
      </c>
      <c r="P475">
        <f>ROUND(Source!EQ467,O475)</f>
        <v>1671640.17</v>
      </c>
      <c r="W475">
        <v>1671640.17</v>
      </c>
      <c r="X475">
        <v>1</v>
      </c>
      <c r="Y475">
        <v>1671640.17</v>
      </c>
      <c r="Z475">
        <v>1671640.17</v>
      </c>
      <c r="AA475">
        <v>1</v>
      </c>
      <c r="AB475">
        <v>13991628</v>
      </c>
    </row>
    <row r="476" spans="1:245" x14ac:dyDescent="0.25">
      <c r="A476">
        <v>50</v>
      </c>
      <c r="B476">
        <v>0</v>
      </c>
      <c r="C476">
        <v>0</v>
      </c>
      <c r="D476">
        <v>1</v>
      </c>
      <c r="E476">
        <v>0</v>
      </c>
      <c r="F476">
        <f>ROUND(Source!AP467,O476)</f>
        <v>0</v>
      </c>
      <c r="G476" s="1" t="s">
        <v>80</v>
      </c>
      <c r="H476" s="1" t="s">
        <v>81</v>
      </c>
      <c r="K476">
        <v>216</v>
      </c>
      <c r="L476">
        <v>8</v>
      </c>
      <c r="M476">
        <v>3</v>
      </c>
      <c r="N476" s="1" t="s">
        <v>2</v>
      </c>
      <c r="O476">
        <v>2</v>
      </c>
      <c r="P476">
        <f>ROUND(Source!EH467,O476)</f>
        <v>0</v>
      </c>
      <c r="W476">
        <v>0</v>
      </c>
      <c r="X476">
        <v>1</v>
      </c>
      <c r="Y476">
        <v>0</v>
      </c>
      <c r="Z476">
        <v>0</v>
      </c>
      <c r="AA476">
        <v>1</v>
      </c>
      <c r="AB476">
        <v>0</v>
      </c>
    </row>
    <row r="477" spans="1:245" x14ac:dyDescent="0.25">
      <c r="A477">
        <v>50</v>
      </c>
      <c r="B477">
        <v>0</v>
      </c>
      <c r="C477">
        <v>0</v>
      </c>
      <c r="D477">
        <v>1</v>
      </c>
      <c r="E477">
        <v>223</v>
      </c>
      <c r="F477">
        <f>ROUND(Source!AQ467,O477)</f>
        <v>0</v>
      </c>
      <c r="G477" s="1" t="s">
        <v>82</v>
      </c>
      <c r="H477" s="1" t="s">
        <v>83</v>
      </c>
      <c r="K477">
        <v>223</v>
      </c>
      <c r="L477">
        <v>9</v>
      </c>
      <c r="M477">
        <v>3</v>
      </c>
      <c r="N477" s="1" t="s">
        <v>2</v>
      </c>
      <c r="O477">
        <v>2</v>
      </c>
      <c r="P477">
        <f>ROUND(Source!EI467,O477)</f>
        <v>0</v>
      </c>
      <c r="W477">
        <v>0</v>
      </c>
      <c r="X477">
        <v>1</v>
      </c>
      <c r="Y477">
        <v>0</v>
      </c>
      <c r="Z477">
        <v>0</v>
      </c>
      <c r="AA477">
        <v>1</v>
      </c>
      <c r="AB477">
        <v>0</v>
      </c>
    </row>
    <row r="478" spans="1:245" x14ac:dyDescent="0.25">
      <c r="A478">
        <v>50</v>
      </c>
      <c r="B478">
        <v>0</v>
      </c>
      <c r="C478">
        <v>0</v>
      </c>
      <c r="D478">
        <v>1</v>
      </c>
      <c r="E478">
        <v>229</v>
      </c>
      <c r="F478">
        <f>ROUND(Source!AZ467,O478)</f>
        <v>0</v>
      </c>
      <c r="G478" s="1" t="s">
        <v>84</v>
      </c>
      <c r="H478" s="1" t="s">
        <v>85</v>
      </c>
      <c r="K478">
        <v>229</v>
      </c>
      <c r="L478">
        <v>10</v>
      </c>
      <c r="M478">
        <v>3</v>
      </c>
      <c r="N478" s="1" t="s">
        <v>2</v>
      </c>
      <c r="O478">
        <v>2</v>
      </c>
      <c r="P478">
        <f>ROUND(Source!ER467,O478)</f>
        <v>0</v>
      </c>
      <c r="W478">
        <v>0</v>
      </c>
      <c r="X478">
        <v>1</v>
      </c>
      <c r="Y478">
        <v>0</v>
      </c>
      <c r="Z478">
        <v>0</v>
      </c>
      <c r="AA478">
        <v>1</v>
      </c>
      <c r="AB478">
        <v>0</v>
      </c>
    </row>
    <row r="479" spans="1:245" x14ac:dyDescent="0.25">
      <c r="A479">
        <v>50</v>
      </c>
      <c r="B479">
        <v>0</v>
      </c>
      <c r="C479">
        <v>0</v>
      </c>
      <c r="D479">
        <v>1</v>
      </c>
      <c r="E479">
        <v>203</v>
      </c>
      <c r="F479">
        <f>ROUND(Source!Q467,O479)</f>
        <v>224758.87</v>
      </c>
      <c r="G479" s="1" t="s">
        <v>86</v>
      </c>
      <c r="H479" s="1" t="s">
        <v>87</v>
      </c>
      <c r="K479">
        <v>203</v>
      </c>
      <c r="L479">
        <v>11</v>
      </c>
      <c r="M479">
        <v>3</v>
      </c>
      <c r="N479" s="1" t="s">
        <v>2</v>
      </c>
      <c r="O479">
        <v>2</v>
      </c>
      <c r="P479">
        <f>ROUND(Source!DI467,O479)</f>
        <v>224758.87</v>
      </c>
      <c r="W479">
        <v>224758.87000000002</v>
      </c>
      <c r="X479">
        <v>1</v>
      </c>
      <c r="Y479">
        <v>224758.87000000002</v>
      </c>
      <c r="Z479">
        <v>224758.87000000002</v>
      </c>
      <c r="AA479">
        <v>1</v>
      </c>
      <c r="AB479">
        <v>2903885</v>
      </c>
    </row>
    <row r="480" spans="1:245" x14ac:dyDescent="0.25">
      <c r="A480">
        <v>50</v>
      </c>
      <c r="B480">
        <v>0</v>
      </c>
      <c r="C480">
        <v>0</v>
      </c>
      <c r="D480">
        <v>1</v>
      </c>
      <c r="E480">
        <v>231</v>
      </c>
      <c r="F480">
        <f>ROUND(Source!BB467,O480)</f>
        <v>0</v>
      </c>
      <c r="G480" s="1" t="s">
        <v>88</v>
      </c>
      <c r="H480" s="1" t="s">
        <v>89</v>
      </c>
      <c r="K480">
        <v>231</v>
      </c>
      <c r="L480">
        <v>12</v>
      </c>
      <c r="M480">
        <v>3</v>
      </c>
      <c r="N480" s="1" t="s">
        <v>2</v>
      </c>
      <c r="O480">
        <v>2</v>
      </c>
      <c r="P480">
        <f>ROUND(Source!ET467,O480)</f>
        <v>0</v>
      </c>
      <c r="W480">
        <v>0</v>
      </c>
      <c r="X480">
        <v>1</v>
      </c>
      <c r="Y480">
        <v>0</v>
      </c>
      <c r="Z480">
        <v>0</v>
      </c>
      <c r="AA480">
        <v>1</v>
      </c>
      <c r="AB480">
        <v>0</v>
      </c>
    </row>
    <row r="481" spans="1:28" x14ac:dyDescent="0.25">
      <c r="A481">
        <v>50</v>
      </c>
      <c r="B481">
        <v>0</v>
      </c>
      <c r="C481">
        <v>0</v>
      </c>
      <c r="D481">
        <v>1</v>
      </c>
      <c r="E481">
        <v>204</v>
      </c>
      <c r="F481">
        <f>ROUND(Source!R467,O481)</f>
        <v>20959.21</v>
      </c>
      <c r="G481" s="1" t="s">
        <v>90</v>
      </c>
      <c r="H481" s="1" t="s">
        <v>91</v>
      </c>
      <c r="K481">
        <v>204</v>
      </c>
      <c r="L481">
        <v>13</v>
      </c>
      <c r="M481">
        <v>3</v>
      </c>
      <c r="N481" s="1" t="s">
        <v>2</v>
      </c>
      <c r="O481">
        <v>2</v>
      </c>
      <c r="P481">
        <f>ROUND(Source!DJ467,O481)</f>
        <v>20959.21</v>
      </c>
      <c r="W481">
        <v>20959.21</v>
      </c>
      <c r="X481">
        <v>1</v>
      </c>
      <c r="Y481">
        <v>20959.21</v>
      </c>
      <c r="Z481">
        <v>20959.21</v>
      </c>
      <c r="AA481">
        <v>1</v>
      </c>
      <c r="AB481">
        <v>788904</v>
      </c>
    </row>
    <row r="482" spans="1:28" x14ac:dyDescent="0.25">
      <c r="A482">
        <v>50</v>
      </c>
      <c r="B482">
        <v>0</v>
      </c>
      <c r="C482">
        <v>0</v>
      </c>
      <c r="D482">
        <v>1</v>
      </c>
      <c r="E482">
        <v>0</v>
      </c>
      <c r="F482">
        <f>ROUND(Source!S467,O482)</f>
        <v>79472.77</v>
      </c>
      <c r="G482" s="1" t="s">
        <v>92</v>
      </c>
      <c r="H482" s="1" t="s">
        <v>93</v>
      </c>
      <c r="K482">
        <v>205</v>
      </c>
      <c r="L482">
        <v>14</v>
      </c>
      <c r="M482">
        <v>3</v>
      </c>
      <c r="N482" s="1" t="s">
        <v>2</v>
      </c>
      <c r="O482">
        <v>2</v>
      </c>
      <c r="P482">
        <f>ROUND(Source!DK467,O482)</f>
        <v>79472.77</v>
      </c>
      <c r="W482">
        <v>79472.76999999999</v>
      </c>
      <c r="X482">
        <v>1</v>
      </c>
      <c r="Y482">
        <v>79472.76999999999</v>
      </c>
      <c r="Z482">
        <v>79472.76999999999</v>
      </c>
      <c r="AA482">
        <v>1</v>
      </c>
      <c r="AB482">
        <v>2991354</v>
      </c>
    </row>
    <row r="483" spans="1:28" x14ac:dyDescent="0.25">
      <c r="A483">
        <v>50</v>
      </c>
      <c r="B483">
        <v>0</v>
      </c>
      <c r="C483">
        <v>0</v>
      </c>
      <c r="D483">
        <v>1</v>
      </c>
      <c r="E483">
        <v>232</v>
      </c>
      <c r="F483">
        <f>ROUND(Source!BC467,O483)</f>
        <v>0</v>
      </c>
      <c r="G483" s="1" t="s">
        <v>94</v>
      </c>
      <c r="H483" s="1" t="s">
        <v>95</v>
      </c>
      <c r="K483">
        <v>232</v>
      </c>
      <c r="L483">
        <v>15</v>
      </c>
      <c r="M483">
        <v>3</v>
      </c>
      <c r="N483" s="1" t="s">
        <v>2</v>
      </c>
      <c r="O483">
        <v>2</v>
      </c>
      <c r="P483">
        <f>ROUND(Source!EU467,O483)</f>
        <v>0</v>
      </c>
      <c r="W483">
        <v>0</v>
      </c>
      <c r="X483">
        <v>1</v>
      </c>
      <c r="Y483">
        <v>0</v>
      </c>
      <c r="Z483">
        <v>0</v>
      </c>
      <c r="AA483">
        <v>1</v>
      </c>
      <c r="AB483">
        <v>0</v>
      </c>
    </row>
    <row r="484" spans="1:28" x14ac:dyDescent="0.25">
      <c r="A484">
        <v>50</v>
      </c>
      <c r="B484">
        <v>0</v>
      </c>
      <c r="C484">
        <v>0</v>
      </c>
      <c r="D484">
        <v>1</v>
      </c>
      <c r="E484">
        <v>0</v>
      </c>
      <c r="F484">
        <f>ROUND(Source!AS467,O484)</f>
        <v>2137063.7400000002</v>
      </c>
      <c r="G484" s="1" t="s">
        <v>96</v>
      </c>
      <c r="H484" s="1" t="s">
        <v>97</v>
      </c>
      <c r="K484">
        <v>214</v>
      </c>
      <c r="L484">
        <v>16</v>
      </c>
      <c r="M484">
        <v>3</v>
      </c>
      <c r="N484" s="1" t="s">
        <v>2</v>
      </c>
      <c r="O484">
        <v>2</v>
      </c>
      <c r="P484">
        <f>ROUND(Source!EK467,O484)</f>
        <v>2137063.7400000002</v>
      </c>
      <c r="W484">
        <v>2137063.7400000002</v>
      </c>
      <c r="X484">
        <v>1</v>
      </c>
      <c r="Y484">
        <v>2137063.7400000002</v>
      </c>
      <c r="Z484">
        <v>2137063.7400000002</v>
      </c>
      <c r="AA484">
        <v>1</v>
      </c>
      <c r="AB484">
        <v>25954129</v>
      </c>
    </row>
    <row r="485" spans="1:28" x14ac:dyDescent="0.25">
      <c r="A485">
        <v>50</v>
      </c>
      <c r="B485">
        <v>0</v>
      </c>
      <c r="C485">
        <v>0</v>
      </c>
      <c r="D485">
        <v>1</v>
      </c>
      <c r="E485">
        <v>0</v>
      </c>
      <c r="F485">
        <f>ROUND(Source!AT467,O485)</f>
        <v>0</v>
      </c>
      <c r="G485" s="1" t="s">
        <v>98</v>
      </c>
      <c r="H485" s="1" t="s">
        <v>99</v>
      </c>
      <c r="K485">
        <v>215</v>
      </c>
      <c r="L485">
        <v>17</v>
      </c>
      <c r="M485">
        <v>3</v>
      </c>
      <c r="N485" s="1" t="s">
        <v>2</v>
      </c>
      <c r="O485">
        <v>2</v>
      </c>
      <c r="P485">
        <f>ROUND(Source!EL467,O485)</f>
        <v>0</v>
      </c>
      <c r="W485">
        <v>0</v>
      </c>
      <c r="X485">
        <v>1</v>
      </c>
      <c r="Y485">
        <v>0</v>
      </c>
      <c r="Z485">
        <v>0</v>
      </c>
      <c r="AA485">
        <v>1</v>
      </c>
      <c r="AB485">
        <v>0</v>
      </c>
    </row>
    <row r="486" spans="1:28" x14ac:dyDescent="0.25">
      <c r="A486">
        <v>50</v>
      </c>
      <c r="B486">
        <v>0</v>
      </c>
      <c r="C486">
        <v>0</v>
      </c>
      <c r="D486">
        <v>1</v>
      </c>
      <c r="E486">
        <v>0</v>
      </c>
      <c r="F486">
        <f>ROUND(Source!AU467,O486)</f>
        <v>0</v>
      </c>
      <c r="G486" s="1" t="s">
        <v>100</v>
      </c>
      <c r="H486" s="1" t="s">
        <v>101</v>
      </c>
      <c r="K486">
        <v>217</v>
      </c>
      <c r="L486">
        <v>18</v>
      </c>
      <c r="M486">
        <v>3</v>
      </c>
      <c r="N486" s="1" t="s">
        <v>2</v>
      </c>
      <c r="O486">
        <v>2</v>
      </c>
      <c r="P486">
        <f>ROUND(Source!EM467,O486)</f>
        <v>0</v>
      </c>
      <c r="W486">
        <v>0</v>
      </c>
      <c r="X486">
        <v>1</v>
      </c>
      <c r="Y486">
        <v>0</v>
      </c>
      <c r="Z486">
        <v>0</v>
      </c>
      <c r="AA486">
        <v>1</v>
      </c>
      <c r="AB486">
        <v>0</v>
      </c>
    </row>
    <row r="487" spans="1:28" x14ac:dyDescent="0.25">
      <c r="A487">
        <v>50</v>
      </c>
      <c r="B487">
        <v>0</v>
      </c>
      <c r="C487">
        <v>0</v>
      </c>
      <c r="D487">
        <v>1</v>
      </c>
      <c r="E487">
        <v>230</v>
      </c>
      <c r="F487">
        <f>ROUND(Source!BA467,O487)</f>
        <v>0</v>
      </c>
      <c r="G487" s="1" t="s">
        <v>102</v>
      </c>
      <c r="H487" s="1" t="s">
        <v>103</v>
      </c>
      <c r="K487">
        <v>230</v>
      </c>
      <c r="L487">
        <v>19</v>
      </c>
      <c r="M487">
        <v>3</v>
      </c>
      <c r="N487" s="1" t="s">
        <v>2</v>
      </c>
      <c r="O487">
        <v>2</v>
      </c>
      <c r="P487">
        <f>ROUND(Source!ES467,O487)</f>
        <v>0</v>
      </c>
      <c r="W487">
        <v>0</v>
      </c>
      <c r="X487">
        <v>1</v>
      </c>
      <c r="Y487">
        <v>0</v>
      </c>
      <c r="Z487">
        <v>0</v>
      </c>
      <c r="AA487">
        <v>1</v>
      </c>
      <c r="AB487">
        <v>0</v>
      </c>
    </row>
    <row r="488" spans="1:28" x14ac:dyDescent="0.25">
      <c r="A488">
        <v>50</v>
      </c>
      <c r="B488">
        <v>0</v>
      </c>
      <c r="C488">
        <v>0</v>
      </c>
      <c r="D488">
        <v>1</v>
      </c>
      <c r="E488">
        <v>206</v>
      </c>
      <c r="F488">
        <f>ROUND(Source!T467,O488)</f>
        <v>0</v>
      </c>
      <c r="G488" s="1" t="s">
        <v>104</v>
      </c>
      <c r="H488" s="1" t="s">
        <v>105</v>
      </c>
      <c r="K488">
        <v>206</v>
      </c>
      <c r="L488">
        <v>20</v>
      </c>
      <c r="M488">
        <v>3</v>
      </c>
      <c r="N488" s="1" t="s">
        <v>2</v>
      </c>
      <c r="O488">
        <v>2</v>
      </c>
      <c r="P488">
        <f>ROUND(Source!DL467,O488)</f>
        <v>0</v>
      </c>
      <c r="W488">
        <v>0</v>
      </c>
      <c r="X488">
        <v>1</v>
      </c>
      <c r="Y488">
        <v>0</v>
      </c>
      <c r="Z488">
        <v>0</v>
      </c>
      <c r="AA488">
        <v>1</v>
      </c>
      <c r="AB488">
        <v>0</v>
      </c>
    </row>
    <row r="489" spans="1:28" x14ac:dyDescent="0.25">
      <c r="A489">
        <v>50</v>
      </c>
      <c r="B489">
        <v>0</v>
      </c>
      <c r="C489">
        <v>0</v>
      </c>
      <c r="D489">
        <v>1</v>
      </c>
      <c r="E489">
        <v>0</v>
      </c>
      <c r="F489">
        <f>ROUND(Source!U467,O489)</f>
        <v>8715.9331447000004</v>
      </c>
      <c r="G489" s="1" t="s">
        <v>106</v>
      </c>
      <c r="H489" s="1" t="s">
        <v>107</v>
      </c>
      <c r="K489">
        <v>207</v>
      </c>
      <c r="L489">
        <v>21</v>
      </c>
      <c r="M489">
        <v>3</v>
      </c>
      <c r="N489" s="1" t="s">
        <v>2</v>
      </c>
      <c r="O489">
        <v>7</v>
      </c>
      <c r="P489">
        <f>ROUND(Source!DM467,O489)</f>
        <v>8715.9331447000004</v>
      </c>
      <c r="W489">
        <v>8715.9331447000004</v>
      </c>
      <c r="X489">
        <v>1</v>
      </c>
      <c r="Y489">
        <v>8715.9331447000004</v>
      </c>
      <c r="Z489">
        <v>8715.9331447000004</v>
      </c>
      <c r="AA489">
        <v>1</v>
      </c>
      <c r="AB489">
        <v>8715.9331447000004</v>
      </c>
    </row>
    <row r="490" spans="1:28" x14ac:dyDescent="0.25">
      <c r="A490">
        <v>50</v>
      </c>
      <c r="B490">
        <v>0</v>
      </c>
      <c r="C490">
        <v>0</v>
      </c>
      <c r="D490">
        <v>1</v>
      </c>
      <c r="E490">
        <v>208</v>
      </c>
      <c r="F490">
        <f>ROUND(Source!V467,O490)</f>
        <v>1650.4758191999999</v>
      </c>
      <c r="G490" s="1" t="s">
        <v>108</v>
      </c>
      <c r="H490" s="1" t="s">
        <v>109</v>
      </c>
      <c r="K490">
        <v>208</v>
      </c>
      <c r="L490">
        <v>22</v>
      </c>
      <c r="M490">
        <v>3</v>
      </c>
      <c r="N490" s="1" t="s">
        <v>2</v>
      </c>
      <c r="O490">
        <v>7</v>
      </c>
      <c r="P490">
        <f>ROUND(Source!DN467,O490)</f>
        <v>1650.4758191999999</v>
      </c>
      <c r="W490">
        <v>1650.4758191999999</v>
      </c>
      <c r="X490">
        <v>1</v>
      </c>
      <c r="Y490">
        <v>1650.4758191999999</v>
      </c>
      <c r="Z490">
        <v>1650.4758191999999</v>
      </c>
      <c r="AA490">
        <v>1</v>
      </c>
      <c r="AB490">
        <v>1650.4758191999999</v>
      </c>
    </row>
    <row r="491" spans="1:28" x14ac:dyDescent="0.25">
      <c r="A491">
        <v>50</v>
      </c>
      <c r="B491">
        <v>0</v>
      </c>
      <c r="C491">
        <v>0</v>
      </c>
      <c r="D491">
        <v>1</v>
      </c>
      <c r="E491">
        <v>209</v>
      </c>
      <c r="F491">
        <f>ROUND(Source!W467,O491)</f>
        <v>0</v>
      </c>
      <c r="G491" s="1" t="s">
        <v>110</v>
      </c>
      <c r="H491" s="1" t="s">
        <v>111</v>
      </c>
      <c r="K491">
        <v>209</v>
      </c>
      <c r="L491">
        <v>23</v>
      </c>
      <c r="M491">
        <v>3</v>
      </c>
      <c r="N491" s="1" t="s">
        <v>2</v>
      </c>
      <c r="O491">
        <v>2</v>
      </c>
      <c r="P491">
        <f>ROUND(Source!DO467,O491)</f>
        <v>0</v>
      </c>
      <c r="W491">
        <v>0</v>
      </c>
      <c r="X491">
        <v>1</v>
      </c>
      <c r="Y491">
        <v>0</v>
      </c>
      <c r="Z491">
        <v>0</v>
      </c>
      <c r="AA491">
        <v>1</v>
      </c>
      <c r="AB491">
        <v>0</v>
      </c>
    </row>
    <row r="492" spans="1:28" x14ac:dyDescent="0.25">
      <c r="A492">
        <v>50</v>
      </c>
      <c r="B492">
        <v>0</v>
      </c>
      <c r="C492">
        <v>0</v>
      </c>
      <c r="D492">
        <v>1</v>
      </c>
      <c r="E492">
        <v>233</v>
      </c>
      <c r="F492">
        <f>ROUND(Source!BD467,O492)</f>
        <v>0</v>
      </c>
      <c r="G492" s="1" t="s">
        <v>112</v>
      </c>
      <c r="H492" s="1" t="s">
        <v>113</v>
      </c>
      <c r="K492">
        <v>233</v>
      </c>
      <c r="L492">
        <v>24</v>
      </c>
      <c r="M492">
        <v>3</v>
      </c>
      <c r="N492" s="1" t="s">
        <v>2</v>
      </c>
      <c r="O492">
        <v>2</v>
      </c>
      <c r="P492">
        <f>ROUND(Source!EV467,O492)</f>
        <v>0</v>
      </c>
      <c r="W492">
        <v>0</v>
      </c>
      <c r="X492">
        <v>1</v>
      </c>
      <c r="Y492">
        <v>0</v>
      </c>
      <c r="Z492">
        <v>0</v>
      </c>
      <c r="AA492">
        <v>1</v>
      </c>
      <c r="AB492">
        <v>0</v>
      </c>
    </row>
    <row r="493" spans="1:28" x14ac:dyDescent="0.25">
      <c r="A493">
        <v>50</v>
      </c>
      <c r="B493">
        <v>0</v>
      </c>
      <c r="C493">
        <v>0</v>
      </c>
      <c r="D493">
        <v>1</v>
      </c>
      <c r="E493">
        <v>210</v>
      </c>
      <c r="F493">
        <f>ROUND(Source!X467,O493)</f>
        <v>97313.42</v>
      </c>
      <c r="G493" s="1" t="s">
        <v>114</v>
      </c>
      <c r="H493" s="1" t="s">
        <v>115</v>
      </c>
      <c r="K493">
        <v>210</v>
      </c>
      <c r="L493">
        <v>25</v>
      </c>
      <c r="M493">
        <v>3</v>
      </c>
      <c r="N493" s="1" t="s">
        <v>2</v>
      </c>
      <c r="O493">
        <v>2</v>
      </c>
      <c r="P493">
        <f>ROUND(Source!DP467,O493)</f>
        <v>97313.42</v>
      </c>
      <c r="W493">
        <v>97313.42</v>
      </c>
      <c r="X493">
        <v>1</v>
      </c>
      <c r="Y493">
        <v>97313.42</v>
      </c>
      <c r="Z493">
        <v>97313.42</v>
      </c>
      <c r="AA493">
        <v>1</v>
      </c>
      <c r="AB493">
        <v>3662875</v>
      </c>
    </row>
    <row r="494" spans="1:28" x14ac:dyDescent="0.25">
      <c r="A494">
        <v>50</v>
      </c>
      <c r="B494">
        <v>0</v>
      </c>
      <c r="C494">
        <v>0</v>
      </c>
      <c r="D494">
        <v>1</v>
      </c>
      <c r="E494">
        <v>211</v>
      </c>
      <c r="F494">
        <f>ROUND(Source!Y467,O494)</f>
        <v>63878.51</v>
      </c>
      <c r="G494" s="1" t="s">
        <v>116</v>
      </c>
      <c r="H494" s="1" t="s">
        <v>117</v>
      </c>
      <c r="K494">
        <v>211</v>
      </c>
      <c r="L494">
        <v>26</v>
      </c>
      <c r="M494">
        <v>3</v>
      </c>
      <c r="N494" s="1" t="s">
        <v>2</v>
      </c>
      <c r="O494">
        <v>2</v>
      </c>
      <c r="P494">
        <f>ROUND(Source!DQ467,O494)</f>
        <v>63878.51</v>
      </c>
      <c r="W494">
        <v>63878.51</v>
      </c>
      <c r="X494">
        <v>1</v>
      </c>
      <c r="Y494">
        <v>63878.51</v>
      </c>
      <c r="Z494">
        <v>63878.51</v>
      </c>
      <c r="AA494">
        <v>1</v>
      </c>
      <c r="AB494">
        <v>2404387</v>
      </c>
    </row>
    <row r="495" spans="1:28" x14ac:dyDescent="0.25">
      <c r="A495">
        <v>50</v>
      </c>
      <c r="B495">
        <v>0</v>
      </c>
      <c r="C495">
        <v>0</v>
      </c>
      <c r="D495">
        <v>1</v>
      </c>
      <c r="E495">
        <v>224</v>
      </c>
      <c r="F495">
        <f>ROUND(Source!AR467,O495)</f>
        <v>2137063.7400000002</v>
      </c>
      <c r="G495" s="1" t="s">
        <v>118</v>
      </c>
      <c r="H495" s="1" t="s">
        <v>119</v>
      </c>
      <c r="K495">
        <v>224</v>
      </c>
      <c r="L495">
        <v>27</v>
      </c>
      <c r="M495">
        <v>3</v>
      </c>
      <c r="N495" s="1" t="s">
        <v>2</v>
      </c>
      <c r="O495">
        <v>2</v>
      </c>
      <c r="P495">
        <f>ROUND(Source!EJ467,O495)</f>
        <v>2137063.7400000002</v>
      </c>
      <c r="W495">
        <v>2137063.7399999998</v>
      </c>
      <c r="X495">
        <v>1</v>
      </c>
      <c r="Y495">
        <v>2137063.7399999998</v>
      </c>
      <c r="Z495">
        <v>2137063.7399999998</v>
      </c>
      <c r="AA495">
        <v>1</v>
      </c>
      <c r="AB495">
        <v>25954129</v>
      </c>
    </row>
    <row r="496" spans="1:28" x14ac:dyDescent="0.25">
      <c r="A496">
        <v>50</v>
      </c>
      <c r="B496">
        <v>0</v>
      </c>
      <c r="C496">
        <v>0</v>
      </c>
      <c r="D496">
        <v>2</v>
      </c>
      <c r="E496">
        <v>0</v>
      </c>
      <c r="F496">
        <v>0</v>
      </c>
      <c r="G496" s="1" t="s">
        <v>120</v>
      </c>
      <c r="H496" s="1" t="s">
        <v>121</v>
      </c>
      <c r="K496">
        <v>212</v>
      </c>
      <c r="L496">
        <v>28</v>
      </c>
      <c r="M496">
        <v>1</v>
      </c>
      <c r="N496" s="1" t="s">
        <v>2</v>
      </c>
      <c r="O496">
        <v>2</v>
      </c>
      <c r="P496">
        <v>0</v>
      </c>
      <c r="W496">
        <v>0</v>
      </c>
      <c r="X496">
        <v>1</v>
      </c>
      <c r="Y496">
        <v>0</v>
      </c>
      <c r="Z496">
        <v>0</v>
      </c>
      <c r="AA496">
        <v>1</v>
      </c>
      <c r="AB496">
        <v>0</v>
      </c>
    </row>
    <row r="497" spans="1:28" x14ac:dyDescent="0.25">
      <c r="A497">
        <v>50</v>
      </c>
      <c r="B497">
        <v>0</v>
      </c>
      <c r="C497">
        <v>0</v>
      </c>
      <c r="D497">
        <v>2</v>
      </c>
      <c r="E497">
        <v>0</v>
      </c>
      <c r="F497">
        <v>0</v>
      </c>
      <c r="G497" s="1" t="s">
        <v>122</v>
      </c>
      <c r="H497" s="1" t="s">
        <v>123</v>
      </c>
      <c r="K497">
        <v>212</v>
      </c>
      <c r="L497">
        <v>29</v>
      </c>
      <c r="M497">
        <v>1</v>
      </c>
      <c r="N497" s="1" t="s">
        <v>124</v>
      </c>
      <c r="O497">
        <v>2</v>
      </c>
      <c r="P497">
        <v>0</v>
      </c>
      <c r="W497">
        <v>0</v>
      </c>
      <c r="X497">
        <v>1</v>
      </c>
      <c r="Y497">
        <v>0</v>
      </c>
      <c r="Z497">
        <v>0</v>
      </c>
      <c r="AA497">
        <v>1</v>
      </c>
      <c r="AB497">
        <v>0</v>
      </c>
    </row>
    <row r="498" spans="1:28" x14ac:dyDescent="0.25">
      <c r="A498">
        <v>50</v>
      </c>
      <c r="B498">
        <v>0</v>
      </c>
      <c r="C498">
        <v>0</v>
      </c>
      <c r="D498">
        <v>2</v>
      </c>
      <c r="E498">
        <v>0</v>
      </c>
      <c r="F498">
        <v>0</v>
      </c>
      <c r="G498" s="1" t="s">
        <v>125</v>
      </c>
      <c r="H498" s="1" t="s">
        <v>126</v>
      </c>
      <c r="K498">
        <v>212</v>
      </c>
      <c r="L498">
        <v>30</v>
      </c>
      <c r="M498">
        <v>1</v>
      </c>
      <c r="N498" s="1" t="s">
        <v>127</v>
      </c>
      <c r="O498">
        <v>2</v>
      </c>
      <c r="P498">
        <v>0</v>
      </c>
      <c r="W498">
        <v>0</v>
      </c>
      <c r="X498">
        <v>1</v>
      </c>
      <c r="Y498">
        <v>0</v>
      </c>
      <c r="Z498">
        <v>0</v>
      </c>
      <c r="AA498">
        <v>1</v>
      </c>
      <c r="AB498">
        <v>0</v>
      </c>
    </row>
    <row r="499" spans="1:28" x14ac:dyDescent="0.25">
      <c r="A499">
        <v>50</v>
      </c>
      <c r="B499">
        <v>0</v>
      </c>
      <c r="C499">
        <v>0</v>
      </c>
      <c r="D499">
        <v>2</v>
      </c>
      <c r="E499">
        <v>0</v>
      </c>
      <c r="F499">
        <v>0</v>
      </c>
      <c r="G499" s="1" t="s">
        <v>128</v>
      </c>
      <c r="H499" s="1" t="s">
        <v>129</v>
      </c>
      <c r="K499">
        <v>212</v>
      </c>
      <c r="L499">
        <v>31</v>
      </c>
      <c r="M499">
        <v>1</v>
      </c>
      <c r="N499" s="1" t="s">
        <v>124</v>
      </c>
      <c r="O499">
        <v>2</v>
      </c>
      <c r="P499">
        <v>0</v>
      </c>
      <c r="W499">
        <v>0</v>
      </c>
      <c r="X499">
        <v>1</v>
      </c>
      <c r="Y499">
        <v>0</v>
      </c>
      <c r="Z499">
        <v>0</v>
      </c>
      <c r="AA499">
        <v>1</v>
      </c>
      <c r="AB499">
        <v>0</v>
      </c>
    </row>
    <row r="500" spans="1:28" x14ac:dyDescent="0.25">
      <c r="A500">
        <v>50</v>
      </c>
      <c r="B500">
        <v>0</v>
      </c>
      <c r="C500">
        <v>0</v>
      </c>
      <c r="D500">
        <v>2</v>
      </c>
      <c r="E500">
        <v>0</v>
      </c>
      <c r="F500">
        <v>0</v>
      </c>
      <c r="G500" s="1" t="s">
        <v>130</v>
      </c>
      <c r="H500" s="1" t="s">
        <v>131</v>
      </c>
      <c r="K500">
        <v>212</v>
      </c>
      <c r="L500">
        <v>32</v>
      </c>
      <c r="M500">
        <v>1</v>
      </c>
      <c r="N500" s="1" t="s">
        <v>132</v>
      </c>
      <c r="O500">
        <v>2</v>
      </c>
      <c r="P500">
        <v>0</v>
      </c>
      <c r="W500">
        <v>0</v>
      </c>
      <c r="X500">
        <v>1</v>
      </c>
      <c r="Y500">
        <v>0</v>
      </c>
      <c r="Z500">
        <v>0</v>
      </c>
      <c r="AA500">
        <v>1</v>
      </c>
      <c r="AB500">
        <v>0</v>
      </c>
    </row>
    <row r="501" spans="1:28" x14ac:dyDescent="0.25">
      <c r="A501">
        <v>50</v>
      </c>
      <c r="B501">
        <v>0</v>
      </c>
      <c r="C501">
        <v>0</v>
      </c>
      <c r="D501">
        <v>2</v>
      </c>
      <c r="E501">
        <v>0</v>
      </c>
      <c r="F501">
        <v>0</v>
      </c>
      <c r="G501" s="1" t="s">
        <v>133</v>
      </c>
      <c r="H501" s="1" t="s">
        <v>134</v>
      </c>
      <c r="K501">
        <v>212</v>
      </c>
      <c r="L501">
        <v>33</v>
      </c>
      <c r="M501">
        <v>1</v>
      </c>
      <c r="N501" s="1" t="s">
        <v>132</v>
      </c>
      <c r="O501">
        <v>2</v>
      </c>
      <c r="P501">
        <v>0</v>
      </c>
      <c r="W501">
        <v>0</v>
      </c>
      <c r="X501">
        <v>1</v>
      </c>
      <c r="Y501">
        <v>0</v>
      </c>
      <c r="Z501">
        <v>0</v>
      </c>
      <c r="AA501">
        <v>1</v>
      </c>
      <c r="AB501">
        <v>0</v>
      </c>
    </row>
    <row r="502" spans="1:28" x14ac:dyDescent="0.25">
      <c r="A502">
        <v>50</v>
      </c>
      <c r="B502">
        <v>0</v>
      </c>
      <c r="C502">
        <v>0</v>
      </c>
      <c r="D502">
        <v>2</v>
      </c>
      <c r="E502">
        <v>0</v>
      </c>
      <c r="F502">
        <v>0</v>
      </c>
      <c r="G502" s="1" t="s">
        <v>135</v>
      </c>
      <c r="H502" s="1" t="s">
        <v>136</v>
      </c>
      <c r="K502">
        <v>212</v>
      </c>
      <c r="L502">
        <v>34</v>
      </c>
      <c r="M502">
        <v>1</v>
      </c>
      <c r="N502" s="1" t="s">
        <v>137</v>
      </c>
      <c r="O502">
        <v>2</v>
      </c>
      <c r="P502">
        <v>0</v>
      </c>
      <c r="W502">
        <v>0</v>
      </c>
      <c r="X502">
        <v>1</v>
      </c>
      <c r="Y502">
        <v>0</v>
      </c>
      <c r="Z502">
        <v>0</v>
      </c>
      <c r="AA502">
        <v>1</v>
      </c>
      <c r="AB502">
        <v>0</v>
      </c>
    </row>
    <row r="503" spans="1:28" x14ac:dyDescent="0.25">
      <c r="A503">
        <v>50</v>
      </c>
      <c r="B503">
        <v>0</v>
      </c>
      <c r="C503">
        <v>0</v>
      </c>
      <c r="D503">
        <v>2</v>
      </c>
      <c r="E503">
        <v>0</v>
      </c>
      <c r="F503">
        <f>ROUND((ROUND(F496,0)+ROUND(F497,0)+ROUND(F498,0)+ROUND(F499,0)+ROUND(F500,0)+ROUND(F501,0)+ROUND(F502,0)),O503)</f>
        <v>0</v>
      </c>
      <c r="G503" s="1" t="s">
        <v>138</v>
      </c>
      <c r="H503" s="1" t="s">
        <v>139</v>
      </c>
      <c r="K503">
        <v>212</v>
      </c>
      <c r="L503">
        <v>35</v>
      </c>
      <c r="M503">
        <v>1</v>
      </c>
      <c r="N503" s="1" t="s">
        <v>140</v>
      </c>
      <c r="O503">
        <v>2</v>
      </c>
      <c r="P503">
        <f>ROUND((ROUND(P496,0)+ROUND(P497,0)+ROUND(P498,0)+ROUND(P499,0)+ROUND(P500,0)+ROUND(P501,0)+ROUND(P502,0)),O503)</f>
        <v>0</v>
      </c>
      <c r="W503">
        <v>0</v>
      </c>
      <c r="X503">
        <v>1</v>
      </c>
      <c r="Y503">
        <v>0</v>
      </c>
      <c r="Z503">
        <v>0</v>
      </c>
      <c r="AA503">
        <v>1</v>
      </c>
      <c r="AB503">
        <v>0</v>
      </c>
    </row>
    <row r="504" spans="1:28" x14ac:dyDescent="0.25">
      <c r="A504">
        <v>50</v>
      </c>
      <c r="B504">
        <v>0</v>
      </c>
      <c r="C504">
        <v>0</v>
      </c>
      <c r="D504">
        <v>2</v>
      </c>
      <c r="E504">
        <v>0</v>
      </c>
      <c r="F504">
        <f>ROUND(F505+F508+F509+F506,O504)</f>
        <v>0</v>
      </c>
      <c r="G504" s="1" t="s">
        <v>141</v>
      </c>
      <c r="H504" s="1" t="s">
        <v>142</v>
      </c>
      <c r="K504">
        <v>212</v>
      </c>
      <c r="L504">
        <v>36</v>
      </c>
      <c r="M504">
        <v>1</v>
      </c>
      <c r="N504" s="1" t="s">
        <v>2</v>
      </c>
      <c r="O504">
        <v>2</v>
      </c>
      <c r="P504">
        <f>ROUND(P505+P508+P509+P506,O504)</f>
        <v>0</v>
      </c>
      <c r="W504">
        <v>0</v>
      </c>
      <c r="X504">
        <v>1</v>
      </c>
      <c r="Y504">
        <v>0</v>
      </c>
      <c r="Z504">
        <v>0</v>
      </c>
      <c r="AA504">
        <v>1</v>
      </c>
      <c r="AB504">
        <v>0</v>
      </c>
    </row>
    <row r="505" spans="1:28" x14ac:dyDescent="0.25">
      <c r="A505">
        <v>50</v>
      </c>
      <c r="B505">
        <v>0</v>
      </c>
      <c r="C505">
        <v>0</v>
      </c>
      <c r="D505">
        <v>2</v>
      </c>
      <c r="E505">
        <v>0</v>
      </c>
      <c r="F505">
        <v>0</v>
      </c>
      <c r="G505" s="1" t="s">
        <v>143</v>
      </c>
      <c r="H505" s="1" t="s">
        <v>144</v>
      </c>
      <c r="K505">
        <v>212</v>
      </c>
      <c r="L505">
        <v>37</v>
      </c>
      <c r="M505">
        <v>3</v>
      </c>
      <c r="N505" s="1" t="s">
        <v>2</v>
      </c>
      <c r="O505">
        <v>2</v>
      </c>
      <c r="P505">
        <v>0</v>
      </c>
      <c r="W505">
        <v>0</v>
      </c>
      <c r="X505">
        <v>1</v>
      </c>
      <c r="Y505">
        <v>0</v>
      </c>
      <c r="Z505">
        <v>0</v>
      </c>
      <c r="AA505">
        <v>1</v>
      </c>
      <c r="AB505">
        <v>0</v>
      </c>
    </row>
    <row r="506" spans="1:28" x14ac:dyDescent="0.25">
      <c r="A506">
        <v>50</v>
      </c>
      <c r="B506">
        <v>0</v>
      </c>
      <c r="C506">
        <v>0</v>
      </c>
      <c r="D506">
        <v>2</v>
      </c>
      <c r="E506">
        <v>0</v>
      </c>
      <c r="F506">
        <v>0</v>
      </c>
      <c r="G506" s="1" t="s">
        <v>145</v>
      </c>
      <c r="H506" s="1" t="s">
        <v>146</v>
      </c>
      <c r="K506">
        <v>212</v>
      </c>
      <c r="L506">
        <v>38</v>
      </c>
      <c r="M506">
        <v>1</v>
      </c>
      <c r="N506" s="1" t="s">
        <v>2</v>
      </c>
      <c r="O506">
        <v>2</v>
      </c>
      <c r="P506">
        <v>0</v>
      </c>
      <c r="W506">
        <v>0</v>
      </c>
      <c r="X506">
        <v>1</v>
      </c>
      <c r="Y506">
        <v>0</v>
      </c>
      <c r="Z506">
        <v>0</v>
      </c>
      <c r="AA506">
        <v>1</v>
      </c>
      <c r="AB506">
        <v>0</v>
      </c>
    </row>
    <row r="507" spans="1:28" x14ac:dyDescent="0.25">
      <c r="A507">
        <v>50</v>
      </c>
      <c r="B507">
        <v>0</v>
      </c>
      <c r="C507">
        <v>0</v>
      </c>
      <c r="D507">
        <v>2</v>
      </c>
      <c r="E507">
        <v>0</v>
      </c>
      <c r="F507">
        <v>0</v>
      </c>
      <c r="G507" s="1" t="s">
        <v>147</v>
      </c>
      <c r="H507" s="1" t="s">
        <v>105</v>
      </c>
      <c r="K507">
        <v>212</v>
      </c>
      <c r="L507">
        <v>39</v>
      </c>
      <c r="M507">
        <v>1</v>
      </c>
      <c r="N507" s="1" t="s">
        <v>2</v>
      </c>
      <c r="O507">
        <v>2</v>
      </c>
      <c r="P507">
        <v>0</v>
      </c>
      <c r="W507">
        <v>0</v>
      </c>
      <c r="X507">
        <v>1</v>
      </c>
      <c r="Y507">
        <v>0</v>
      </c>
      <c r="Z507">
        <v>0</v>
      </c>
      <c r="AA507">
        <v>1</v>
      </c>
      <c r="AB507">
        <v>0</v>
      </c>
    </row>
    <row r="508" spans="1:28" x14ac:dyDescent="0.25">
      <c r="A508">
        <v>50</v>
      </c>
      <c r="B508">
        <v>0</v>
      </c>
      <c r="C508">
        <v>0</v>
      </c>
      <c r="D508">
        <v>2</v>
      </c>
      <c r="E508">
        <v>0</v>
      </c>
      <c r="F508">
        <v>0</v>
      </c>
      <c r="G508" s="1" t="s">
        <v>148</v>
      </c>
      <c r="H508" s="1" t="s">
        <v>149</v>
      </c>
      <c r="K508">
        <v>212</v>
      </c>
      <c r="L508">
        <v>40</v>
      </c>
      <c r="M508">
        <v>3</v>
      </c>
      <c r="N508" s="1" t="s">
        <v>2</v>
      </c>
      <c r="O508">
        <v>2</v>
      </c>
      <c r="P508">
        <v>0</v>
      </c>
      <c r="W508">
        <v>0</v>
      </c>
      <c r="X508">
        <v>1</v>
      </c>
      <c r="Y508">
        <v>0</v>
      </c>
      <c r="Z508">
        <v>0</v>
      </c>
      <c r="AA508">
        <v>1</v>
      </c>
      <c r="AB508">
        <v>0</v>
      </c>
    </row>
    <row r="509" spans="1:28" x14ac:dyDescent="0.25">
      <c r="A509">
        <v>50</v>
      </c>
      <c r="B509">
        <v>0</v>
      </c>
      <c r="C509">
        <v>0</v>
      </c>
      <c r="D509">
        <v>2</v>
      </c>
      <c r="E509">
        <v>0</v>
      </c>
      <c r="F509">
        <v>0</v>
      </c>
      <c r="G509" s="1" t="s">
        <v>150</v>
      </c>
      <c r="H509" s="1" t="s">
        <v>151</v>
      </c>
      <c r="K509">
        <v>212</v>
      </c>
      <c r="L509">
        <v>41</v>
      </c>
      <c r="M509">
        <v>3</v>
      </c>
      <c r="N509" s="1" t="s">
        <v>2</v>
      </c>
      <c r="O509">
        <v>2</v>
      </c>
      <c r="P509">
        <v>0</v>
      </c>
      <c r="W509">
        <v>0</v>
      </c>
      <c r="X509">
        <v>1</v>
      </c>
      <c r="Y509">
        <v>0</v>
      </c>
      <c r="Z509">
        <v>0</v>
      </c>
      <c r="AA509">
        <v>1</v>
      </c>
      <c r="AB509">
        <v>0</v>
      </c>
    </row>
    <row r="510" spans="1:28" x14ac:dyDescent="0.25">
      <c r="A510">
        <v>50</v>
      </c>
      <c r="B510">
        <v>0</v>
      </c>
      <c r="C510">
        <v>0</v>
      </c>
      <c r="D510">
        <v>2</v>
      </c>
      <c r="E510">
        <v>0</v>
      </c>
      <c r="F510">
        <v>0</v>
      </c>
      <c r="G510" s="1" t="s">
        <v>152</v>
      </c>
      <c r="H510" s="1" t="s">
        <v>153</v>
      </c>
      <c r="K510">
        <v>212</v>
      </c>
      <c r="L510">
        <v>42</v>
      </c>
      <c r="M510">
        <v>3</v>
      </c>
      <c r="N510" s="1" t="s">
        <v>2</v>
      </c>
      <c r="O510">
        <v>2</v>
      </c>
      <c r="P510">
        <v>0</v>
      </c>
      <c r="W510">
        <v>0</v>
      </c>
      <c r="X510">
        <v>1</v>
      </c>
      <c r="Y510">
        <v>0</v>
      </c>
      <c r="Z510">
        <v>0</v>
      </c>
      <c r="AA510">
        <v>1</v>
      </c>
      <c r="AB510">
        <v>0</v>
      </c>
    </row>
    <row r="511" spans="1:28" x14ac:dyDescent="0.25">
      <c r="A511">
        <v>50</v>
      </c>
      <c r="B511">
        <v>0</v>
      </c>
      <c r="C511">
        <v>0</v>
      </c>
      <c r="D511">
        <v>2</v>
      </c>
      <c r="E511">
        <v>0</v>
      </c>
      <c r="F511">
        <v>0</v>
      </c>
      <c r="G511" s="1" t="s">
        <v>154</v>
      </c>
      <c r="H511" s="1" t="s">
        <v>107</v>
      </c>
      <c r="K511">
        <v>212</v>
      </c>
      <c r="L511">
        <v>43</v>
      </c>
      <c r="M511">
        <v>3</v>
      </c>
      <c r="N511" s="1" t="s">
        <v>2</v>
      </c>
      <c r="O511">
        <v>2</v>
      </c>
      <c r="P511">
        <v>0</v>
      </c>
      <c r="W511">
        <v>0</v>
      </c>
      <c r="X511">
        <v>1</v>
      </c>
      <c r="Y511">
        <v>0</v>
      </c>
      <c r="Z511">
        <v>0</v>
      </c>
      <c r="AA511">
        <v>1</v>
      </c>
      <c r="AB511">
        <v>0</v>
      </c>
    </row>
    <row r="512" spans="1:28" x14ac:dyDescent="0.25">
      <c r="A512">
        <v>50</v>
      </c>
      <c r="B512">
        <v>0</v>
      </c>
      <c r="C512">
        <v>0</v>
      </c>
      <c r="D512">
        <v>2</v>
      </c>
      <c r="E512">
        <v>0</v>
      </c>
      <c r="F512">
        <v>0</v>
      </c>
      <c r="G512" s="1" t="s">
        <v>155</v>
      </c>
      <c r="H512" s="1" t="s">
        <v>109</v>
      </c>
      <c r="K512">
        <v>212</v>
      </c>
      <c r="L512">
        <v>44</v>
      </c>
      <c r="M512">
        <v>3</v>
      </c>
      <c r="N512" s="1" t="s">
        <v>2</v>
      </c>
      <c r="O512">
        <v>2</v>
      </c>
      <c r="P512">
        <v>0</v>
      </c>
      <c r="W512">
        <v>0</v>
      </c>
      <c r="X512">
        <v>1</v>
      </c>
      <c r="Y512">
        <v>0</v>
      </c>
      <c r="Z512">
        <v>0</v>
      </c>
      <c r="AA512">
        <v>1</v>
      </c>
      <c r="AB512">
        <v>0</v>
      </c>
    </row>
    <row r="513" spans="1:28" x14ac:dyDescent="0.25">
      <c r="A513">
        <v>50</v>
      </c>
      <c r="B513">
        <v>0</v>
      </c>
      <c r="C513">
        <v>0</v>
      </c>
      <c r="D513">
        <v>2</v>
      </c>
      <c r="E513">
        <v>0</v>
      </c>
      <c r="F513">
        <v>0</v>
      </c>
      <c r="G513" s="1" t="s">
        <v>156</v>
      </c>
      <c r="H513" s="1" t="s">
        <v>157</v>
      </c>
      <c r="K513">
        <v>212</v>
      </c>
      <c r="L513">
        <v>45</v>
      </c>
      <c r="M513">
        <v>1</v>
      </c>
      <c r="N513" s="1" t="s">
        <v>2</v>
      </c>
      <c r="O513">
        <v>2</v>
      </c>
      <c r="P513">
        <v>0</v>
      </c>
      <c r="W513">
        <v>0</v>
      </c>
      <c r="X513">
        <v>1</v>
      </c>
      <c r="Y513">
        <v>0</v>
      </c>
      <c r="Z513">
        <v>0</v>
      </c>
      <c r="AA513">
        <v>1</v>
      </c>
      <c r="AB513">
        <v>0</v>
      </c>
    </row>
    <row r="514" spans="1:28" x14ac:dyDescent="0.25">
      <c r="A514">
        <v>50</v>
      </c>
      <c r="B514">
        <v>0</v>
      </c>
      <c r="C514">
        <v>0</v>
      </c>
      <c r="D514">
        <v>2</v>
      </c>
      <c r="E514">
        <v>0</v>
      </c>
      <c r="F514">
        <v>0</v>
      </c>
      <c r="G514" s="1" t="s">
        <v>158</v>
      </c>
      <c r="H514" s="1" t="s">
        <v>159</v>
      </c>
      <c r="K514">
        <v>212</v>
      </c>
      <c r="L514">
        <v>46</v>
      </c>
      <c r="M514">
        <v>1</v>
      </c>
      <c r="N514" s="1" t="s">
        <v>2</v>
      </c>
      <c r="O514">
        <v>2</v>
      </c>
      <c r="P514">
        <v>0</v>
      </c>
      <c r="W514">
        <v>0</v>
      </c>
      <c r="X514">
        <v>1</v>
      </c>
      <c r="Y514">
        <v>0</v>
      </c>
      <c r="Z514">
        <v>0</v>
      </c>
      <c r="AA514">
        <v>1</v>
      </c>
      <c r="AB514">
        <v>0</v>
      </c>
    </row>
    <row r="515" spans="1:28" x14ac:dyDescent="0.25">
      <c r="A515">
        <v>50</v>
      </c>
      <c r="B515">
        <v>0</v>
      </c>
      <c r="C515">
        <v>0</v>
      </c>
      <c r="D515">
        <v>2</v>
      </c>
      <c r="E515">
        <v>0</v>
      </c>
      <c r="F515">
        <f>ROUND(F504+F513+F514,O515)</f>
        <v>0</v>
      </c>
      <c r="G515" s="1" t="s">
        <v>160</v>
      </c>
      <c r="H515" s="1" t="s">
        <v>161</v>
      </c>
      <c r="K515">
        <v>212</v>
      </c>
      <c r="L515">
        <v>47</v>
      </c>
      <c r="M515">
        <v>1</v>
      </c>
      <c r="N515" s="1" t="s">
        <v>162</v>
      </c>
      <c r="O515">
        <v>2</v>
      </c>
      <c r="P515">
        <f>ROUND(P504+P513+P514,O515)</f>
        <v>0</v>
      </c>
      <c r="W515">
        <v>0</v>
      </c>
      <c r="X515">
        <v>1</v>
      </c>
      <c r="Y515">
        <v>0</v>
      </c>
      <c r="Z515">
        <v>0</v>
      </c>
      <c r="AA515">
        <v>1</v>
      </c>
      <c r="AB515">
        <v>0</v>
      </c>
    </row>
    <row r="516" spans="1:28" x14ac:dyDescent="0.25">
      <c r="A516">
        <v>50</v>
      </c>
      <c r="B516">
        <v>1</v>
      </c>
      <c r="C516">
        <v>0</v>
      </c>
      <c r="D516">
        <v>2</v>
      </c>
      <c r="E516">
        <v>0</v>
      </c>
      <c r="F516">
        <f>ROUND(F517+F520+F521+F518,O516)</f>
        <v>1690040.91</v>
      </c>
      <c r="G516" s="1" t="s">
        <v>163</v>
      </c>
      <c r="H516" s="1" t="s">
        <v>164</v>
      </c>
      <c r="K516">
        <v>212</v>
      </c>
      <c r="L516">
        <v>48</v>
      </c>
      <c r="M516">
        <v>1</v>
      </c>
      <c r="N516" s="1" t="s">
        <v>2</v>
      </c>
      <c r="O516">
        <v>2</v>
      </c>
      <c r="P516">
        <f>ROUND(P517+P520+P521+P518,O516)</f>
        <v>1690040.91</v>
      </c>
      <c r="W516">
        <v>1690040.91</v>
      </c>
      <c r="X516">
        <v>1</v>
      </c>
      <c r="Y516">
        <v>1690040.91</v>
      </c>
      <c r="Z516">
        <v>1690040.91</v>
      </c>
      <c r="AA516">
        <v>1</v>
      </c>
      <c r="AB516">
        <v>1690042</v>
      </c>
    </row>
    <row r="517" spans="1:28" x14ac:dyDescent="0.25">
      <c r="A517">
        <v>50</v>
      </c>
      <c r="B517">
        <v>0</v>
      </c>
      <c r="C517">
        <v>0</v>
      </c>
      <c r="D517">
        <v>2</v>
      </c>
      <c r="E517">
        <v>0</v>
      </c>
      <c r="F517">
        <v>853.6</v>
      </c>
      <c r="G517" s="1" t="s">
        <v>165</v>
      </c>
      <c r="H517" s="1" t="s">
        <v>144</v>
      </c>
      <c r="K517">
        <v>212</v>
      </c>
      <c r="L517">
        <v>49</v>
      </c>
      <c r="M517">
        <v>3</v>
      </c>
      <c r="N517" s="1" t="s">
        <v>2</v>
      </c>
      <c r="O517">
        <v>2</v>
      </c>
      <c r="P517">
        <v>853.6</v>
      </c>
      <c r="W517">
        <v>853.6</v>
      </c>
      <c r="X517">
        <v>1</v>
      </c>
      <c r="Y517">
        <v>853.6</v>
      </c>
      <c r="Z517">
        <v>853.6</v>
      </c>
      <c r="AA517">
        <v>1</v>
      </c>
      <c r="AB517">
        <v>854</v>
      </c>
    </row>
    <row r="518" spans="1:28" x14ac:dyDescent="0.25">
      <c r="A518">
        <v>50</v>
      </c>
      <c r="B518">
        <v>1</v>
      </c>
      <c r="C518">
        <v>0</v>
      </c>
      <c r="D518">
        <v>2</v>
      </c>
      <c r="E518">
        <v>0</v>
      </c>
      <c r="F518">
        <v>1650620.59</v>
      </c>
      <c r="G518" s="1" t="s">
        <v>166</v>
      </c>
      <c r="H518" s="1" t="s">
        <v>146</v>
      </c>
      <c r="K518">
        <v>212</v>
      </c>
      <c r="L518">
        <v>50</v>
      </c>
      <c r="M518">
        <v>1</v>
      </c>
      <c r="N518" s="1" t="s">
        <v>2</v>
      </c>
      <c r="O518">
        <v>2</v>
      </c>
      <c r="P518">
        <v>1650620.59</v>
      </c>
      <c r="W518">
        <v>1650620.59</v>
      </c>
      <c r="X518">
        <v>1</v>
      </c>
      <c r="Y518">
        <v>1650620.59</v>
      </c>
      <c r="Z518">
        <v>1650620.59</v>
      </c>
      <c r="AA518">
        <v>1</v>
      </c>
      <c r="AB518">
        <v>1650621</v>
      </c>
    </row>
    <row r="519" spans="1:28" x14ac:dyDescent="0.25">
      <c r="A519">
        <v>50</v>
      </c>
      <c r="B519">
        <v>0</v>
      </c>
      <c r="C519">
        <v>0</v>
      </c>
      <c r="D519">
        <v>2</v>
      </c>
      <c r="E519">
        <v>0</v>
      </c>
      <c r="F519">
        <v>0</v>
      </c>
      <c r="G519" s="1" t="s">
        <v>167</v>
      </c>
      <c r="H519" s="1" t="s">
        <v>105</v>
      </c>
      <c r="K519">
        <v>212</v>
      </c>
      <c r="L519">
        <v>51</v>
      </c>
      <c r="M519">
        <v>1</v>
      </c>
      <c r="N519" s="1" t="s">
        <v>2</v>
      </c>
      <c r="O519">
        <v>2</v>
      </c>
      <c r="P519">
        <v>0</v>
      </c>
      <c r="W519">
        <v>0</v>
      </c>
      <c r="X519">
        <v>1</v>
      </c>
      <c r="Y519">
        <v>0</v>
      </c>
      <c r="Z519">
        <v>0</v>
      </c>
      <c r="AA519">
        <v>1</v>
      </c>
      <c r="AB519">
        <v>0</v>
      </c>
    </row>
    <row r="520" spans="1:28" x14ac:dyDescent="0.25">
      <c r="A520">
        <v>50</v>
      </c>
      <c r="B520">
        <v>0</v>
      </c>
      <c r="C520">
        <v>0</v>
      </c>
      <c r="D520">
        <v>2</v>
      </c>
      <c r="E520">
        <v>0</v>
      </c>
      <c r="F520">
        <v>20128.96</v>
      </c>
      <c r="G520" s="1" t="s">
        <v>168</v>
      </c>
      <c r="H520" s="1" t="s">
        <v>149</v>
      </c>
      <c r="K520">
        <v>212</v>
      </c>
      <c r="L520">
        <v>52</v>
      </c>
      <c r="M520">
        <v>3</v>
      </c>
      <c r="N520" s="1" t="s">
        <v>2</v>
      </c>
      <c r="O520">
        <v>2</v>
      </c>
      <c r="P520">
        <v>20128.96</v>
      </c>
      <c r="W520">
        <v>20128.96</v>
      </c>
      <c r="X520">
        <v>1</v>
      </c>
      <c r="Y520">
        <v>20128.96</v>
      </c>
      <c r="Z520">
        <v>20128.96</v>
      </c>
      <c r="AA520">
        <v>1</v>
      </c>
      <c r="AB520">
        <v>20129</v>
      </c>
    </row>
    <row r="521" spans="1:28" x14ac:dyDescent="0.25">
      <c r="A521">
        <v>50</v>
      </c>
      <c r="B521">
        <v>0</v>
      </c>
      <c r="C521">
        <v>0</v>
      </c>
      <c r="D521">
        <v>2</v>
      </c>
      <c r="E521">
        <v>0</v>
      </c>
      <c r="F521">
        <v>18437.759999999998</v>
      </c>
      <c r="G521" s="1" t="s">
        <v>169</v>
      </c>
      <c r="H521" s="1" t="s">
        <v>151</v>
      </c>
      <c r="K521">
        <v>212</v>
      </c>
      <c r="L521">
        <v>53</v>
      </c>
      <c r="M521">
        <v>3</v>
      </c>
      <c r="N521" s="1" t="s">
        <v>2</v>
      </c>
      <c r="O521">
        <v>2</v>
      </c>
      <c r="P521">
        <v>18437.759999999998</v>
      </c>
      <c r="W521">
        <v>18437.759999999998</v>
      </c>
      <c r="X521">
        <v>1</v>
      </c>
      <c r="Y521">
        <v>18437.759999999998</v>
      </c>
      <c r="Z521">
        <v>18437.759999999998</v>
      </c>
      <c r="AA521">
        <v>1</v>
      </c>
      <c r="AB521">
        <v>18438</v>
      </c>
    </row>
    <row r="522" spans="1:28" x14ac:dyDescent="0.25">
      <c r="A522">
        <v>50</v>
      </c>
      <c r="B522">
        <v>0</v>
      </c>
      <c r="C522">
        <v>0</v>
      </c>
      <c r="D522">
        <v>2</v>
      </c>
      <c r="E522">
        <v>0</v>
      </c>
      <c r="F522">
        <v>2880.9</v>
      </c>
      <c r="G522" s="1" t="s">
        <v>170</v>
      </c>
      <c r="H522" s="1" t="s">
        <v>153</v>
      </c>
      <c r="K522">
        <v>212</v>
      </c>
      <c r="L522">
        <v>54</v>
      </c>
      <c r="M522">
        <v>3</v>
      </c>
      <c r="N522" s="1" t="s">
        <v>2</v>
      </c>
      <c r="O522">
        <v>2</v>
      </c>
      <c r="P522">
        <v>2880.9</v>
      </c>
      <c r="W522">
        <v>2880.9</v>
      </c>
      <c r="X522">
        <v>1</v>
      </c>
      <c r="Y522">
        <v>2880.9</v>
      </c>
      <c r="Z522">
        <v>2880.9</v>
      </c>
      <c r="AA522">
        <v>1</v>
      </c>
      <c r="AB522">
        <v>2881</v>
      </c>
    </row>
    <row r="523" spans="1:28" x14ac:dyDescent="0.25">
      <c r="A523">
        <v>50</v>
      </c>
      <c r="B523">
        <v>0</v>
      </c>
      <c r="C523">
        <v>0</v>
      </c>
      <c r="D523">
        <v>2</v>
      </c>
      <c r="E523">
        <v>0</v>
      </c>
      <c r="F523">
        <v>2422.09</v>
      </c>
      <c r="G523" s="1" t="s">
        <v>171</v>
      </c>
      <c r="H523" s="1" t="s">
        <v>107</v>
      </c>
      <c r="K523">
        <v>212</v>
      </c>
      <c r="L523">
        <v>55</v>
      </c>
      <c r="M523">
        <v>3</v>
      </c>
      <c r="N523" s="1" t="s">
        <v>2</v>
      </c>
      <c r="O523">
        <v>2</v>
      </c>
      <c r="P523">
        <v>2422.09</v>
      </c>
      <c r="W523">
        <v>2422.09</v>
      </c>
      <c r="X523">
        <v>1</v>
      </c>
      <c r="Y523">
        <v>2422.09</v>
      </c>
      <c r="Z523">
        <v>2422.09</v>
      </c>
      <c r="AA523">
        <v>1</v>
      </c>
      <c r="AB523">
        <v>2422</v>
      </c>
    </row>
    <row r="524" spans="1:28" x14ac:dyDescent="0.25">
      <c r="A524">
        <v>50</v>
      </c>
      <c r="B524">
        <v>0</v>
      </c>
      <c r="C524">
        <v>0</v>
      </c>
      <c r="D524">
        <v>2</v>
      </c>
      <c r="E524">
        <v>0</v>
      </c>
      <c r="F524">
        <v>213.4</v>
      </c>
      <c r="G524" s="1" t="s">
        <v>172</v>
      </c>
      <c r="H524" s="1" t="s">
        <v>109</v>
      </c>
      <c r="K524">
        <v>212</v>
      </c>
      <c r="L524">
        <v>56</v>
      </c>
      <c r="M524">
        <v>3</v>
      </c>
      <c r="N524" s="1" t="s">
        <v>2</v>
      </c>
      <c r="O524">
        <v>2</v>
      </c>
      <c r="P524">
        <v>213.4</v>
      </c>
      <c r="W524">
        <v>213.4</v>
      </c>
      <c r="X524">
        <v>1</v>
      </c>
      <c r="Y524">
        <v>213.4</v>
      </c>
      <c r="Z524">
        <v>213.4</v>
      </c>
      <c r="AA524">
        <v>1</v>
      </c>
      <c r="AB524">
        <v>213</v>
      </c>
    </row>
    <row r="525" spans="1:28" x14ac:dyDescent="0.25">
      <c r="A525">
        <v>50</v>
      </c>
      <c r="B525">
        <v>1</v>
      </c>
      <c r="C525">
        <v>0</v>
      </c>
      <c r="D525">
        <v>2</v>
      </c>
      <c r="E525">
        <v>0</v>
      </c>
      <c r="F525">
        <v>25310.85</v>
      </c>
      <c r="G525" s="1" t="s">
        <v>173</v>
      </c>
      <c r="H525" s="1" t="s">
        <v>157</v>
      </c>
      <c r="K525">
        <v>212</v>
      </c>
      <c r="L525">
        <v>57</v>
      </c>
      <c r="M525">
        <v>1</v>
      </c>
      <c r="N525" s="1" t="s">
        <v>2</v>
      </c>
      <c r="O525">
        <v>2</v>
      </c>
      <c r="P525">
        <v>25310.85</v>
      </c>
      <c r="W525">
        <v>25310.85</v>
      </c>
      <c r="X525">
        <v>1</v>
      </c>
      <c r="Y525">
        <v>25310.85</v>
      </c>
      <c r="Z525">
        <v>25310.85</v>
      </c>
      <c r="AA525">
        <v>1</v>
      </c>
      <c r="AB525">
        <v>25311</v>
      </c>
    </row>
    <row r="526" spans="1:28" x14ac:dyDescent="0.25">
      <c r="A526">
        <v>50</v>
      </c>
      <c r="B526">
        <v>1</v>
      </c>
      <c r="C526">
        <v>0</v>
      </c>
      <c r="D526">
        <v>2</v>
      </c>
      <c r="E526">
        <v>0</v>
      </c>
      <c r="F526">
        <v>15876.8</v>
      </c>
      <c r="G526" s="1" t="s">
        <v>174</v>
      </c>
      <c r="H526" s="1" t="s">
        <v>159</v>
      </c>
      <c r="K526">
        <v>212</v>
      </c>
      <c r="L526">
        <v>58</v>
      </c>
      <c r="M526">
        <v>1</v>
      </c>
      <c r="N526" s="1" t="s">
        <v>2</v>
      </c>
      <c r="O526">
        <v>2</v>
      </c>
      <c r="P526">
        <v>15876.8</v>
      </c>
      <c r="W526">
        <v>15876.8</v>
      </c>
      <c r="X526">
        <v>1</v>
      </c>
      <c r="Y526">
        <v>15876.8</v>
      </c>
      <c r="Z526">
        <v>15876.8</v>
      </c>
      <c r="AA526">
        <v>1</v>
      </c>
      <c r="AB526">
        <v>15877</v>
      </c>
    </row>
    <row r="527" spans="1:28" x14ac:dyDescent="0.25">
      <c r="A527">
        <v>50</v>
      </c>
      <c r="B527">
        <v>1</v>
      </c>
      <c r="C527">
        <v>0</v>
      </c>
      <c r="D527">
        <v>2</v>
      </c>
      <c r="E527">
        <v>0</v>
      </c>
      <c r="F527">
        <f>ROUND(F516+F525+F526,O527)</f>
        <v>1731228.56</v>
      </c>
      <c r="G527" s="1" t="s">
        <v>175</v>
      </c>
      <c r="H527" s="1" t="s">
        <v>176</v>
      </c>
      <c r="K527">
        <v>212</v>
      </c>
      <c r="L527">
        <v>59</v>
      </c>
      <c r="M527">
        <v>1</v>
      </c>
      <c r="N527" s="1" t="s">
        <v>177</v>
      </c>
      <c r="O527">
        <v>2</v>
      </c>
      <c r="P527">
        <f>ROUND(P516+P525+P526,O527)</f>
        <v>1731228.56</v>
      </c>
      <c r="W527">
        <v>1731228.56</v>
      </c>
      <c r="X527">
        <v>1</v>
      </c>
      <c r="Y527">
        <v>1731228.56</v>
      </c>
      <c r="Z527">
        <v>1731228.56</v>
      </c>
      <c r="AA527">
        <v>1</v>
      </c>
      <c r="AB527">
        <v>1731230</v>
      </c>
    </row>
    <row r="528" spans="1:28" x14ac:dyDescent="0.25">
      <c r="A528">
        <v>50</v>
      </c>
      <c r="B528">
        <v>0</v>
      </c>
      <c r="C528">
        <v>0</v>
      </c>
      <c r="D528">
        <v>2</v>
      </c>
      <c r="E528">
        <v>0</v>
      </c>
      <c r="F528">
        <f>ROUND(F529+F532+F533+F530,O528)</f>
        <v>0</v>
      </c>
      <c r="G528" s="1" t="s">
        <v>178</v>
      </c>
      <c r="H528" s="1" t="s">
        <v>179</v>
      </c>
      <c r="K528">
        <v>212</v>
      </c>
      <c r="L528">
        <v>60</v>
      </c>
      <c r="M528">
        <v>1</v>
      </c>
      <c r="N528" s="1" t="s">
        <v>2</v>
      </c>
      <c r="O528">
        <v>2</v>
      </c>
      <c r="P528">
        <f>ROUND(P529+P532+P533+P530,O528)</f>
        <v>0</v>
      </c>
      <c r="W528">
        <v>0</v>
      </c>
      <c r="X528">
        <v>1</v>
      </c>
      <c r="Y528">
        <v>0</v>
      </c>
      <c r="Z528">
        <v>0</v>
      </c>
      <c r="AA528">
        <v>1</v>
      </c>
      <c r="AB528">
        <v>0</v>
      </c>
    </row>
    <row r="529" spans="1:28" x14ac:dyDescent="0.25">
      <c r="A529">
        <v>50</v>
      </c>
      <c r="B529">
        <v>0</v>
      </c>
      <c r="C529">
        <v>0</v>
      </c>
      <c r="D529">
        <v>2</v>
      </c>
      <c r="E529">
        <v>0</v>
      </c>
      <c r="F529">
        <v>0</v>
      </c>
      <c r="G529" s="1" t="s">
        <v>180</v>
      </c>
      <c r="H529" s="1" t="s">
        <v>144</v>
      </c>
      <c r="K529">
        <v>212</v>
      </c>
      <c r="L529">
        <v>61</v>
      </c>
      <c r="M529">
        <v>3</v>
      </c>
      <c r="N529" s="1" t="s">
        <v>2</v>
      </c>
      <c r="O529">
        <v>2</v>
      </c>
      <c r="P529">
        <v>0</v>
      </c>
      <c r="W529">
        <v>0</v>
      </c>
      <c r="X529">
        <v>1</v>
      </c>
      <c r="Y529">
        <v>0</v>
      </c>
      <c r="Z529">
        <v>0</v>
      </c>
      <c r="AA529">
        <v>1</v>
      </c>
      <c r="AB529">
        <v>0</v>
      </c>
    </row>
    <row r="530" spans="1:28" x14ac:dyDescent="0.25">
      <c r="A530">
        <v>50</v>
      </c>
      <c r="B530">
        <v>0</v>
      </c>
      <c r="C530">
        <v>0</v>
      </c>
      <c r="D530">
        <v>2</v>
      </c>
      <c r="E530">
        <v>0</v>
      </c>
      <c r="F530">
        <v>0</v>
      </c>
      <c r="G530" s="1" t="s">
        <v>181</v>
      </c>
      <c r="H530" s="1" t="s">
        <v>146</v>
      </c>
      <c r="K530">
        <v>212</v>
      </c>
      <c r="L530">
        <v>62</v>
      </c>
      <c r="M530">
        <v>1</v>
      </c>
      <c r="N530" s="1" t="s">
        <v>2</v>
      </c>
      <c r="O530">
        <v>2</v>
      </c>
      <c r="P530">
        <v>0</v>
      </c>
      <c r="W530">
        <v>0</v>
      </c>
      <c r="X530">
        <v>1</v>
      </c>
      <c r="Y530">
        <v>0</v>
      </c>
      <c r="Z530">
        <v>0</v>
      </c>
      <c r="AA530">
        <v>1</v>
      </c>
      <c r="AB530">
        <v>0</v>
      </c>
    </row>
    <row r="531" spans="1:28" x14ac:dyDescent="0.25">
      <c r="A531">
        <v>50</v>
      </c>
      <c r="B531">
        <v>0</v>
      </c>
      <c r="C531">
        <v>0</v>
      </c>
      <c r="D531">
        <v>2</v>
      </c>
      <c r="E531">
        <v>0</v>
      </c>
      <c r="F531">
        <v>0</v>
      </c>
      <c r="G531" s="1" t="s">
        <v>182</v>
      </c>
      <c r="H531" s="1" t="s">
        <v>105</v>
      </c>
      <c r="K531">
        <v>212</v>
      </c>
      <c r="L531">
        <v>63</v>
      </c>
      <c r="M531">
        <v>1</v>
      </c>
      <c r="N531" s="1" t="s">
        <v>2</v>
      </c>
      <c r="O531">
        <v>2</v>
      </c>
      <c r="P531">
        <v>0</v>
      </c>
      <c r="W531">
        <v>0</v>
      </c>
      <c r="X531">
        <v>1</v>
      </c>
      <c r="Y531">
        <v>0</v>
      </c>
      <c r="Z531">
        <v>0</v>
      </c>
      <c r="AA531">
        <v>1</v>
      </c>
      <c r="AB531">
        <v>0</v>
      </c>
    </row>
    <row r="532" spans="1:28" x14ac:dyDescent="0.25">
      <c r="A532">
        <v>50</v>
      </c>
      <c r="B532">
        <v>0</v>
      </c>
      <c r="C532">
        <v>0</v>
      </c>
      <c r="D532">
        <v>2</v>
      </c>
      <c r="E532">
        <v>0</v>
      </c>
      <c r="F532">
        <v>0</v>
      </c>
      <c r="G532" s="1" t="s">
        <v>183</v>
      </c>
      <c r="H532" s="1" t="s">
        <v>149</v>
      </c>
      <c r="K532">
        <v>212</v>
      </c>
      <c r="L532">
        <v>64</v>
      </c>
      <c r="M532">
        <v>3</v>
      </c>
      <c r="N532" s="1" t="s">
        <v>2</v>
      </c>
      <c r="O532">
        <v>2</v>
      </c>
      <c r="P532">
        <v>0</v>
      </c>
      <c r="W532">
        <v>0</v>
      </c>
      <c r="X532">
        <v>1</v>
      </c>
      <c r="Y532">
        <v>0</v>
      </c>
      <c r="Z532">
        <v>0</v>
      </c>
      <c r="AA532">
        <v>1</v>
      </c>
      <c r="AB532">
        <v>0</v>
      </c>
    </row>
    <row r="533" spans="1:28" x14ac:dyDescent="0.25">
      <c r="A533">
        <v>50</v>
      </c>
      <c r="B533">
        <v>0</v>
      </c>
      <c r="C533">
        <v>0</v>
      </c>
      <c r="D533">
        <v>2</v>
      </c>
      <c r="E533">
        <v>0</v>
      </c>
      <c r="F533">
        <v>0</v>
      </c>
      <c r="G533" s="1" t="s">
        <v>184</v>
      </c>
      <c r="H533" s="1" t="s">
        <v>151</v>
      </c>
      <c r="K533">
        <v>212</v>
      </c>
      <c r="L533">
        <v>65</v>
      </c>
      <c r="M533">
        <v>3</v>
      </c>
      <c r="N533" s="1" t="s">
        <v>2</v>
      </c>
      <c r="O533">
        <v>2</v>
      </c>
      <c r="P533">
        <v>0</v>
      </c>
      <c r="W533">
        <v>0</v>
      </c>
      <c r="X533">
        <v>1</v>
      </c>
      <c r="Y533">
        <v>0</v>
      </c>
      <c r="Z533">
        <v>0</v>
      </c>
      <c r="AA533">
        <v>1</v>
      </c>
      <c r="AB533">
        <v>0</v>
      </c>
    </row>
    <row r="534" spans="1:28" x14ac:dyDescent="0.25">
      <c r="A534">
        <v>50</v>
      </c>
      <c r="B534">
        <v>0</v>
      </c>
      <c r="C534">
        <v>0</v>
      </c>
      <c r="D534">
        <v>2</v>
      </c>
      <c r="E534">
        <v>0</v>
      </c>
      <c r="F534">
        <v>0</v>
      </c>
      <c r="G534" s="1" t="s">
        <v>185</v>
      </c>
      <c r="H534" s="1" t="s">
        <v>153</v>
      </c>
      <c r="K534">
        <v>212</v>
      </c>
      <c r="L534">
        <v>66</v>
      </c>
      <c r="M534">
        <v>3</v>
      </c>
      <c r="N534" s="1" t="s">
        <v>2</v>
      </c>
      <c r="O534">
        <v>2</v>
      </c>
      <c r="P534">
        <v>0</v>
      </c>
      <c r="W534">
        <v>0</v>
      </c>
      <c r="X534">
        <v>1</v>
      </c>
      <c r="Y534">
        <v>0</v>
      </c>
      <c r="Z534">
        <v>0</v>
      </c>
      <c r="AA534">
        <v>1</v>
      </c>
      <c r="AB534">
        <v>0</v>
      </c>
    </row>
    <row r="535" spans="1:28" x14ac:dyDescent="0.25">
      <c r="A535">
        <v>50</v>
      </c>
      <c r="B535">
        <v>0</v>
      </c>
      <c r="C535">
        <v>0</v>
      </c>
      <c r="D535">
        <v>2</v>
      </c>
      <c r="E535">
        <v>0</v>
      </c>
      <c r="F535">
        <v>0</v>
      </c>
      <c r="G535" s="1" t="s">
        <v>186</v>
      </c>
      <c r="H535" s="1" t="s">
        <v>107</v>
      </c>
      <c r="K535">
        <v>212</v>
      </c>
      <c r="L535">
        <v>67</v>
      </c>
      <c r="M535">
        <v>3</v>
      </c>
      <c r="N535" s="1" t="s">
        <v>2</v>
      </c>
      <c r="O535">
        <v>2</v>
      </c>
      <c r="P535">
        <v>0</v>
      </c>
      <c r="W535">
        <v>0</v>
      </c>
      <c r="X535">
        <v>1</v>
      </c>
      <c r="Y535">
        <v>0</v>
      </c>
      <c r="Z535">
        <v>0</v>
      </c>
      <c r="AA535">
        <v>1</v>
      </c>
      <c r="AB535">
        <v>0</v>
      </c>
    </row>
    <row r="536" spans="1:28" x14ac:dyDescent="0.25">
      <c r="A536">
        <v>50</v>
      </c>
      <c r="B536">
        <v>0</v>
      </c>
      <c r="C536">
        <v>0</v>
      </c>
      <c r="D536">
        <v>2</v>
      </c>
      <c r="E536">
        <v>0</v>
      </c>
      <c r="F536">
        <v>0</v>
      </c>
      <c r="G536" s="1" t="s">
        <v>187</v>
      </c>
      <c r="H536" s="1" t="s">
        <v>109</v>
      </c>
      <c r="K536">
        <v>212</v>
      </c>
      <c r="L536">
        <v>68</v>
      </c>
      <c r="M536">
        <v>3</v>
      </c>
      <c r="N536" s="1" t="s">
        <v>2</v>
      </c>
      <c r="O536">
        <v>2</v>
      </c>
      <c r="P536">
        <v>0</v>
      </c>
      <c r="W536">
        <v>0</v>
      </c>
      <c r="X536">
        <v>1</v>
      </c>
      <c r="Y536">
        <v>0</v>
      </c>
      <c r="Z536">
        <v>0</v>
      </c>
      <c r="AA536">
        <v>1</v>
      </c>
      <c r="AB536">
        <v>0</v>
      </c>
    </row>
    <row r="537" spans="1:28" x14ac:dyDescent="0.25">
      <c r="A537">
        <v>50</v>
      </c>
      <c r="B537">
        <v>0</v>
      </c>
      <c r="C537">
        <v>0</v>
      </c>
      <c r="D537">
        <v>2</v>
      </c>
      <c r="E537">
        <v>0</v>
      </c>
      <c r="F537">
        <v>0</v>
      </c>
      <c r="G537" s="1" t="s">
        <v>188</v>
      </c>
      <c r="H537" s="1" t="s">
        <v>157</v>
      </c>
      <c r="K537">
        <v>212</v>
      </c>
      <c r="L537">
        <v>69</v>
      </c>
      <c r="M537">
        <v>1</v>
      </c>
      <c r="N537" s="1" t="s">
        <v>2</v>
      </c>
      <c r="O537">
        <v>2</v>
      </c>
      <c r="P537">
        <v>0</v>
      </c>
      <c r="W537">
        <v>0</v>
      </c>
      <c r="X537">
        <v>1</v>
      </c>
      <c r="Y537">
        <v>0</v>
      </c>
      <c r="Z537">
        <v>0</v>
      </c>
      <c r="AA537">
        <v>1</v>
      </c>
      <c r="AB537">
        <v>0</v>
      </c>
    </row>
    <row r="538" spans="1:28" x14ac:dyDescent="0.25">
      <c r="A538">
        <v>50</v>
      </c>
      <c r="B538">
        <v>0</v>
      </c>
      <c r="C538">
        <v>0</v>
      </c>
      <c r="D538">
        <v>2</v>
      </c>
      <c r="E538">
        <v>0</v>
      </c>
      <c r="F538">
        <v>0</v>
      </c>
      <c r="G538" s="1" t="s">
        <v>189</v>
      </c>
      <c r="H538" s="1" t="s">
        <v>159</v>
      </c>
      <c r="K538">
        <v>212</v>
      </c>
      <c r="L538">
        <v>70</v>
      </c>
      <c r="M538">
        <v>1</v>
      </c>
      <c r="N538" s="1" t="s">
        <v>2</v>
      </c>
      <c r="O538">
        <v>2</v>
      </c>
      <c r="P538">
        <v>0</v>
      </c>
      <c r="W538">
        <v>0</v>
      </c>
      <c r="X538">
        <v>1</v>
      </c>
      <c r="Y538">
        <v>0</v>
      </c>
      <c r="Z538">
        <v>0</v>
      </c>
      <c r="AA538">
        <v>1</v>
      </c>
      <c r="AB538">
        <v>0</v>
      </c>
    </row>
    <row r="539" spans="1:28" x14ac:dyDescent="0.25">
      <c r="A539">
        <v>50</v>
      </c>
      <c r="B539">
        <v>0</v>
      </c>
      <c r="C539">
        <v>0</v>
      </c>
      <c r="D539">
        <v>2</v>
      </c>
      <c r="E539">
        <v>0</v>
      </c>
      <c r="F539">
        <f>ROUND(F528+F537+F538,O539)</f>
        <v>0</v>
      </c>
      <c r="G539" s="1" t="s">
        <v>190</v>
      </c>
      <c r="H539" s="1" t="s">
        <v>191</v>
      </c>
      <c r="K539">
        <v>212</v>
      </c>
      <c r="L539">
        <v>71</v>
      </c>
      <c r="M539">
        <v>1</v>
      </c>
      <c r="N539" s="1" t="s">
        <v>192</v>
      </c>
      <c r="O539">
        <v>2</v>
      </c>
      <c r="P539">
        <f>ROUND(P528+P537+P538,O539)</f>
        <v>0</v>
      </c>
      <c r="W539">
        <v>0</v>
      </c>
      <c r="X539">
        <v>1</v>
      </c>
      <c r="Y539">
        <v>0</v>
      </c>
      <c r="Z539">
        <v>0</v>
      </c>
      <c r="AA539">
        <v>1</v>
      </c>
      <c r="AB539">
        <v>0</v>
      </c>
    </row>
    <row r="540" spans="1:28" x14ac:dyDescent="0.25">
      <c r="A540">
        <v>50</v>
      </c>
      <c r="B540">
        <v>0</v>
      </c>
      <c r="C540">
        <v>0</v>
      </c>
      <c r="D540">
        <v>2</v>
      </c>
      <c r="E540">
        <v>0</v>
      </c>
      <c r="F540">
        <f>ROUND(F541+F544+F545+F542,O540)</f>
        <v>0</v>
      </c>
      <c r="G540" s="1" t="s">
        <v>193</v>
      </c>
      <c r="H540" s="1" t="s">
        <v>194</v>
      </c>
      <c r="K540">
        <v>212</v>
      </c>
      <c r="L540">
        <v>72</v>
      </c>
      <c r="M540">
        <v>1</v>
      </c>
      <c r="N540" s="1" t="s">
        <v>2</v>
      </c>
      <c r="O540">
        <v>2</v>
      </c>
      <c r="P540">
        <f>ROUND(P541+P544+P545+P542,O540)</f>
        <v>0</v>
      </c>
      <c r="W540">
        <v>0</v>
      </c>
      <c r="X540">
        <v>1</v>
      </c>
      <c r="Y540">
        <v>0</v>
      </c>
      <c r="Z540">
        <v>0</v>
      </c>
      <c r="AA540">
        <v>1</v>
      </c>
      <c r="AB540">
        <v>0</v>
      </c>
    </row>
    <row r="541" spans="1:28" x14ac:dyDescent="0.25">
      <c r="A541">
        <v>50</v>
      </c>
      <c r="B541">
        <v>0</v>
      </c>
      <c r="C541">
        <v>0</v>
      </c>
      <c r="D541">
        <v>2</v>
      </c>
      <c r="E541">
        <v>0</v>
      </c>
      <c r="F541">
        <v>0</v>
      </c>
      <c r="G541" s="1" t="s">
        <v>195</v>
      </c>
      <c r="H541" s="1" t="s">
        <v>144</v>
      </c>
      <c r="K541">
        <v>212</v>
      </c>
      <c r="L541">
        <v>73</v>
      </c>
      <c r="M541">
        <v>3</v>
      </c>
      <c r="N541" s="1" t="s">
        <v>2</v>
      </c>
      <c r="O541">
        <v>2</v>
      </c>
      <c r="P541">
        <v>0</v>
      </c>
      <c r="W541">
        <v>0</v>
      </c>
      <c r="X541">
        <v>1</v>
      </c>
      <c r="Y541">
        <v>0</v>
      </c>
      <c r="Z541">
        <v>0</v>
      </c>
      <c r="AA541">
        <v>1</v>
      </c>
      <c r="AB541">
        <v>0</v>
      </c>
    </row>
    <row r="542" spans="1:28" x14ac:dyDescent="0.25">
      <c r="A542">
        <v>50</v>
      </c>
      <c r="B542">
        <v>0</v>
      </c>
      <c r="C542">
        <v>0</v>
      </c>
      <c r="D542">
        <v>2</v>
      </c>
      <c r="E542">
        <v>0</v>
      </c>
      <c r="F542">
        <v>0</v>
      </c>
      <c r="G542" s="1" t="s">
        <v>196</v>
      </c>
      <c r="H542" s="1" t="s">
        <v>146</v>
      </c>
      <c r="K542">
        <v>212</v>
      </c>
      <c r="L542">
        <v>74</v>
      </c>
      <c r="M542">
        <v>1</v>
      </c>
      <c r="N542" s="1" t="s">
        <v>2</v>
      </c>
      <c r="O542">
        <v>2</v>
      </c>
      <c r="P542">
        <v>0</v>
      </c>
      <c r="W542">
        <v>0</v>
      </c>
      <c r="X542">
        <v>1</v>
      </c>
      <c r="Y542">
        <v>0</v>
      </c>
      <c r="Z542">
        <v>0</v>
      </c>
      <c r="AA542">
        <v>1</v>
      </c>
      <c r="AB542">
        <v>0</v>
      </c>
    </row>
    <row r="543" spans="1:28" x14ac:dyDescent="0.25">
      <c r="A543">
        <v>50</v>
      </c>
      <c r="B543">
        <v>0</v>
      </c>
      <c r="C543">
        <v>0</v>
      </c>
      <c r="D543">
        <v>2</v>
      </c>
      <c r="E543">
        <v>0</v>
      </c>
      <c r="F543">
        <v>0</v>
      </c>
      <c r="G543" s="1" t="s">
        <v>197</v>
      </c>
      <c r="H543" s="1" t="s">
        <v>198</v>
      </c>
      <c r="K543">
        <v>212</v>
      </c>
      <c r="L543">
        <v>75</v>
      </c>
      <c r="M543">
        <v>1</v>
      </c>
      <c r="N543" s="1" t="s">
        <v>2</v>
      </c>
      <c r="O543">
        <v>2</v>
      </c>
      <c r="P543">
        <v>0</v>
      </c>
      <c r="W543">
        <v>0</v>
      </c>
      <c r="X543">
        <v>1</v>
      </c>
      <c r="Y543">
        <v>0</v>
      </c>
      <c r="Z543">
        <v>0</v>
      </c>
      <c r="AA543">
        <v>1</v>
      </c>
      <c r="AB543">
        <v>0</v>
      </c>
    </row>
    <row r="544" spans="1:28" x14ac:dyDescent="0.25">
      <c r="A544">
        <v>50</v>
      </c>
      <c r="B544">
        <v>0</v>
      </c>
      <c r="C544">
        <v>0</v>
      </c>
      <c r="D544">
        <v>2</v>
      </c>
      <c r="E544">
        <v>0</v>
      </c>
      <c r="F544">
        <v>0</v>
      </c>
      <c r="G544" s="1" t="s">
        <v>199</v>
      </c>
      <c r="H544" s="1" t="s">
        <v>149</v>
      </c>
      <c r="K544">
        <v>212</v>
      </c>
      <c r="L544">
        <v>76</v>
      </c>
      <c r="M544">
        <v>3</v>
      </c>
      <c r="N544" s="1" t="s">
        <v>2</v>
      </c>
      <c r="O544">
        <v>2</v>
      </c>
      <c r="P544">
        <v>0</v>
      </c>
      <c r="W544">
        <v>0</v>
      </c>
      <c r="X544">
        <v>1</v>
      </c>
      <c r="Y544">
        <v>0</v>
      </c>
      <c r="Z544">
        <v>0</v>
      </c>
      <c r="AA544">
        <v>1</v>
      </c>
      <c r="AB544">
        <v>0</v>
      </c>
    </row>
    <row r="545" spans="1:28" x14ac:dyDescent="0.25">
      <c r="A545">
        <v>50</v>
      </c>
      <c r="B545">
        <v>0</v>
      </c>
      <c r="C545">
        <v>0</v>
      </c>
      <c r="D545">
        <v>2</v>
      </c>
      <c r="E545">
        <v>0</v>
      </c>
      <c r="F545">
        <v>0</v>
      </c>
      <c r="G545" s="1" t="s">
        <v>200</v>
      </c>
      <c r="H545" s="1" t="s">
        <v>151</v>
      </c>
      <c r="K545">
        <v>212</v>
      </c>
      <c r="L545">
        <v>77</v>
      </c>
      <c r="M545">
        <v>3</v>
      </c>
      <c r="N545" s="1" t="s">
        <v>2</v>
      </c>
      <c r="O545">
        <v>2</v>
      </c>
      <c r="P545">
        <v>0</v>
      </c>
      <c r="W545">
        <v>0</v>
      </c>
      <c r="X545">
        <v>1</v>
      </c>
      <c r="Y545">
        <v>0</v>
      </c>
      <c r="Z545">
        <v>0</v>
      </c>
      <c r="AA545">
        <v>1</v>
      </c>
      <c r="AB545">
        <v>0</v>
      </c>
    </row>
    <row r="546" spans="1:28" x14ac:dyDescent="0.25">
      <c r="A546">
        <v>50</v>
      </c>
      <c r="B546">
        <v>0</v>
      </c>
      <c r="C546">
        <v>0</v>
      </c>
      <c r="D546">
        <v>2</v>
      </c>
      <c r="E546">
        <v>0</v>
      </c>
      <c r="F546">
        <v>0</v>
      </c>
      <c r="G546" s="1" t="s">
        <v>201</v>
      </c>
      <c r="H546" s="1" t="s">
        <v>153</v>
      </c>
      <c r="K546">
        <v>212</v>
      </c>
      <c r="L546">
        <v>78</v>
      </c>
      <c r="M546">
        <v>3</v>
      </c>
      <c r="N546" s="1" t="s">
        <v>2</v>
      </c>
      <c r="O546">
        <v>2</v>
      </c>
      <c r="P546">
        <v>0</v>
      </c>
      <c r="W546">
        <v>0</v>
      </c>
      <c r="X546">
        <v>1</v>
      </c>
      <c r="Y546">
        <v>0</v>
      </c>
      <c r="Z546">
        <v>0</v>
      </c>
      <c r="AA546">
        <v>1</v>
      </c>
      <c r="AB546">
        <v>0</v>
      </c>
    </row>
    <row r="547" spans="1:28" x14ac:dyDescent="0.25">
      <c r="A547">
        <v>50</v>
      </c>
      <c r="B547">
        <v>0</v>
      </c>
      <c r="C547">
        <v>0</v>
      </c>
      <c r="D547">
        <v>2</v>
      </c>
      <c r="E547">
        <v>0</v>
      </c>
      <c r="F547">
        <v>0</v>
      </c>
      <c r="G547" s="1" t="s">
        <v>202</v>
      </c>
      <c r="H547" s="1" t="s">
        <v>107</v>
      </c>
      <c r="K547">
        <v>212</v>
      </c>
      <c r="L547">
        <v>79</v>
      </c>
      <c r="M547">
        <v>3</v>
      </c>
      <c r="N547" s="1" t="s">
        <v>2</v>
      </c>
      <c r="O547">
        <v>2</v>
      </c>
      <c r="P547">
        <v>0</v>
      </c>
      <c r="W547">
        <v>0</v>
      </c>
      <c r="X547">
        <v>1</v>
      </c>
      <c r="Y547">
        <v>0</v>
      </c>
      <c r="Z547">
        <v>0</v>
      </c>
      <c r="AA547">
        <v>1</v>
      </c>
      <c r="AB547">
        <v>0</v>
      </c>
    </row>
    <row r="548" spans="1:28" x14ac:dyDescent="0.25">
      <c r="A548">
        <v>50</v>
      </c>
      <c r="B548">
        <v>0</v>
      </c>
      <c r="C548">
        <v>0</v>
      </c>
      <c r="D548">
        <v>2</v>
      </c>
      <c r="E548">
        <v>0</v>
      </c>
      <c r="F548">
        <v>0</v>
      </c>
      <c r="G548" s="1" t="s">
        <v>203</v>
      </c>
      <c r="H548" s="1" t="s">
        <v>109</v>
      </c>
      <c r="K548">
        <v>212</v>
      </c>
      <c r="L548">
        <v>80</v>
      </c>
      <c r="M548">
        <v>3</v>
      </c>
      <c r="N548" s="1" t="s">
        <v>2</v>
      </c>
      <c r="O548">
        <v>2</v>
      </c>
      <c r="P548">
        <v>0</v>
      </c>
      <c r="W548">
        <v>0</v>
      </c>
      <c r="X548">
        <v>1</v>
      </c>
      <c r="Y548">
        <v>0</v>
      </c>
      <c r="Z548">
        <v>0</v>
      </c>
      <c r="AA548">
        <v>1</v>
      </c>
      <c r="AB548">
        <v>0</v>
      </c>
    </row>
    <row r="549" spans="1:28" x14ac:dyDescent="0.25">
      <c r="A549">
        <v>50</v>
      </c>
      <c r="B549">
        <v>0</v>
      </c>
      <c r="C549">
        <v>0</v>
      </c>
      <c r="D549">
        <v>2</v>
      </c>
      <c r="E549">
        <v>0</v>
      </c>
      <c r="F549">
        <v>0</v>
      </c>
      <c r="G549" s="1" t="s">
        <v>204</v>
      </c>
      <c r="H549" s="1" t="s">
        <v>157</v>
      </c>
      <c r="K549">
        <v>212</v>
      </c>
      <c r="L549">
        <v>81</v>
      </c>
      <c r="M549">
        <v>1</v>
      </c>
      <c r="N549" s="1" t="s">
        <v>2</v>
      </c>
      <c r="O549">
        <v>2</v>
      </c>
      <c r="P549">
        <v>0</v>
      </c>
      <c r="W549">
        <v>0</v>
      </c>
      <c r="X549">
        <v>1</v>
      </c>
      <c r="Y549">
        <v>0</v>
      </c>
      <c r="Z549">
        <v>0</v>
      </c>
      <c r="AA549">
        <v>1</v>
      </c>
      <c r="AB549">
        <v>0</v>
      </c>
    </row>
    <row r="550" spans="1:28" x14ac:dyDescent="0.25">
      <c r="A550">
        <v>50</v>
      </c>
      <c r="B550">
        <v>0</v>
      </c>
      <c r="C550">
        <v>0</v>
      </c>
      <c r="D550">
        <v>2</v>
      </c>
      <c r="E550">
        <v>0</v>
      </c>
      <c r="F550">
        <v>0</v>
      </c>
      <c r="G550" s="1" t="s">
        <v>205</v>
      </c>
      <c r="H550" s="1" t="s">
        <v>159</v>
      </c>
      <c r="K550">
        <v>212</v>
      </c>
      <c r="L550">
        <v>82</v>
      </c>
      <c r="M550">
        <v>1</v>
      </c>
      <c r="N550" s="1" t="s">
        <v>2</v>
      </c>
      <c r="O550">
        <v>2</v>
      </c>
      <c r="P550">
        <v>0</v>
      </c>
      <c r="W550">
        <v>0</v>
      </c>
      <c r="X550">
        <v>1</v>
      </c>
      <c r="Y550">
        <v>0</v>
      </c>
      <c r="Z550">
        <v>0</v>
      </c>
      <c r="AA550">
        <v>1</v>
      </c>
      <c r="AB550">
        <v>0</v>
      </c>
    </row>
    <row r="551" spans="1:28" x14ac:dyDescent="0.25">
      <c r="A551">
        <v>50</v>
      </c>
      <c r="B551">
        <v>0</v>
      </c>
      <c r="C551">
        <v>0</v>
      </c>
      <c r="D551">
        <v>2</v>
      </c>
      <c r="E551">
        <v>0</v>
      </c>
      <c r="F551">
        <f>ROUND(F540+F549+F550,O551)</f>
        <v>0</v>
      </c>
      <c r="G551" s="1" t="s">
        <v>206</v>
      </c>
      <c r="H551" s="1" t="s">
        <v>207</v>
      </c>
      <c r="K551">
        <v>212</v>
      </c>
      <c r="L551">
        <v>83</v>
      </c>
      <c r="M551">
        <v>1</v>
      </c>
      <c r="N551" s="1" t="s">
        <v>208</v>
      </c>
      <c r="O551">
        <v>2</v>
      </c>
      <c r="P551">
        <f>ROUND(P540+P549+P550,O551)</f>
        <v>0</v>
      </c>
      <c r="W551">
        <v>0</v>
      </c>
      <c r="X551">
        <v>1</v>
      </c>
      <c r="Y551">
        <v>0</v>
      </c>
      <c r="Z551">
        <v>0</v>
      </c>
      <c r="AA551">
        <v>1</v>
      </c>
      <c r="AB551">
        <v>0</v>
      </c>
    </row>
    <row r="552" spans="1:28" x14ac:dyDescent="0.25">
      <c r="A552">
        <v>50</v>
      </c>
      <c r="B552">
        <v>1</v>
      </c>
      <c r="C552">
        <v>0</v>
      </c>
      <c r="D552">
        <v>2</v>
      </c>
      <c r="E552">
        <v>0</v>
      </c>
      <c r="F552">
        <f>ROUND(F553+F556+F557+F554,O552)</f>
        <v>285830.90000000002</v>
      </c>
      <c r="G552" s="1" t="s">
        <v>209</v>
      </c>
      <c r="H552" s="1" t="s">
        <v>210</v>
      </c>
      <c r="K552">
        <v>212</v>
      </c>
      <c r="L552">
        <v>84</v>
      </c>
      <c r="M552">
        <v>1</v>
      </c>
      <c r="N552" s="1" t="s">
        <v>2</v>
      </c>
      <c r="O552">
        <v>2</v>
      </c>
      <c r="P552">
        <f>ROUND(P553+P556+P557+P554,O552)</f>
        <v>285830.90000000002</v>
      </c>
      <c r="W552">
        <v>285830.90000000002</v>
      </c>
      <c r="X552">
        <v>1</v>
      </c>
      <c r="Y552">
        <v>285830.90000000002</v>
      </c>
      <c r="Z552">
        <v>285830.90000000002</v>
      </c>
      <c r="AA552">
        <v>1</v>
      </c>
      <c r="AB552">
        <v>285831</v>
      </c>
    </row>
    <row r="553" spans="1:28" x14ac:dyDescent="0.25">
      <c r="A553">
        <v>50</v>
      </c>
      <c r="B553">
        <v>0</v>
      </c>
      <c r="C553">
        <v>0</v>
      </c>
      <c r="D553">
        <v>2</v>
      </c>
      <c r="E553">
        <v>0</v>
      </c>
      <c r="F553">
        <v>20165.98</v>
      </c>
      <c r="G553" s="1" t="s">
        <v>211</v>
      </c>
      <c r="H553" s="1" t="s">
        <v>144</v>
      </c>
      <c r="K553">
        <v>212</v>
      </c>
      <c r="L553">
        <v>85</v>
      </c>
      <c r="M553">
        <v>3</v>
      </c>
      <c r="N553" s="1" t="s">
        <v>2</v>
      </c>
      <c r="O553">
        <v>2</v>
      </c>
      <c r="P553">
        <v>20165.98</v>
      </c>
      <c r="W553">
        <v>20165.98</v>
      </c>
      <c r="X553">
        <v>1</v>
      </c>
      <c r="Y553">
        <v>20165.98</v>
      </c>
      <c r="Z553">
        <v>20165.98</v>
      </c>
      <c r="AA553">
        <v>1</v>
      </c>
      <c r="AB553">
        <v>20166</v>
      </c>
    </row>
    <row r="554" spans="1:28" x14ac:dyDescent="0.25">
      <c r="A554">
        <v>50</v>
      </c>
      <c r="B554">
        <v>0</v>
      </c>
      <c r="C554">
        <v>0</v>
      </c>
      <c r="D554">
        <v>2</v>
      </c>
      <c r="E554">
        <v>0</v>
      </c>
      <c r="F554">
        <v>0</v>
      </c>
      <c r="G554" s="1" t="s">
        <v>212</v>
      </c>
      <c r="H554" s="1" t="s">
        <v>146</v>
      </c>
      <c r="K554">
        <v>212</v>
      </c>
      <c r="L554">
        <v>86</v>
      </c>
      <c r="M554">
        <v>1</v>
      </c>
      <c r="N554" s="1" t="s">
        <v>2</v>
      </c>
      <c r="O554">
        <v>2</v>
      </c>
      <c r="P554">
        <v>0</v>
      </c>
      <c r="W554">
        <v>0</v>
      </c>
      <c r="X554">
        <v>1</v>
      </c>
      <c r="Y554">
        <v>0</v>
      </c>
      <c r="Z554">
        <v>0</v>
      </c>
      <c r="AA554">
        <v>1</v>
      </c>
      <c r="AB554">
        <v>0</v>
      </c>
    </row>
    <row r="555" spans="1:28" x14ac:dyDescent="0.25">
      <c r="A555">
        <v>50</v>
      </c>
      <c r="B555">
        <v>0</v>
      </c>
      <c r="C555">
        <v>0</v>
      </c>
      <c r="D555">
        <v>2</v>
      </c>
      <c r="E555">
        <v>0</v>
      </c>
      <c r="F555">
        <v>0</v>
      </c>
      <c r="G555" s="1" t="s">
        <v>213</v>
      </c>
      <c r="H555" s="1" t="s">
        <v>105</v>
      </c>
      <c r="K555">
        <v>212</v>
      </c>
      <c r="L555">
        <v>87</v>
      </c>
      <c r="M555">
        <v>1</v>
      </c>
      <c r="N555" s="1" t="s">
        <v>2</v>
      </c>
      <c r="O555">
        <v>2</v>
      </c>
      <c r="P555">
        <v>0</v>
      </c>
      <c r="W555">
        <v>0</v>
      </c>
      <c r="X555">
        <v>1</v>
      </c>
      <c r="Y555">
        <v>0</v>
      </c>
      <c r="Z555">
        <v>0</v>
      </c>
      <c r="AA555">
        <v>1</v>
      </c>
      <c r="AB555">
        <v>0</v>
      </c>
    </row>
    <row r="556" spans="1:28" x14ac:dyDescent="0.25">
      <c r="A556">
        <v>50</v>
      </c>
      <c r="B556">
        <v>0</v>
      </c>
      <c r="C556">
        <v>0</v>
      </c>
      <c r="D556">
        <v>2</v>
      </c>
      <c r="E556">
        <v>0</v>
      </c>
      <c r="F556">
        <v>59343.81</v>
      </c>
      <c r="G556" s="1" t="s">
        <v>214</v>
      </c>
      <c r="H556" s="1" t="s">
        <v>149</v>
      </c>
      <c r="K556">
        <v>212</v>
      </c>
      <c r="L556">
        <v>88</v>
      </c>
      <c r="M556">
        <v>3</v>
      </c>
      <c r="N556" s="1" t="s">
        <v>2</v>
      </c>
      <c r="O556">
        <v>2</v>
      </c>
      <c r="P556">
        <v>59343.81</v>
      </c>
      <c r="W556">
        <v>59343.81</v>
      </c>
      <c r="X556">
        <v>1</v>
      </c>
      <c r="Y556">
        <v>59343.81</v>
      </c>
      <c r="Z556">
        <v>59343.81</v>
      </c>
      <c r="AA556">
        <v>1</v>
      </c>
      <c r="AB556">
        <v>59344</v>
      </c>
    </row>
    <row r="557" spans="1:28" x14ac:dyDescent="0.25">
      <c r="A557">
        <v>50</v>
      </c>
      <c r="B557">
        <v>0</v>
      </c>
      <c r="C557">
        <v>0</v>
      </c>
      <c r="D557">
        <v>2</v>
      </c>
      <c r="E557">
        <v>0</v>
      </c>
      <c r="F557">
        <v>206321.11</v>
      </c>
      <c r="G557" s="1" t="s">
        <v>215</v>
      </c>
      <c r="H557" s="1" t="s">
        <v>151</v>
      </c>
      <c r="K557">
        <v>212</v>
      </c>
      <c r="L557">
        <v>89</v>
      </c>
      <c r="M557">
        <v>3</v>
      </c>
      <c r="N557" s="1" t="s">
        <v>2</v>
      </c>
      <c r="O557">
        <v>2</v>
      </c>
      <c r="P557">
        <v>206321.11</v>
      </c>
      <c r="W557">
        <v>206321.11</v>
      </c>
      <c r="X557">
        <v>1</v>
      </c>
      <c r="Y557">
        <v>206321.11</v>
      </c>
      <c r="Z557">
        <v>206321.11</v>
      </c>
      <c r="AA557">
        <v>1</v>
      </c>
      <c r="AB557">
        <v>206321</v>
      </c>
    </row>
    <row r="558" spans="1:28" x14ac:dyDescent="0.25">
      <c r="A558">
        <v>50</v>
      </c>
      <c r="B558">
        <v>0</v>
      </c>
      <c r="C558">
        <v>0</v>
      </c>
      <c r="D558">
        <v>2</v>
      </c>
      <c r="E558">
        <v>0</v>
      </c>
      <c r="F558">
        <v>18078.310000000001</v>
      </c>
      <c r="G558" s="1" t="s">
        <v>216</v>
      </c>
      <c r="H558" s="1" t="s">
        <v>153</v>
      </c>
      <c r="K558">
        <v>212</v>
      </c>
      <c r="L558">
        <v>90</v>
      </c>
      <c r="M558">
        <v>3</v>
      </c>
      <c r="N558" s="1" t="s">
        <v>2</v>
      </c>
      <c r="O558">
        <v>2</v>
      </c>
      <c r="P558">
        <v>18078.310000000001</v>
      </c>
      <c r="W558">
        <v>18078.310000000001</v>
      </c>
      <c r="X558">
        <v>1</v>
      </c>
      <c r="Y558">
        <v>18078.310000000001</v>
      </c>
      <c r="Z558">
        <v>18078.310000000001</v>
      </c>
      <c r="AA558">
        <v>1</v>
      </c>
      <c r="AB558">
        <v>18078</v>
      </c>
    </row>
    <row r="559" spans="1:28" x14ac:dyDescent="0.25">
      <c r="A559">
        <v>50</v>
      </c>
      <c r="B559">
        <v>0</v>
      </c>
      <c r="C559">
        <v>0</v>
      </c>
      <c r="D559">
        <v>2</v>
      </c>
      <c r="E559">
        <v>0</v>
      </c>
      <c r="F559">
        <v>6293.84</v>
      </c>
      <c r="G559" s="1" t="s">
        <v>217</v>
      </c>
      <c r="H559" s="1" t="s">
        <v>107</v>
      </c>
      <c r="K559">
        <v>212</v>
      </c>
      <c r="L559">
        <v>91</v>
      </c>
      <c r="M559">
        <v>3</v>
      </c>
      <c r="N559" s="1" t="s">
        <v>2</v>
      </c>
      <c r="O559">
        <v>2</v>
      </c>
      <c r="P559">
        <v>6293.84</v>
      </c>
      <c r="W559">
        <v>6293.84</v>
      </c>
      <c r="X559">
        <v>1</v>
      </c>
      <c r="Y559">
        <v>6293.84</v>
      </c>
      <c r="Z559">
        <v>6293.84</v>
      </c>
      <c r="AA559">
        <v>1</v>
      </c>
      <c r="AB559">
        <v>6294</v>
      </c>
    </row>
    <row r="560" spans="1:28" x14ac:dyDescent="0.25">
      <c r="A560">
        <v>50</v>
      </c>
      <c r="B560">
        <v>0</v>
      </c>
      <c r="C560">
        <v>0</v>
      </c>
      <c r="D560">
        <v>2</v>
      </c>
      <c r="E560">
        <v>0</v>
      </c>
      <c r="F560">
        <v>1437.08</v>
      </c>
      <c r="G560" s="1" t="s">
        <v>218</v>
      </c>
      <c r="H560" s="1" t="s">
        <v>109</v>
      </c>
      <c r="K560">
        <v>212</v>
      </c>
      <c r="L560">
        <v>92</v>
      </c>
      <c r="M560">
        <v>3</v>
      </c>
      <c r="N560" s="1" t="s">
        <v>2</v>
      </c>
      <c r="O560">
        <v>2</v>
      </c>
      <c r="P560">
        <v>1437.08</v>
      </c>
      <c r="W560">
        <v>1437.08</v>
      </c>
      <c r="X560">
        <v>1</v>
      </c>
      <c r="Y560">
        <v>1437.08</v>
      </c>
      <c r="Z560">
        <v>1437.08</v>
      </c>
      <c r="AA560">
        <v>1</v>
      </c>
      <c r="AB560">
        <v>1437</v>
      </c>
    </row>
    <row r="561" spans="1:28" x14ac:dyDescent="0.25">
      <c r="A561">
        <v>50</v>
      </c>
      <c r="B561">
        <v>1</v>
      </c>
      <c r="C561">
        <v>0</v>
      </c>
      <c r="D561">
        <v>2</v>
      </c>
      <c r="E561">
        <v>0</v>
      </c>
      <c r="F561">
        <v>72002.570000000007</v>
      </c>
      <c r="G561" s="1" t="s">
        <v>219</v>
      </c>
      <c r="H561" s="1" t="s">
        <v>157</v>
      </c>
      <c r="K561">
        <v>212</v>
      </c>
      <c r="L561">
        <v>93</v>
      </c>
      <c r="M561">
        <v>1</v>
      </c>
      <c r="N561" s="1" t="s">
        <v>2</v>
      </c>
      <c r="O561">
        <v>2</v>
      </c>
      <c r="P561">
        <v>72002.570000000007</v>
      </c>
      <c r="W561">
        <v>72002.570000000007</v>
      </c>
      <c r="X561">
        <v>1</v>
      </c>
      <c r="Y561">
        <v>72002.570000000007</v>
      </c>
      <c r="Z561">
        <v>72002.570000000007</v>
      </c>
      <c r="AA561">
        <v>1</v>
      </c>
      <c r="AB561">
        <v>72003</v>
      </c>
    </row>
    <row r="562" spans="1:28" x14ac:dyDescent="0.25">
      <c r="A562">
        <v>50</v>
      </c>
      <c r="B562">
        <v>1</v>
      </c>
      <c r="C562">
        <v>0</v>
      </c>
      <c r="D562">
        <v>2</v>
      </c>
      <c r="E562">
        <v>0</v>
      </c>
      <c r="F562">
        <v>48001.71</v>
      </c>
      <c r="G562" s="1" t="s">
        <v>220</v>
      </c>
      <c r="H562" s="1" t="s">
        <v>159</v>
      </c>
      <c r="K562">
        <v>212</v>
      </c>
      <c r="L562">
        <v>94</v>
      </c>
      <c r="M562">
        <v>1</v>
      </c>
      <c r="N562" s="1" t="s">
        <v>2</v>
      </c>
      <c r="O562">
        <v>2</v>
      </c>
      <c r="P562">
        <v>48001.71</v>
      </c>
      <c r="W562">
        <v>48001.71</v>
      </c>
      <c r="X562">
        <v>1</v>
      </c>
      <c r="Y562">
        <v>48001.71</v>
      </c>
      <c r="Z562">
        <v>48001.71</v>
      </c>
      <c r="AA562">
        <v>1</v>
      </c>
      <c r="AB562">
        <v>48002</v>
      </c>
    </row>
    <row r="563" spans="1:28" x14ac:dyDescent="0.25">
      <c r="A563">
        <v>50</v>
      </c>
      <c r="B563">
        <v>1</v>
      </c>
      <c r="C563">
        <v>0</v>
      </c>
      <c r="D563">
        <v>2</v>
      </c>
      <c r="E563">
        <v>0</v>
      </c>
      <c r="F563">
        <f>ROUND(F552+F561+F562,O563)</f>
        <v>405835.18</v>
      </c>
      <c r="G563" s="1" t="s">
        <v>221</v>
      </c>
      <c r="H563" s="1" t="s">
        <v>222</v>
      </c>
      <c r="K563">
        <v>212</v>
      </c>
      <c r="L563">
        <v>95</v>
      </c>
      <c r="M563">
        <v>1</v>
      </c>
      <c r="N563" s="1" t="s">
        <v>223</v>
      </c>
      <c r="O563">
        <v>2</v>
      </c>
      <c r="P563">
        <f>ROUND(P552+P561+P562,O563)</f>
        <v>405835.18</v>
      </c>
      <c r="W563">
        <v>405835.18</v>
      </c>
      <c r="X563">
        <v>1</v>
      </c>
      <c r="Y563">
        <v>405835.18</v>
      </c>
      <c r="Z563">
        <v>405835.18</v>
      </c>
      <c r="AA563">
        <v>1</v>
      </c>
      <c r="AB563">
        <v>405836</v>
      </c>
    </row>
    <row r="564" spans="1:28" x14ac:dyDescent="0.25">
      <c r="A564">
        <v>50</v>
      </c>
      <c r="B564">
        <v>0</v>
      </c>
      <c r="C564">
        <v>0</v>
      </c>
      <c r="D564">
        <v>2</v>
      </c>
      <c r="E564">
        <v>0</v>
      </c>
      <c r="F564">
        <f>ROUND(F565+F568+F569+F566,O564)</f>
        <v>0</v>
      </c>
      <c r="G564" s="1" t="s">
        <v>224</v>
      </c>
      <c r="H564" s="1" t="s">
        <v>225</v>
      </c>
      <c r="K564">
        <v>212</v>
      </c>
      <c r="L564">
        <v>96</v>
      </c>
      <c r="M564">
        <v>1</v>
      </c>
      <c r="N564" s="1" t="s">
        <v>2</v>
      </c>
      <c r="O564">
        <v>2</v>
      </c>
      <c r="P564">
        <f>ROUND(P565+P568+P569+P566,O564)</f>
        <v>0</v>
      </c>
      <c r="W564">
        <v>0</v>
      </c>
      <c r="X564">
        <v>1</v>
      </c>
      <c r="Y564">
        <v>0</v>
      </c>
      <c r="Z564">
        <v>0</v>
      </c>
      <c r="AA564">
        <v>1</v>
      </c>
      <c r="AB564">
        <v>0</v>
      </c>
    </row>
    <row r="565" spans="1:28" x14ac:dyDescent="0.25">
      <c r="A565">
        <v>50</v>
      </c>
      <c r="B565">
        <v>0</v>
      </c>
      <c r="C565">
        <v>0</v>
      </c>
      <c r="D565">
        <v>2</v>
      </c>
      <c r="E565">
        <v>0</v>
      </c>
      <c r="F565">
        <v>0</v>
      </c>
      <c r="G565" s="1" t="s">
        <v>226</v>
      </c>
      <c r="H565" s="1" t="s">
        <v>144</v>
      </c>
      <c r="K565">
        <v>212</v>
      </c>
      <c r="L565">
        <v>97</v>
      </c>
      <c r="M565">
        <v>3</v>
      </c>
      <c r="N565" s="1" t="s">
        <v>2</v>
      </c>
      <c r="O565">
        <v>2</v>
      </c>
      <c r="P565">
        <v>0</v>
      </c>
      <c r="W565">
        <v>0</v>
      </c>
      <c r="X565">
        <v>1</v>
      </c>
      <c r="Y565">
        <v>0</v>
      </c>
      <c r="Z565">
        <v>0</v>
      </c>
      <c r="AA565">
        <v>1</v>
      </c>
      <c r="AB565">
        <v>0</v>
      </c>
    </row>
    <row r="566" spans="1:28" x14ac:dyDescent="0.25">
      <c r="A566">
        <v>50</v>
      </c>
      <c r="B566">
        <v>0</v>
      </c>
      <c r="C566">
        <v>0</v>
      </c>
      <c r="D566">
        <v>2</v>
      </c>
      <c r="E566">
        <v>0</v>
      </c>
      <c r="F566">
        <v>0</v>
      </c>
      <c r="G566" s="1" t="s">
        <v>227</v>
      </c>
      <c r="H566" s="1" t="s">
        <v>146</v>
      </c>
      <c r="K566">
        <v>212</v>
      </c>
      <c r="L566">
        <v>98</v>
      </c>
      <c r="M566">
        <v>1</v>
      </c>
      <c r="N566" s="1" t="s">
        <v>2</v>
      </c>
      <c r="O566">
        <v>2</v>
      </c>
      <c r="P566">
        <v>0</v>
      </c>
      <c r="W566">
        <v>0</v>
      </c>
      <c r="X566">
        <v>1</v>
      </c>
      <c r="Y566">
        <v>0</v>
      </c>
      <c r="Z566">
        <v>0</v>
      </c>
      <c r="AA566">
        <v>1</v>
      </c>
      <c r="AB566">
        <v>0</v>
      </c>
    </row>
    <row r="567" spans="1:28" x14ac:dyDescent="0.25">
      <c r="A567">
        <v>50</v>
      </c>
      <c r="B567">
        <v>0</v>
      </c>
      <c r="C567">
        <v>0</v>
      </c>
      <c r="D567">
        <v>2</v>
      </c>
      <c r="E567">
        <v>0</v>
      </c>
      <c r="F567">
        <v>0</v>
      </c>
      <c r="G567" s="1" t="s">
        <v>228</v>
      </c>
      <c r="H567" s="1" t="s">
        <v>105</v>
      </c>
      <c r="K567">
        <v>212</v>
      </c>
      <c r="L567">
        <v>99</v>
      </c>
      <c r="M567">
        <v>1</v>
      </c>
      <c r="N567" s="1" t="s">
        <v>2</v>
      </c>
      <c r="O567">
        <v>2</v>
      </c>
      <c r="P567">
        <v>0</v>
      </c>
      <c r="W567">
        <v>0</v>
      </c>
      <c r="X567">
        <v>1</v>
      </c>
      <c r="Y567">
        <v>0</v>
      </c>
      <c r="Z567">
        <v>0</v>
      </c>
      <c r="AA567">
        <v>1</v>
      </c>
      <c r="AB567">
        <v>0</v>
      </c>
    </row>
    <row r="568" spans="1:28" x14ac:dyDescent="0.25">
      <c r="A568">
        <v>50</v>
      </c>
      <c r="B568">
        <v>0</v>
      </c>
      <c r="C568">
        <v>0</v>
      </c>
      <c r="D568">
        <v>2</v>
      </c>
      <c r="E568">
        <v>0</v>
      </c>
      <c r="F568">
        <v>0</v>
      </c>
      <c r="G568" s="1" t="s">
        <v>229</v>
      </c>
      <c r="H568" s="1" t="s">
        <v>149</v>
      </c>
      <c r="K568">
        <v>212</v>
      </c>
      <c r="L568">
        <v>100</v>
      </c>
      <c r="M568">
        <v>3</v>
      </c>
      <c r="N568" s="1" t="s">
        <v>2</v>
      </c>
      <c r="O568">
        <v>2</v>
      </c>
      <c r="P568">
        <v>0</v>
      </c>
      <c r="W568">
        <v>0</v>
      </c>
      <c r="X568">
        <v>1</v>
      </c>
      <c r="Y568">
        <v>0</v>
      </c>
      <c r="Z568">
        <v>0</v>
      </c>
      <c r="AA568">
        <v>1</v>
      </c>
      <c r="AB568">
        <v>0</v>
      </c>
    </row>
    <row r="569" spans="1:28" x14ac:dyDescent="0.25">
      <c r="A569">
        <v>50</v>
      </c>
      <c r="B569">
        <v>0</v>
      </c>
      <c r="C569">
        <v>0</v>
      </c>
      <c r="D569">
        <v>2</v>
      </c>
      <c r="E569">
        <v>0</v>
      </c>
      <c r="F569">
        <v>0</v>
      </c>
      <c r="G569" s="1" t="s">
        <v>230</v>
      </c>
      <c r="H569" s="1" t="s">
        <v>151</v>
      </c>
      <c r="K569">
        <v>212</v>
      </c>
      <c r="L569">
        <v>101</v>
      </c>
      <c r="M569">
        <v>3</v>
      </c>
      <c r="N569" s="1" t="s">
        <v>2</v>
      </c>
      <c r="O569">
        <v>2</v>
      </c>
      <c r="P569">
        <v>0</v>
      </c>
      <c r="W569">
        <v>0</v>
      </c>
      <c r="X569">
        <v>1</v>
      </c>
      <c r="Y569">
        <v>0</v>
      </c>
      <c r="Z569">
        <v>0</v>
      </c>
      <c r="AA569">
        <v>1</v>
      </c>
      <c r="AB569">
        <v>0</v>
      </c>
    </row>
    <row r="570" spans="1:28" x14ac:dyDescent="0.25">
      <c r="A570">
        <v>50</v>
      </c>
      <c r="B570">
        <v>0</v>
      </c>
      <c r="C570">
        <v>0</v>
      </c>
      <c r="D570">
        <v>2</v>
      </c>
      <c r="E570">
        <v>0</v>
      </c>
      <c r="F570">
        <v>0</v>
      </c>
      <c r="G570" s="1" t="s">
        <v>231</v>
      </c>
      <c r="H570" s="1" t="s">
        <v>153</v>
      </c>
      <c r="K570">
        <v>212</v>
      </c>
      <c r="L570">
        <v>102</v>
      </c>
      <c r="M570">
        <v>3</v>
      </c>
      <c r="N570" s="1" t="s">
        <v>2</v>
      </c>
      <c r="O570">
        <v>2</v>
      </c>
      <c r="P570">
        <v>0</v>
      </c>
      <c r="W570">
        <v>0</v>
      </c>
      <c r="X570">
        <v>1</v>
      </c>
      <c r="Y570">
        <v>0</v>
      </c>
      <c r="Z570">
        <v>0</v>
      </c>
      <c r="AA570">
        <v>1</v>
      </c>
      <c r="AB570">
        <v>0</v>
      </c>
    </row>
    <row r="571" spans="1:28" x14ac:dyDescent="0.25">
      <c r="A571">
        <v>50</v>
      </c>
      <c r="B571">
        <v>0</v>
      </c>
      <c r="C571">
        <v>0</v>
      </c>
      <c r="D571">
        <v>2</v>
      </c>
      <c r="E571">
        <v>0</v>
      </c>
      <c r="F571">
        <v>0</v>
      </c>
      <c r="G571" s="1" t="s">
        <v>232</v>
      </c>
      <c r="H571" s="1" t="s">
        <v>107</v>
      </c>
      <c r="K571">
        <v>212</v>
      </c>
      <c r="L571">
        <v>103</v>
      </c>
      <c r="M571">
        <v>3</v>
      </c>
      <c r="N571" s="1" t="s">
        <v>2</v>
      </c>
      <c r="O571">
        <v>2</v>
      </c>
      <c r="P571">
        <v>0</v>
      </c>
      <c r="W571">
        <v>0</v>
      </c>
      <c r="X571">
        <v>1</v>
      </c>
      <c r="Y571">
        <v>0</v>
      </c>
      <c r="Z571">
        <v>0</v>
      </c>
      <c r="AA571">
        <v>1</v>
      </c>
      <c r="AB571">
        <v>0</v>
      </c>
    </row>
    <row r="572" spans="1:28" x14ac:dyDescent="0.25">
      <c r="A572">
        <v>50</v>
      </c>
      <c r="B572">
        <v>0</v>
      </c>
      <c r="C572">
        <v>0</v>
      </c>
      <c r="D572">
        <v>2</v>
      </c>
      <c r="E572">
        <v>0</v>
      </c>
      <c r="F572">
        <v>0</v>
      </c>
      <c r="G572" s="1" t="s">
        <v>233</v>
      </c>
      <c r="H572" s="1" t="s">
        <v>109</v>
      </c>
      <c r="K572">
        <v>212</v>
      </c>
      <c r="L572">
        <v>104</v>
      </c>
      <c r="M572">
        <v>3</v>
      </c>
      <c r="N572" s="1" t="s">
        <v>2</v>
      </c>
      <c r="O572">
        <v>2</v>
      </c>
      <c r="P572">
        <v>0</v>
      </c>
      <c r="W572">
        <v>0</v>
      </c>
      <c r="X572">
        <v>1</v>
      </c>
      <c r="Y572">
        <v>0</v>
      </c>
      <c r="Z572">
        <v>0</v>
      </c>
      <c r="AA572">
        <v>1</v>
      </c>
      <c r="AB572">
        <v>0</v>
      </c>
    </row>
    <row r="573" spans="1:28" x14ac:dyDescent="0.25">
      <c r="A573">
        <v>50</v>
      </c>
      <c r="B573">
        <v>0</v>
      </c>
      <c r="C573">
        <v>0</v>
      </c>
      <c r="D573">
        <v>2</v>
      </c>
      <c r="E573">
        <v>0</v>
      </c>
      <c r="F573">
        <v>0</v>
      </c>
      <c r="G573" s="1" t="s">
        <v>234</v>
      </c>
      <c r="H573" s="1" t="s">
        <v>157</v>
      </c>
      <c r="K573">
        <v>212</v>
      </c>
      <c r="L573">
        <v>105</v>
      </c>
      <c r="M573">
        <v>1</v>
      </c>
      <c r="N573" s="1" t="s">
        <v>2</v>
      </c>
      <c r="O573">
        <v>2</v>
      </c>
      <c r="P573">
        <v>0</v>
      </c>
      <c r="W573">
        <v>0</v>
      </c>
      <c r="X573">
        <v>1</v>
      </c>
      <c r="Y573">
        <v>0</v>
      </c>
      <c r="Z573">
        <v>0</v>
      </c>
      <c r="AA573">
        <v>1</v>
      </c>
      <c r="AB573">
        <v>0</v>
      </c>
    </row>
    <row r="574" spans="1:28" x14ac:dyDescent="0.25">
      <c r="A574">
        <v>50</v>
      </c>
      <c r="B574">
        <v>0</v>
      </c>
      <c r="C574">
        <v>0</v>
      </c>
      <c r="D574">
        <v>2</v>
      </c>
      <c r="E574">
        <v>0</v>
      </c>
      <c r="F574">
        <v>0</v>
      </c>
      <c r="G574" s="1" t="s">
        <v>235</v>
      </c>
      <c r="H574" s="1" t="s">
        <v>159</v>
      </c>
      <c r="K574">
        <v>212</v>
      </c>
      <c r="L574">
        <v>106</v>
      </c>
      <c r="M574">
        <v>1</v>
      </c>
      <c r="N574" s="1" t="s">
        <v>2</v>
      </c>
      <c r="O574">
        <v>2</v>
      </c>
      <c r="P574">
        <v>0</v>
      </c>
      <c r="W574">
        <v>0</v>
      </c>
      <c r="X574">
        <v>1</v>
      </c>
      <c r="Y574">
        <v>0</v>
      </c>
      <c r="Z574">
        <v>0</v>
      </c>
      <c r="AA574">
        <v>1</v>
      </c>
      <c r="AB574">
        <v>0</v>
      </c>
    </row>
    <row r="575" spans="1:28" x14ac:dyDescent="0.25">
      <c r="A575">
        <v>50</v>
      </c>
      <c r="B575">
        <v>0</v>
      </c>
      <c r="C575">
        <v>0</v>
      </c>
      <c r="D575">
        <v>2</v>
      </c>
      <c r="E575">
        <v>0</v>
      </c>
      <c r="F575">
        <f>ROUND(F564+F573+F574,O575)</f>
        <v>0</v>
      </c>
      <c r="G575" s="1" t="s">
        <v>236</v>
      </c>
      <c r="H575" s="1" t="s">
        <v>237</v>
      </c>
      <c r="K575">
        <v>212</v>
      </c>
      <c r="L575">
        <v>107</v>
      </c>
      <c r="M575">
        <v>1</v>
      </c>
      <c r="N575" s="1" t="s">
        <v>238</v>
      </c>
      <c r="O575">
        <v>2</v>
      </c>
      <c r="P575">
        <f>ROUND(P564+P573+P574,O575)</f>
        <v>0</v>
      </c>
      <c r="W575">
        <v>0</v>
      </c>
      <c r="X575">
        <v>1</v>
      </c>
      <c r="Y575">
        <v>0</v>
      </c>
      <c r="Z575">
        <v>0</v>
      </c>
      <c r="AA575">
        <v>1</v>
      </c>
      <c r="AB575">
        <v>0</v>
      </c>
    </row>
    <row r="576" spans="1:28" x14ac:dyDescent="0.25">
      <c r="A576">
        <v>50</v>
      </c>
      <c r="B576">
        <v>0</v>
      </c>
      <c r="C576">
        <v>0</v>
      </c>
      <c r="D576">
        <v>2</v>
      </c>
      <c r="E576">
        <v>0</v>
      </c>
      <c r="F576">
        <f>ROUND(F577+F580+F581+F578,O576)</f>
        <v>0</v>
      </c>
      <c r="G576" s="1" t="s">
        <v>239</v>
      </c>
      <c r="H576" s="1" t="s">
        <v>240</v>
      </c>
      <c r="K576">
        <v>212</v>
      </c>
      <c r="L576">
        <v>108</v>
      </c>
      <c r="M576">
        <v>1</v>
      </c>
      <c r="N576" s="1" t="s">
        <v>2</v>
      </c>
      <c r="O576">
        <v>2</v>
      </c>
      <c r="P576">
        <f>ROUND(P577+P580+P581+P578,O576)</f>
        <v>0</v>
      </c>
      <c r="W576">
        <v>0</v>
      </c>
      <c r="X576">
        <v>1</v>
      </c>
      <c r="Y576">
        <v>0</v>
      </c>
      <c r="Z576">
        <v>0</v>
      </c>
      <c r="AA576">
        <v>1</v>
      </c>
      <c r="AB576">
        <v>0</v>
      </c>
    </row>
    <row r="577" spans="1:28" x14ac:dyDescent="0.25">
      <c r="A577">
        <v>50</v>
      </c>
      <c r="B577">
        <v>0</v>
      </c>
      <c r="C577">
        <v>0</v>
      </c>
      <c r="D577">
        <v>2</v>
      </c>
      <c r="E577">
        <v>0</v>
      </c>
      <c r="F577">
        <v>0</v>
      </c>
      <c r="G577" s="1" t="s">
        <v>241</v>
      </c>
      <c r="H577" s="1" t="s">
        <v>144</v>
      </c>
      <c r="K577">
        <v>212</v>
      </c>
      <c r="L577">
        <v>109</v>
      </c>
      <c r="M577">
        <v>3</v>
      </c>
      <c r="N577" s="1" t="s">
        <v>2</v>
      </c>
      <c r="O577">
        <v>2</v>
      </c>
      <c r="P577">
        <v>0</v>
      </c>
      <c r="W577">
        <v>0</v>
      </c>
      <c r="X577">
        <v>1</v>
      </c>
      <c r="Y577">
        <v>0</v>
      </c>
      <c r="Z577">
        <v>0</v>
      </c>
      <c r="AA577">
        <v>1</v>
      </c>
      <c r="AB577">
        <v>0</v>
      </c>
    </row>
    <row r="578" spans="1:28" x14ac:dyDescent="0.25">
      <c r="A578">
        <v>50</v>
      </c>
      <c r="B578">
        <v>0</v>
      </c>
      <c r="C578">
        <v>0</v>
      </c>
      <c r="D578">
        <v>2</v>
      </c>
      <c r="E578">
        <v>0</v>
      </c>
      <c r="F578">
        <v>0</v>
      </c>
      <c r="G578" s="1" t="s">
        <v>242</v>
      </c>
      <c r="H578" s="1" t="s">
        <v>146</v>
      </c>
      <c r="K578">
        <v>212</v>
      </c>
      <c r="L578">
        <v>110</v>
      </c>
      <c r="M578">
        <v>1</v>
      </c>
      <c r="N578" s="1" t="s">
        <v>2</v>
      </c>
      <c r="O578">
        <v>2</v>
      </c>
      <c r="P578">
        <v>0</v>
      </c>
      <c r="W578">
        <v>0</v>
      </c>
      <c r="X578">
        <v>1</v>
      </c>
      <c r="Y578">
        <v>0</v>
      </c>
      <c r="Z578">
        <v>0</v>
      </c>
      <c r="AA578">
        <v>1</v>
      </c>
      <c r="AB578">
        <v>0</v>
      </c>
    </row>
    <row r="579" spans="1:28" x14ac:dyDescent="0.25">
      <c r="A579">
        <v>50</v>
      </c>
      <c r="B579">
        <v>0</v>
      </c>
      <c r="C579">
        <v>0</v>
      </c>
      <c r="D579">
        <v>2</v>
      </c>
      <c r="E579">
        <v>0</v>
      </c>
      <c r="F579">
        <v>0</v>
      </c>
      <c r="G579" s="1" t="s">
        <v>243</v>
      </c>
      <c r="H579" s="1" t="s">
        <v>198</v>
      </c>
      <c r="K579">
        <v>212</v>
      </c>
      <c r="L579">
        <v>111</v>
      </c>
      <c r="M579">
        <v>1</v>
      </c>
      <c r="N579" s="1" t="s">
        <v>2</v>
      </c>
      <c r="O579">
        <v>2</v>
      </c>
      <c r="P579">
        <v>0</v>
      </c>
      <c r="W579">
        <v>0</v>
      </c>
      <c r="X579">
        <v>1</v>
      </c>
      <c r="Y579">
        <v>0</v>
      </c>
      <c r="Z579">
        <v>0</v>
      </c>
      <c r="AA579">
        <v>1</v>
      </c>
      <c r="AB579">
        <v>0</v>
      </c>
    </row>
    <row r="580" spans="1:28" x14ac:dyDescent="0.25">
      <c r="A580">
        <v>50</v>
      </c>
      <c r="B580">
        <v>0</v>
      </c>
      <c r="C580">
        <v>0</v>
      </c>
      <c r="D580">
        <v>2</v>
      </c>
      <c r="E580">
        <v>0</v>
      </c>
      <c r="F580">
        <v>0</v>
      </c>
      <c r="G580" s="1" t="s">
        <v>244</v>
      </c>
      <c r="H580" s="1" t="s">
        <v>149</v>
      </c>
      <c r="K580">
        <v>212</v>
      </c>
      <c r="L580">
        <v>112</v>
      </c>
      <c r="M580">
        <v>3</v>
      </c>
      <c r="N580" s="1" t="s">
        <v>2</v>
      </c>
      <c r="O580">
        <v>2</v>
      </c>
      <c r="P580">
        <v>0</v>
      </c>
      <c r="W580">
        <v>0</v>
      </c>
      <c r="X580">
        <v>1</v>
      </c>
      <c r="Y580">
        <v>0</v>
      </c>
      <c r="Z580">
        <v>0</v>
      </c>
      <c r="AA580">
        <v>1</v>
      </c>
      <c r="AB580">
        <v>0</v>
      </c>
    </row>
    <row r="581" spans="1:28" x14ac:dyDescent="0.25">
      <c r="A581">
        <v>50</v>
      </c>
      <c r="B581">
        <v>0</v>
      </c>
      <c r="C581">
        <v>0</v>
      </c>
      <c r="D581">
        <v>2</v>
      </c>
      <c r="E581">
        <v>0</v>
      </c>
      <c r="F581">
        <v>0</v>
      </c>
      <c r="G581" s="1" t="s">
        <v>245</v>
      </c>
      <c r="H581" s="1" t="s">
        <v>151</v>
      </c>
      <c r="K581">
        <v>212</v>
      </c>
      <c r="L581">
        <v>113</v>
      </c>
      <c r="M581">
        <v>3</v>
      </c>
      <c r="N581" s="1" t="s">
        <v>2</v>
      </c>
      <c r="O581">
        <v>2</v>
      </c>
      <c r="P581">
        <v>0</v>
      </c>
      <c r="W581">
        <v>0</v>
      </c>
      <c r="X581">
        <v>1</v>
      </c>
      <c r="Y581">
        <v>0</v>
      </c>
      <c r="Z581">
        <v>0</v>
      </c>
      <c r="AA581">
        <v>1</v>
      </c>
      <c r="AB581">
        <v>0</v>
      </c>
    </row>
    <row r="582" spans="1:28" x14ac:dyDescent="0.25">
      <c r="A582">
        <v>50</v>
      </c>
      <c r="B582">
        <v>0</v>
      </c>
      <c r="C582">
        <v>0</v>
      </c>
      <c r="D582">
        <v>2</v>
      </c>
      <c r="E582">
        <v>0</v>
      </c>
      <c r="F582">
        <v>0</v>
      </c>
      <c r="G582" s="1" t="s">
        <v>246</v>
      </c>
      <c r="H582" s="1" t="s">
        <v>153</v>
      </c>
      <c r="K582">
        <v>212</v>
      </c>
      <c r="L582">
        <v>114</v>
      </c>
      <c r="M582">
        <v>3</v>
      </c>
      <c r="N582" s="1" t="s">
        <v>2</v>
      </c>
      <c r="O582">
        <v>2</v>
      </c>
      <c r="P582">
        <v>0</v>
      </c>
      <c r="W582">
        <v>0</v>
      </c>
      <c r="X582">
        <v>1</v>
      </c>
      <c r="Y582">
        <v>0</v>
      </c>
      <c r="Z582">
        <v>0</v>
      </c>
      <c r="AA582">
        <v>1</v>
      </c>
      <c r="AB582">
        <v>0</v>
      </c>
    </row>
    <row r="583" spans="1:28" x14ac:dyDescent="0.25">
      <c r="A583">
        <v>50</v>
      </c>
      <c r="B583">
        <v>0</v>
      </c>
      <c r="C583">
        <v>0</v>
      </c>
      <c r="D583">
        <v>2</v>
      </c>
      <c r="E583">
        <v>0</v>
      </c>
      <c r="F583">
        <v>0</v>
      </c>
      <c r="G583" s="1" t="s">
        <v>247</v>
      </c>
      <c r="H583" s="1" t="s">
        <v>107</v>
      </c>
      <c r="K583">
        <v>212</v>
      </c>
      <c r="L583">
        <v>115</v>
      </c>
      <c r="M583">
        <v>3</v>
      </c>
      <c r="N583" s="1" t="s">
        <v>2</v>
      </c>
      <c r="O583">
        <v>2</v>
      </c>
      <c r="P583">
        <v>0</v>
      </c>
      <c r="W583">
        <v>0</v>
      </c>
      <c r="X583">
        <v>1</v>
      </c>
      <c r="Y583">
        <v>0</v>
      </c>
      <c r="Z583">
        <v>0</v>
      </c>
      <c r="AA583">
        <v>1</v>
      </c>
      <c r="AB583">
        <v>0</v>
      </c>
    </row>
    <row r="584" spans="1:28" x14ac:dyDescent="0.25">
      <c r="A584">
        <v>50</v>
      </c>
      <c r="B584">
        <v>0</v>
      </c>
      <c r="C584">
        <v>0</v>
      </c>
      <c r="D584">
        <v>2</v>
      </c>
      <c r="E584">
        <v>0</v>
      </c>
      <c r="F584">
        <v>0</v>
      </c>
      <c r="G584" s="1" t="s">
        <v>248</v>
      </c>
      <c r="H584" s="1" t="s">
        <v>109</v>
      </c>
      <c r="K584">
        <v>212</v>
      </c>
      <c r="L584">
        <v>116</v>
      </c>
      <c r="M584">
        <v>3</v>
      </c>
      <c r="N584" s="1" t="s">
        <v>2</v>
      </c>
      <c r="O584">
        <v>2</v>
      </c>
      <c r="P584">
        <v>0</v>
      </c>
      <c r="W584">
        <v>0</v>
      </c>
      <c r="X584">
        <v>1</v>
      </c>
      <c r="Y584">
        <v>0</v>
      </c>
      <c r="Z584">
        <v>0</v>
      </c>
      <c r="AA584">
        <v>1</v>
      </c>
      <c r="AB584">
        <v>0</v>
      </c>
    </row>
    <row r="585" spans="1:28" x14ac:dyDescent="0.25">
      <c r="A585">
        <v>50</v>
      </c>
      <c r="B585">
        <v>0</v>
      </c>
      <c r="C585">
        <v>0</v>
      </c>
      <c r="D585">
        <v>2</v>
      </c>
      <c r="E585">
        <v>0</v>
      </c>
      <c r="F585">
        <v>0</v>
      </c>
      <c r="G585" s="1" t="s">
        <v>249</v>
      </c>
      <c r="H585" s="1" t="s">
        <v>157</v>
      </c>
      <c r="K585">
        <v>212</v>
      </c>
      <c r="L585">
        <v>117</v>
      </c>
      <c r="M585">
        <v>1</v>
      </c>
      <c r="N585" s="1" t="s">
        <v>2</v>
      </c>
      <c r="O585">
        <v>2</v>
      </c>
      <c r="P585">
        <v>0</v>
      </c>
      <c r="W585">
        <v>0</v>
      </c>
      <c r="X585">
        <v>1</v>
      </c>
      <c r="Y585">
        <v>0</v>
      </c>
      <c r="Z585">
        <v>0</v>
      </c>
      <c r="AA585">
        <v>1</v>
      </c>
      <c r="AB585">
        <v>0</v>
      </c>
    </row>
    <row r="586" spans="1:28" x14ac:dyDescent="0.25">
      <c r="A586">
        <v>50</v>
      </c>
      <c r="B586">
        <v>0</v>
      </c>
      <c r="C586">
        <v>0</v>
      </c>
      <c r="D586">
        <v>2</v>
      </c>
      <c r="E586">
        <v>0</v>
      </c>
      <c r="F586">
        <v>0</v>
      </c>
      <c r="G586" s="1" t="s">
        <v>250</v>
      </c>
      <c r="H586" s="1" t="s">
        <v>159</v>
      </c>
      <c r="K586">
        <v>212</v>
      </c>
      <c r="L586">
        <v>118</v>
      </c>
      <c r="M586">
        <v>1</v>
      </c>
      <c r="N586" s="1" t="s">
        <v>2</v>
      </c>
      <c r="O586">
        <v>2</v>
      </c>
      <c r="P586">
        <v>0</v>
      </c>
      <c r="W586">
        <v>0</v>
      </c>
      <c r="X586">
        <v>1</v>
      </c>
      <c r="Y586">
        <v>0</v>
      </c>
      <c r="Z586">
        <v>0</v>
      </c>
      <c r="AA586">
        <v>1</v>
      </c>
      <c r="AB586">
        <v>0</v>
      </c>
    </row>
    <row r="587" spans="1:28" x14ac:dyDescent="0.25">
      <c r="A587">
        <v>50</v>
      </c>
      <c r="B587">
        <v>0</v>
      </c>
      <c r="C587">
        <v>0</v>
      </c>
      <c r="D587">
        <v>2</v>
      </c>
      <c r="E587">
        <v>0</v>
      </c>
      <c r="F587">
        <f>ROUND(F576+F585+F586,O587)</f>
        <v>0</v>
      </c>
      <c r="G587" s="1" t="s">
        <v>251</v>
      </c>
      <c r="H587" s="1" t="s">
        <v>252</v>
      </c>
      <c r="K587">
        <v>212</v>
      </c>
      <c r="L587">
        <v>119</v>
      </c>
      <c r="M587">
        <v>1</v>
      </c>
      <c r="N587" s="1" t="s">
        <v>253</v>
      </c>
      <c r="O587">
        <v>2</v>
      </c>
      <c r="P587">
        <f>ROUND(P576+P585+P586,O587)</f>
        <v>0</v>
      </c>
      <c r="W587">
        <v>0</v>
      </c>
      <c r="X587">
        <v>1</v>
      </c>
      <c r="Y587">
        <v>0</v>
      </c>
      <c r="Z587">
        <v>0</v>
      </c>
      <c r="AA587">
        <v>1</v>
      </c>
      <c r="AB587">
        <v>0</v>
      </c>
    </row>
    <row r="588" spans="1:28" x14ac:dyDescent="0.25">
      <c r="A588">
        <v>50</v>
      </c>
      <c r="B588">
        <v>0</v>
      </c>
      <c r="C588">
        <v>0</v>
      </c>
      <c r="D588">
        <v>2</v>
      </c>
      <c r="E588">
        <v>0</v>
      </c>
      <c r="F588">
        <f>ROUND(F589+F592+F593+F590,O588)</f>
        <v>0</v>
      </c>
      <c r="G588" s="1" t="s">
        <v>254</v>
      </c>
      <c r="H588" s="1" t="s">
        <v>255</v>
      </c>
      <c r="K588">
        <v>212</v>
      </c>
      <c r="L588">
        <v>120</v>
      </c>
      <c r="M588">
        <v>1</v>
      </c>
      <c r="N588" s="1" t="s">
        <v>2</v>
      </c>
      <c r="O588">
        <v>2</v>
      </c>
      <c r="P588">
        <f>ROUND(P589+P592+P593+P590,O588)</f>
        <v>0</v>
      </c>
      <c r="W588">
        <v>0</v>
      </c>
      <c r="X588">
        <v>1</v>
      </c>
      <c r="Y588">
        <v>0</v>
      </c>
      <c r="Z588">
        <v>0</v>
      </c>
      <c r="AA588">
        <v>1</v>
      </c>
      <c r="AB588">
        <v>0</v>
      </c>
    </row>
    <row r="589" spans="1:28" x14ac:dyDescent="0.25">
      <c r="A589">
        <v>50</v>
      </c>
      <c r="B589">
        <v>0</v>
      </c>
      <c r="C589">
        <v>0</v>
      </c>
      <c r="D589">
        <v>2</v>
      </c>
      <c r="E589">
        <v>0</v>
      </c>
      <c r="F589">
        <v>0</v>
      </c>
      <c r="G589" s="1" t="s">
        <v>256</v>
      </c>
      <c r="H589" s="1" t="s">
        <v>144</v>
      </c>
      <c r="K589">
        <v>212</v>
      </c>
      <c r="L589">
        <v>121</v>
      </c>
      <c r="M589">
        <v>3</v>
      </c>
      <c r="N589" s="1" t="s">
        <v>2</v>
      </c>
      <c r="O589">
        <v>2</v>
      </c>
      <c r="P589">
        <v>0</v>
      </c>
      <c r="W589">
        <v>0</v>
      </c>
      <c r="X589">
        <v>1</v>
      </c>
      <c r="Y589">
        <v>0</v>
      </c>
      <c r="Z589">
        <v>0</v>
      </c>
      <c r="AA589">
        <v>1</v>
      </c>
      <c r="AB589">
        <v>0</v>
      </c>
    </row>
    <row r="590" spans="1:28" x14ac:dyDescent="0.25">
      <c r="A590">
        <v>50</v>
      </c>
      <c r="B590">
        <v>0</v>
      </c>
      <c r="C590">
        <v>0</v>
      </c>
      <c r="D590">
        <v>2</v>
      </c>
      <c r="E590">
        <v>0</v>
      </c>
      <c r="F590">
        <v>0</v>
      </c>
      <c r="G590" s="1" t="s">
        <v>257</v>
      </c>
      <c r="H590" s="1" t="s">
        <v>146</v>
      </c>
      <c r="K590">
        <v>212</v>
      </c>
      <c r="L590">
        <v>122</v>
      </c>
      <c r="M590">
        <v>1</v>
      </c>
      <c r="N590" s="1" t="s">
        <v>2</v>
      </c>
      <c r="O590">
        <v>2</v>
      </c>
      <c r="P590">
        <v>0</v>
      </c>
      <c r="W590">
        <v>0</v>
      </c>
      <c r="X590">
        <v>1</v>
      </c>
      <c r="Y590">
        <v>0</v>
      </c>
      <c r="Z590">
        <v>0</v>
      </c>
      <c r="AA590">
        <v>1</v>
      </c>
      <c r="AB590">
        <v>0</v>
      </c>
    </row>
    <row r="591" spans="1:28" x14ac:dyDescent="0.25">
      <c r="A591">
        <v>50</v>
      </c>
      <c r="B591">
        <v>0</v>
      </c>
      <c r="C591">
        <v>0</v>
      </c>
      <c r="D591">
        <v>2</v>
      </c>
      <c r="E591">
        <v>0</v>
      </c>
      <c r="F591">
        <v>0</v>
      </c>
      <c r="G591" s="1" t="s">
        <v>258</v>
      </c>
      <c r="H591" s="1" t="s">
        <v>105</v>
      </c>
      <c r="K591">
        <v>212</v>
      </c>
      <c r="L591">
        <v>123</v>
      </c>
      <c r="M591">
        <v>1</v>
      </c>
      <c r="N591" s="1" t="s">
        <v>2</v>
      </c>
      <c r="O591">
        <v>2</v>
      </c>
      <c r="P591">
        <v>0</v>
      </c>
      <c r="W591">
        <v>0</v>
      </c>
      <c r="X591">
        <v>1</v>
      </c>
      <c r="Y591">
        <v>0</v>
      </c>
      <c r="Z591">
        <v>0</v>
      </c>
      <c r="AA591">
        <v>1</v>
      </c>
      <c r="AB591">
        <v>0</v>
      </c>
    </row>
    <row r="592" spans="1:28" x14ac:dyDescent="0.25">
      <c r="A592">
        <v>50</v>
      </c>
      <c r="B592">
        <v>0</v>
      </c>
      <c r="C592">
        <v>0</v>
      </c>
      <c r="D592">
        <v>2</v>
      </c>
      <c r="E592">
        <v>0</v>
      </c>
      <c r="F592">
        <v>0</v>
      </c>
      <c r="G592" s="1" t="s">
        <v>259</v>
      </c>
      <c r="H592" s="1" t="s">
        <v>149</v>
      </c>
      <c r="K592">
        <v>212</v>
      </c>
      <c r="L592">
        <v>124</v>
      </c>
      <c r="M592">
        <v>3</v>
      </c>
      <c r="N592" s="1" t="s">
        <v>2</v>
      </c>
      <c r="O592">
        <v>2</v>
      </c>
      <c r="P592">
        <v>0</v>
      </c>
      <c r="W592">
        <v>0</v>
      </c>
      <c r="X592">
        <v>1</v>
      </c>
      <c r="Y592">
        <v>0</v>
      </c>
      <c r="Z592">
        <v>0</v>
      </c>
      <c r="AA592">
        <v>1</v>
      </c>
      <c r="AB592">
        <v>0</v>
      </c>
    </row>
    <row r="593" spans="1:28" x14ac:dyDescent="0.25">
      <c r="A593">
        <v>50</v>
      </c>
      <c r="B593">
        <v>0</v>
      </c>
      <c r="C593">
        <v>0</v>
      </c>
      <c r="D593">
        <v>2</v>
      </c>
      <c r="E593">
        <v>0</v>
      </c>
      <c r="F593">
        <v>0</v>
      </c>
      <c r="G593" s="1" t="s">
        <v>260</v>
      </c>
      <c r="H593" s="1" t="s">
        <v>151</v>
      </c>
      <c r="K593">
        <v>212</v>
      </c>
      <c r="L593">
        <v>125</v>
      </c>
      <c r="M593">
        <v>3</v>
      </c>
      <c r="N593" s="1" t="s">
        <v>2</v>
      </c>
      <c r="O593">
        <v>2</v>
      </c>
      <c r="P593">
        <v>0</v>
      </c>
      <c r="W593">
        <v>0</v>
      </c>
      <c r="X593">
        <v>1</v>
      </c>
      <c r="Y593">
        <v>0</v>
      </c>
      <c r="Z593">
        <v>0</v>
      </c>
      <c r="AA593">
        <v>1</v>
      </c>
      <c r="AB593">
        <v>0</v>
      </c>
    </row>
    <row r="594" spans="1:28" x14ac:dyDescent="0.25">
      <c r="A594">
        <v>50</v>
      </c>
      <c r="B594">
        <v>0</v>
      </c>
      <c r="C594">
        <v>0</v>
      </c>
      <c r="D594">
        <v>2</v>
      </c>
      <c r="E594">
        <v>0</v>
      </c>
      <c r="F594">
        <v>0</v>
      </c>
      <c r="G594" s="1" t="s">
        <v>261</v>
      </c>
      <c r="H594" s="1" t="s">
        <v>153</v>
      </c>
      <c r="K594">
        <v>212</v>
      </c>
      <c r="L594">
        <v>126</v>
      </c>
      <c r="M594">
        <v>3</v>
      </c>
      <c r="N594" s="1" t="s">
        <v>2</v>
      </c>
      <c r="O594">
        <v>2</v>
      </c>
      <c r="P594">
        <v>0</v>
      </c>
      <c r="W594">
        <v>0</v>
      </c>
      <c r="X594">
        <v>1</v>
      </c>
      <c r="Y594">
        <v>0</v>
      </c>
      <c r="Z594">
        <v>0</v>
      </c>
      <c r="AA594">
        <v>1</v>
      </c>
      <c r="AB594">
        <v>0</v>
      </c>
    </row>
    <row r="595" spans="1:28" x14ac:dyDescent="0.25">
      <c r="A595">
        <v>50</v>
      </c>
      <c r="B595">
        <v>0</v>
      </c>
      <c r="C595">
        <v>0</v>
      </c>
      <c r="D595">
        <v>2</v>
      </c>
      <c r="E595">
        <v>0</v>
      </c>
      <c r="F595">
        <v>0</v>
      </c>
      <c r="G595" s="1" t="s">
        <v>262</v>
      </c>
      <c r="H595" s="1" t="s">
        <v>107</v>
      </c>
      <c r="K595">
        <v>212</v>
      </c>
      <c r="L595">
        <v>127</v>
      </c>
      <c r="M595">
        <v>3</v>
      </c>
      <c r="N595" s="1" t="s">
        <v>2</v>
      </c>
      <c r="O595">
        <v>2</v>
      </c>
      <c r="P595">
        <v>0</v>
      </c>
      <c r="W595">
        <v>0</v>
      </c>
      <c r="X595">
        <v>1</v>
      </c>
      <c r="Y595">
        <v>0</v>
      </c>
      <c r="Z595">
        <v>0</v>
      </c>
      <c r="AA595">
        <v>1</v>
      </c>
      <c r="AB595">
        <v>0</v>
      </c>
    </row>
    <row r="596" spans="1:28" x14ac:dyDescent="0.25">
      <c r="A596">
        <v>50</v>
      </c>
      <c r="B596">
        <v>0</v>
      </c>
      <c r="C596">
        <v>0</v>
      </c>
      <c r="D596">
        <v>2</v>
      </c>
      <c r="E596">
        <v>0</v>
      </c>
      <c r="F596">
        <v>0</v>
      </c>
      <c r="G596" s="1" t="s">
        <v>263</v>
      </c>
      <c r="H596" s="1" t="s">
        <v>109</v>
      </c>
      <c r="K596">
        <v>212</v>
      </c>
      <c r="L596">
        <v>128</v>
      </c>
      <c r="M596">
        <v>3</v>
      </c>
      <c r="N596" s="1" t="s">
        <v>2</v>
      </c>
      <c r="O596">
        <v>2</v>
      </c>
      <c r="P596">
        <v>0</v>
      </c>
      <c r="W596">
        <v>0</v>
      </c>
      <c r="X596">
        <v>1</v>
      </c>
      <c r="Y596">
        <v>0</v>
      </c>
      <c r="Z596">
        <v>0</v>
      </c>
      <c r="AA596">
        <v>1</v>
      </c>
      <c r="AB596">
        <v>0</v>
      </c>
    </row>
    <row r="597" spans="1:28" x14ac:dyDescent="0.25">
      <c r="A597">
        <v>50</v>
      </c>
      <c r="B597">
        <v>0</v>
      </c>
      <c r="C597">
        <v>0</v>
      </c>
      <c r="D597">
        <v>2</v>
      </c>
      <c r="E597">
        <v>0</v>
      </c>
      <c r="F597">
        <v>0</v>
      </c>
      <c r="G597" s="1" t="s">
        <v>264</v>
      </c>
      <c r="H597" s="1" t="s">
        <v>157</v>
      </c>
      <c r="K597">
        <v>212</v>
      </c>
      <c r="L597">
        <v>129</v>
      </c>
      <c r="M597">
        <v>1</v>
      </c>
      <c r="N597" s="1" t="s">
        <v>2</v>
      </c>
      <c r="O597">
        <v>2</v>
      </c>
      <c r="P597">
        <v>0</v>
      </c>
      <c r="W597">
        <v>0</v>
      </c>
      <c r="X597">
        <v>1</v>
      </c>
      <c r="Y597">
        <v>0</v>
      </c>
      <c r="Z597">
        <v>0</v>
      </c>
      <c r="AA597">
        <v>1</v>
      </c>
      <c r="AB597">
        <v>0</v>
      </c>
    </row>
    <row r="598" spans="1:28" x14ac:dyDescent="0.25">
      <c r="A598">
        <v>50</v>
      </c>
      <c r="B598">
        <v>0</v>
      </c>
      <c r="C598">
        <v>0</v>
      </c>
      <c r="D598">
        <v>2</v>
      </c>
      <c r="E598">
        <v>0</v>
      </c>
      <c r="F598">
        <v>0</v>
      </c>
      <c r="G598" s="1" t="s">
        <v>265</v>
      </c>
      <c r="H598" s="1" t="s">
        <v>159</v>
      </c>
      <c r="K598">
        <v>212</v>
      </c>
      <c r="L598">
        <v>130</v>
      </c>
      <c r="M598">
        <v>1</v>
      </c>
      <c r="N598" s="1" t="s">
        <v>2</v>
      </c>
      <c r="O598">
        <v>2</v>
      </c>
      <c r="P598">
        <v>0</v>
      </c>
      <c r="W598">
        <v>0</v>
      </c>
      <c r="X598">
        <v>1</v>
      </c>
      <c r="Y598">
        <v>0</v>
      </c>
      <c r="Z598">
        <v>0</v>
      </c>
      <c r="AA598">
        <v>1</v>
      </c>
      <c r="AB598">
        <v>0</v>
      </c>
    </row>
    <row r="599" spans="1:28" x14ac:dyDescent="0.25">
      <c r="A599">
        <v>50</v>
      </c>
      <c r="B599">
        <v>0</v>
      </c>
      <c r="C599">
        <v>0</v>
      </c>
      <c r="D599">
        <v>2</v>
      </c>
      <c r="E599">
        <v>0</v>
      </c>
      <c r="F599">
        <f>ROUND(F588+F597+F598,O599)</f>
        <v>0</v>
      </c>
      <c r="G599" s="1" t="s">
        <v>266</v>
      </c>
      <c r="H599" s="1" t="s">
        <v>267</v>
      </c>
      <c r="K599">
        <v>212</v>
      </c>
      <c r="L599">
        <v>131</v>
      </c>
      <c r="M599">
        <v>1</v>
      </c>
      <c r="N599" s="1" t="s">
        <v>268</v>
      </c>
      <c r="O599">
        <v>2</v>
      </c>
      <c r="P599">
        <f>ROUND(P588+P597+P598,O599)</f>
        <v>0</v>
      </c>
      <c r="W599">
        <v>0</v>
      </c>
      <c r="X599">
        <v>1</v>
      </c>
      <c r="Y599">
        <v>0</v>
      </c>
      <c r="Z599">
        <v>0</v>
      </c>
      <c r="AA599">
        <v>1</v>
      </c>
      <c r="AB599">
        <v>0</v>
      </c>
    </row>
    <row r="600" spans="1:28" x14ac:dyDescent="0.25">
      <c r="A600">
        <v>50</v>
      </c>
      <c r="B600">
        <v>0</v>
      </c>
      <c r="C600">
        <v>0</v>
      </c>
      <c r="D600">
        <v>2</v>
      </c>
      <c r="E600">
        <v>0</v>
      </c>
      <c r="F600">
        <f>ROUND(F601+F604+F605+F602,O600)</f>
        <v>0</v>
      </c>
      <c r="G600" s="1" t="s">
        <v>269</v>
      </c>
      <c r="H600" s="1" t="s">
        <v>270</v>
      </c>
      <c r="K600">
        <v>212</v>
      </c>
      <c r="L600">
        <v>132</v>
      </c>
      <c r="M600">
        <v>1</v>
      </c>
      <c r="N600" s="1" t="s">
        <v>2</v>
      </c>
      <c r="O600">
        <v>2</v>
      </c>
      <c r="P600">
        <f>ROUND(P601+P604+P605+P602,O600)</f>
        <v>0</v>
      </c>
      <c r="W600">
        <v>0</v>
      </c>
      <c r="X600">
        <v>1</v>
      </c>
      <c r="Y600">
        <v>0</v>
      </c>
      <c r="Z600">
        <v>0</v>
      </c>
      <c r="AA600">
        <v>1</v>
      </c>
      <c r="AB600">
        <v>0</v>
      </c>
    </row>
    <row r="601" spans="1:28" x14ac:dyDescent="0.25">
      <c r="A601">
        <v>50</v>
      </c>
      <c r="B601">
        <v>0</v>
      </c>
      <c r="C601">
        <v>0</v>
      </c>
      <c r="D601">
        <v>2</v>
      </c>
      <c r="E601">
        <v>0</v>
      </c>
      <c r="F601">
        <v>0</v>
      </c>
      <c r="G601" s="1" t="s">
        <v>271</v>
      </c>
      <c r="H601" s="1" t="s">
        <v>144</v>
      </c>
      <c r="K601">
        <v>212</v>
      </c>
      <c r="L601">
        <v>133</v>
      </c>
      <c r="M601">
        <v>3</v>
      </c>
      <c r="N601" s="1" t="s">
        <v>2</v>
      </c>
      <c r="O601">
        <v>2</v>
      </c>
      <c r="P601">
        <v>0</v>
      </c>
      <c r="W601">
        <v>0</v>
      </c>
      <c r="X601">
        <v>1</v>
      </c>
      <c r="Y601">
        <v>0</v>
      </c>
      <c r="Z601">
        <v>0</v>
      </c>
      <c r="AA601">
        <v>1</v>
      </c>
      <c r="AB601">
        <v>0</v>
      </c>
    </row>
    <row r="602" spans="1:28" x14ac:dyDescent="0.25">
      <c r="A602">
        <v>50</v>
      </c>
      <c r="B602">
        <v>0</v>
      </c>
      <c r="C602">
        <v>0</v>
      </c>
      <c r="D602">
        <v>2</v>
      </c>
      <c r="E602">
        <v>0</v>
      </c>
      <c r="F602">
        <f>ROUND(0,O602)</f>
        <v>0</v>
      </c>
      <c r="G602" s="1" t="s">
        <v>272</v>
      </c>
      <c r="H602" s="1" t="s">
        <v>146</v>
      </c>
      <c r="K602">
        <v>212</v>
      </c>
      <c r="L602">
        <v>134</v>
      </c>
      <c r="M602">
        <v>1</v>
      </c>
      <c r="N602" s="1" t="s">
        <v>2</v>
      </c>
      <c r="O602">
        <v>2</v>
      </c>
      <c r="P602">
        <f>ROUND(0,O602)</f>
        <v>0</v>
      </c>
      <c r="W602">
        <v>0</v>
      </c>
      <c r="X602">
        <v>1</v>
      </c>
      <c r="Y602">
        <v>0</v>
      </c>
      <c r="Z602">
        <v>0</v>
      </c>
      <c r="AA602">
        <v>1</v>
      </c>
      <c r="AB602">
        <v>0</v>
      </c>
    </row>
    <row r="603" spans="1:28" x14ac:dyDescent="0.25">
      <c r="A603">
        <v>50</v>
      </c>
      <c r="B603">
        <v>0</v>
      </c>
      <c r="C603">
        <v>0</v>
      </c>
      <c r="D603">
        <v>2</v>
      </c>
      <c r="E603">
        <v>0</v>
      </c>
      <c r="F603">
        <v>0</v>
      </c>
      <c r="G603" s="1" t="s">
        <v>273</v>
      </c>
      <c r="H603" s="1" t="s">
        <v>198</v>
      </c>
      <c r="K603">
        <v>212</v>
      </c>
      <c r="L603">
        <v>135</v>
      </c>
      <c r="M603">
        <v>1</v>
      </c>
      <c r="N603" s="1" t="s">
        <v>2</v>
      </c>
      <c r="O603">
        <v>2</v>
      </c>
      <c r="P603">
        <v>0</v>
      </c>
      <c r="W603">
        <v>0</v>
      </c>
      <c r="X603">
        <v>1</v>
      </c>
      <c r="Y603">
        <v>0</v>
      </c>
      <c r="Z603">
        <v>0</v>
      </c>
      <c r="AA603">
        <v>1</v>
      </c>
      <c r="AB603">
        <v>0</v>
      </c>
    </row>
    <row r="604" spans="1:28" x14ac:dyDescent="0.25">
      <c r="A604">
        <v>50</v>
      </c>
      <c r="B604">
        <v>0</v>
      </c>
      <c r="C604">
        <v>0</v>
      </c>
      <c r="D604">
        <v>2</v>
      </c>
      <c r="E604">
        <v>0</v>
      </c>
      <c r="F604">
        <v>0</v>
      </c>
      <c r="G604" s="1" t="s">
        <v>274</v>
      </c>
      <c r="H604" s="1" t="s">
        <v>149</v>
      </c>
      <c r="K604">
        <v>212</v>
      </c>
      <c r="L604">
        <v>136</v>
      </c>
      <c r="M604">
        <v>3</v>
      </c>
      <c r="N604" s="1" t="s">
        <v>2</v>
      </c>
      <c r="O604">
        <v>2</v>
      </c>
      <c r="P604">
        <v>0</v>
      </c>
      <c r="W604">
        <v>0</v>
      </c>
      <c r="X604">
        <v>1</v>
      </c>
      <c r="Y604">
        <v>0</v>
      </c>
      <c r="Z604">
        <v>0</v>
      </c>
      <c r="AA604">
        <v>1</v>
      </c>
      <c r="AB604">
        <v>0</v>
      </c>
    </row>
    <row r="605" spans="1:28" x14ac:dyDescent="0.25">
      <c r="A605">
        <v>50</v>
      </c>
      <c r="B605">
        <v>0</v>
      </c>
      <c r="C605">
        <v>0</v>
      </c>
      <c r="D605">
        <v>2</v>
      </c>
      <c r="E605">
        <v>0</v>
      </c>
      <c r="F605">
        <v>0</v>
      </c>
      <c r="G605" s="1" t="s">
        <v>275</v>
      </c>
      <c r="H605" s="1" t="s">
        <v>151</v>
      </c>
      <c r="K605">
        <v>212</v>
      </c>
      <c r="L605">
        <v>137</v>
      </c>
      <c r="M605">
        <v>3</v>
      </c>
      <c r="N605" s="1" t="s">
        <v>2</v>
      </c>
      <c r="O605">
        <v>2</v>
      </c>
      <c r="P605">
        <v>0</v>
      </c>
      <c r="W605">
        <v>0</v>
      </c>
      <c r="X605">
        <v>1</v>
      </c>
      <c r="Y605">
        <v>0</v>
      </c>
      <c r="Z605">
        <v>0</v>
      </c>
      <c r="AA605">
        <v>1</v>
      </c>
      <c r="AB605">
        <v>0</v>
      </c>
    </row>
    <row r="606" spans="1:28" x14ac:dyDescent="0.25">
      <c r="A606">
        <v>50</v>
      </c>
      <c r="B606">
        <v>0</v>
      </c>
      <c r="C606">
        <v>0</v>
      </c>
      <c r="D606">
        <v>2</v>
      </c>
      <c r="E606">
        <v>0</v>
      </c>
      <c r="F606">
        <v>0</v>
      </c>
      <c r="G606" s="1" t="s">
        <v>276</v>
      </c>
      <c r="H606" s="1" t="s">
        <v>153</v>
      </c>
      <c r="K606">
        <v>212</v>
      </c>
      <c r="L606">
        <v>138</v>
      </c>
      <c r="M606">
        <v>3</v>
      </c>
      <c r="N606" s="1" t="s">
        <v>2</v>
      </c>
      <c r="O606">
        <v>2</v>
      </c>
      <c r="P606">
        <v>0</v>
      </c>
      <c r="W606">
        <v>0</v>
      </c>
      <c r="X606">
        <v>1</v>
      </c>
      <c r="Y606">
        <v>0</v>
      </c>
      <c r="Z606">
        <v>0</v>
      </c>
      <c r="AA606">
        <v>1</v>
      </c>
      <c r="AB606">
        <v>0</v>
      </c>
    </row>
    <row r="607" spans="1:28" x14ac:dyDescent="0.25">
      <c r="A607">
        <v>50</v>
      </c>
      <c r="B607">
        <v>0</v>
      </c>
      <c r="C607">
        <v>0</v>
      </c>
      <c r="D607">
        <v>2</v>
      </c>
      <c r="E607">
        <v>0</v>
      </c>
      <c r="F607">
        <v>0</v>
      </c>
      <c r="G607" s="1" t="s">
        <v>277</v>
      </c>
      <c r="H607" s="1" t="s">
        <v>107</v>
      </c>
      <c r="K607">
        <v>212</v>
      </c>
      <c r="L607">
        <v>139</v>
      </c>
      <c r="M607">
        <v>3</v>
      </c>
      <c r="N607" s="1" t="s">
        <v>2</v>
      </c>
      <c r="O607">
        <v>2</v>
      </c>
      <c r="P607">
        <v>0</v>
      </c>
      <c r="W607">
        <v>0</v>
      </c>
      <c r="X607">
        <v>1</v>
      </c>
      <c r="Y607">
        <v>0</v>
      </c>
      <c r="Z607">
        <v>0</v>
      </c>
      <c r="AA607">
        <v>1</v>
      </c>
      <c r="AB607">
        <v>0</v>
      </c>
    </row>
    <row r="608" spans="1:28" x14ac:dyDescent="0.25">
      <c r="A608">
        <v>50</v>
      </c>
      <c r="B608">
        <v>0</v>
      </c>
      <c r="C608">
        <v>0</v>
      </c>
      <c r="D608">
        <v>2</v>
      </c>
      <c r="E608">
        <v>0</v>
      </c>
      <c r="F608">
        <v>0</v>
      </c>
      <c r="G608" s="1" t="s">
        <v>278</v>
      </c>
      <c r="H608" s="1" t="s">
        <v>109</v>
      </c>
      <c r="K608">
        <v>212</v>
      </c>
      <c r="L608">
        <v>140</v>
      </c>
      <c r="M608">
        <v>3</v>
      </c>
      <c r="N608" s="1" t="s">
        <v>2</v>
      </c>
      <c r="O608">
        <v>2</v>
      </c>
      <c r="P608">
        <v>0</v>
      </c>
      <c r="W608">
        <v>0</v>
      </c>
      <c r="X608">
        <v>1</v>
      </c>
      <c r="Y608">
        <v>0</v>
      </c>
      <c r="Z608">
        <v>0</v>
      </c>
      <c r="AA608">
        <v>1</v>
      </c>
      <c r="AB608">
        <v>0</v>
      </c>
    </row>
    <row r="609" spans="1:28" x14ac:dyDescent="0.25">
      <c r="A609">
        <v>50</v>
      </c>
      <c r="B609">
        <v>0</v>
      </c>
      <c r="C609">
        <v>0</v>
      </c>
      <c r="D609">
        <v>2</v>
      </c>
      <c r="E609">
        <v>0</v>
      </c>
      <c r="F609">
        <v>0</v>
      </c>
      <c r="G609" s="1" t="s">
        <v>279</v>
      </c>
      <c r="H609" s="1" t="s">
        <v>157</v>
      </c>
      <c r="K609">
        <v>212</v>
      </c>
      <c r="L609">
        <v>141</v>
      </c>
      <c r="M609">
        <v>1</v>
      </c>
      <c r="N609" s="1" t="s">
        <v>2</v>
      </c>
      <c r="O609">
        <v>2</v>
      </c>
      <c r="P609">
        <v>0</v>
      </c>
      <c r="W609">
        <v>0</v>
      </c>
      <c r="X609">
        <v>1</v>
      </c>
      <c r="Y609">
        <v>0</v>
      </c>
      <c r="Z609">
        <v>0</v>
      </c>
      <c r="AA609">
        <v>1</v>
      </c>
      <c r="AB609">
        <v>0</v>
      </c>
    </row>
    <row r="610" spans="1:28" x14ac:dyDescent="0.25">
      <c r="A610">
        <v>50</v>
      </c>
      <c r="B610">
        <v>0</v>
      </c>
      <c r="C610">
        <v>0</v>
      </c>
      <c r="D610">
        <v>2</v>
      </c>
      <c r="E610">
        <v>0</v>
      </c>
      <c r="F610">
        <v>0</v>
      </c>
      <c r="G610" s="1" t="s">
        <v>280</v>
      </c>
      <c r="H610" s="1" t="s">
        <v>159</v>
      </c>
      <c r="K610">
        <v>212</v>
      </c>
      <c r="L610">
        <v>142</v>
      </c>
      <c r="M610">
        <v>1</v>
      </c>
      <c r="N610" s="1" t="s">
        <v>2</v>
      </c>
      <c r="O610">
        <v>2</v>
      </c>
      <c r="P610">
        <v>0</v>
      </c>
      <c r="W610">
        <v>0</v>
      </c>
      <c r="X610">
        <v>1</v>
      </c>
      <c r="Y610">
        <v>0</v>
      </c>
      <c r="Z610">
        <v>0</v>
      </c>
      <c r="AA610">
        <v>1</v>
      </c>
      <c r="AB610">
        <v>0</v>
      </c>
    </row>
    <row r="611" spans="1:28" x14ac:dyDescent="0.25">
      <c r="A611">
        <v>50</v>
      </c>
      <c r="B611">
        <v>0</v>
      </c>
      <c r="C611">
        <v>0</v>
      </c>
      <c r="D611">
        <v>2</v>
      </c>
      <c r="E611">
        <v>0</v>
      </c>
      <c r="F611">
        <f>ROUND(F600+F609+F610,O611)</f>
        <v>0</v>
      </c>
      <c r="G611" s="1" t="s">
        <v>281</v>
      </c>
      <c r="H611" s="1" t="s">
        <v>282</v>
      </c>
      <c r="K611">
        <v>212</v>
      </c>
      <c r="L611">
        <v>143</v>
      </c>
      <c r="M611">
        <v>1</v>
      </c>
      <c r="N611" s="1" t="s">
        <v>283</v>
      </c>
      <c r="O611">
        <v>2</v>
      </c>
      <c r="P611">
        <f>ROUND(P600+P609+P610,O611)</f>
        <v>0</v>
      </c>
      <c r="W611">
        <v>0</v>
      </c>
      <c r="X611">
        <v>1</v>
      </c>
      <c r="Y611">
        <v>0</v>
      </c>
      <c r="Z611">
        <v>0</v>
      </c>
      <c r="AA611">
        <v>1</v>
      </c>
      <c r="AB611">
        <v>0</v>
      </c>
    </row>
    <row r="612" spans="1:28" x14ac:dyDescent="0.25">
      <c r="A612">
        <v>50</v>
      </c>
      <c r="B612">
        <v>0</v>
      </c>
      <c r="C612">
        <v>0</v>
      </c>
      <c r="D612">
        <v>2</v>
      </c>
      <c r="E612">
        <v>0</v>
      </c>
      <c r="F612">
        <f>ROUND(F613+F616+F617+F614,O612)</f>
        <v>0</v>
      </c>
      <c r="G612" s="1" t="s">
        <v>284</v>
      </c>
      <c r="H612" s="1" t="s">
        <v>285</v>
      </c>
      <c r="K612">
        <v>212</v>
      </c>
      <c r="L612">
        <v>144</v>
      </c>
      <c r="M612">
        <v>1</v>
      </c>
      <c r="N612" s="1" t="s">
        <v>2</v>
      </c>
      <c r="O612">
        <v>2</v>
      </c>
      <c r="P612">
        <f>ROUND(P613+P616+P617+P614,O612)</f>
        <v>0</v>
      </c>
      <c r="W612">
        <v>0</v>
      </c>
      <c r="X612">
        <v>1</v>
      </c>
      <c r="Y612">
        <v>0</v>
      </c>
      <c r="Z612">
        <v>0</v>
      </c>
      <c r="AA612">
        <v>1</v>
      </c>
      <c r="AB612">
        <v>0</v>
      </c>
    </row>
    <row r="613" spans="1:28" x14ac:dyDescent="0.25">
      <c r="A613">
        <v>50</v>
      </c>
      <c r="B613">
        <v>0</v>
      </c>
      <c r="C613">
        <v>0</v>
      </c>
      <c r="D613">
        <v>2</v>
      </c>
      <c r="E613">
        <v>0</v>
      </c>
      <c r="F613">
        <v>0</v>
      </c>
      <c r="G613" s="1" t="s">
        <v>286</v>
      </c>
      <c r="H613" s="1" t="s">
        <v>144</v>
      </c>
      <c r="K613">
        <v>212</v>
      </c>
      <c r="L613">
        <v>145</v>
      </c>
      <c r="M613">
        <v>3</v>
      </c>
      <c r="N613" s="1" t="s">
        <v>2</v>
      </c>
      <c r="O613">
        <v>2</v>
      </c>
      <c r="P613">
        <v>0</v>
      </c>
      <c r="W613">
        <v>0</v>
      </c>
      <c r="X613">
        <v>1</v>
      </c>
      <c r="Y613">
        <v>0</v>
      </c>
      <c r="Z613">
        <v>0</v>
      </c>
      <c r="AA613">
        <v>1</v>
      </c>
      <c r="AB613">
        <v>0</v>
      </c>
    </row>
    <row r="614" spans="1:28" x14ac:dyDescent="0.25">
      <c r="A614">
        <v>50</v>
      </c>
      <c r="B614">
        <v>0</v>
      </c>
      <c r="C614">
        <v>0</v>
      </c>
      <c r="D614">
        <v>2</v>
      </c>
      <c r="E614">
        <v>0</v>
      </c>
      <c r="F614">
        <f>ROUND(0,O614)</f>
        <v>0</v>
      </c>
      <c r="G614" s="1" t="s">
        <v>287</v>
      </c>
      <c r="H614" s="1" t="s">
        <v>146</v>
      </c>
      <c r="K614">
        <v>212</v>
      </c>
      <c r="L614">
        <v>146</v>
      </c>
      <c r="M614">
        <v>1</v>
      </c>
      <c r="N614" s="1" t="s">
        <v>2</v>
      </c>
      <c r="O614">
        <v>2</v>
      </c>
      <c r="P614">
        <f>ROUND(0,O614)</f>
        <v>0</v>
      </c>
      <c r="W614">
        <v>0</v>
      </c>
      <c r="X614">
        <v>1</v>
      </c>
      <c r="Y614">
        <v>0</v>
      </c>
      <c r="Z614">
        <v>0</v>
      </c>
      <c r="AA614">
        <v>1</v>
      </c>
      <c r="AB614">
        <v>0</v>
      </c>
    </row>
    <row r="615" spans="1:28" x14ac:dyDescent="0.25">
      <c r="A615">
        <v>50</v>
      </c>
      <c r="B615">
        <v>0</v>
      </c>
      <c r="C615">
        <v>0</v>
      </c>
      <c r="D615">
        <v>2</v>
      </c>
      <c r="E615">
        <v>0</v>
      </c>
      <c r="F615">
        <v>0</v>
      </c>
      <c r="G615" s="1" t="s">
        <v>288</v>
      </c>
      <c r="H615" s="1" t="s">
        <v>105</v>
      </c>
      <c r="K615">
        <v>212</v>
      </c>
      <c r="L615">
        <v>147</v>
      </c>
      <c r="M615">
        <v>1</v>
      </c>
      <c r="N615" s="1" t="s">
        <v>2</v>
      </c>
      <c r="O615">
        <v>2</v>
      </c>
      <c r="P615">
        <v>0</v>
      </c>
      <c r="W615">
        <v>0</v>
      </c>
      <c r="X615">
        <v>1</v>
      </c>
      <c r="Y615">
        <v>0</v>
      </c>
      <c r="Z615">
        <v>0</v>
      </c>
      <c r="AA615">
        <v>1</v>
      </c>
      <c r="AB615">
        <v>0</v>
      </c>
    </row>
    <row r="616" spans="1:28" x14ac:dyDescent="0.25">
      <c r="A616">
        <v>50</v>
      </c>
      <c r="B616">
        <v>0</v>
      </c>
      <c r="C616">
        <v>0</v>
      </c>
      <c r="D616">
        <v>2</v>
      </c>
      <c r="E616">
        <v>0</v>
      </c>
      <c r="F616">
        <v>0</v>
      </c>
      <c r="G616" s="1" t="s">
        <v>289</v>
      </c>
      <c r="H616" s="1" t="s">
        <v>149</v>
      </c>
      <c r="K616">
        <v>212</v>
      </c>
      <c r="L616">
        <v>148</v>
      </c>
      <c r="M616">
        <v>3</v>
      </c>
      <c r="N616" s="1" t="s">
        <v>2</v>
      </c>
      <c r="O616">
        <v>2</v>
      </c>
      <c r="P616">
        <v>0</v>
      </c>
      <c r="W616">
        <v>0</v>
      </c>
      <c r="X616">
        <v>1</v>
      </c>
      <c r="Y616">
        <v>0</v>
      </c>
      <c r="Z616">
        <v>0</v>
      </c>
      <c r="AA616">
        <v>1</v>
      </c>
      <c r="AB616">
        <v>0</v>
      </c>
    </row>
    <row r="617" spans="1:28" x14ac:dyDescent="0.25">
      <c r="A617">
        <v>50</v>
      </c>
      <c r="B617">
        <v>0</v>
      </c>
      <c r="C617">
        <v>0</v>
      </c>
      <c r="D617">
        <v>2</v>
      </c>
      <c r="E617">
        <v>0</v>
      </c>
      <c r="F617">
        <v>0</v>
      </c>
      <c r="G617" s="1" t="s">
        <v>290</v>
      </c>
      <c r="H617" s="1" t="s">
        <v>151</v>
      </c>
      <c r="K617">
        <v>212</v>
      </c>
      <c r="L617">
        <v>149</v>
      </c>
      <c r="M617">
        <v>3</v>
      </c>
      <c r="N617" s="1" t="s">
        <v>2</v>
      </c>
      <c r="O617">
        <v>2</v>
      </c>
      <c r="P617">
        <v>0</v>
      </c>
      <c r="W617">
        <v>0</v>
      </c>
      <c r="X617">
        <v>1</v>
      </c>
      <c r="Y617">
        <v>0</v>
      </c>
      <c r="Z617">
        <v>0</v>
      </c>
      <c r="AA617">
        <v>1</v>
      </c>
      <c r="AB617">
        <v>0</v>
      </c>
    </row>
    <row r="618" spans="1:28" x14ac:dyDescent="0.25">
      <c r="A618">
        <v>50</v>
      </c>
      <c r="B618">
        <v>0</v>
      </c>
      <c r="C618">
        <v>0</v>
      </c>
      <c r="D618">
        <v>2</v>
      </c>
      <c r="E618">
        <v>0</v>
      </c>
      <c r="F618">
        <v>0</v>
      </c>
      <c r="G618" s="1" t="s">
        <v>291</v>
      </c>
      <c r="H618" s="1" t="s">
        <v>153</v>
      </c>
      <c r="K618">
        <v>212</v>
      </c>
      <c r="L618">
        <v>150</v>
      </c>
      <c r="M618">
        <v>3</v>
      </c>
      <c r="N618" s="1" t="s">
        <v>2</v>
      </c>
      <c r="O618">
        <v>2</v>
      </c>
      <c r="P618">
        <v>0</v>
      </c>
      <c r="W618">
        <v>0</v>
      </c>
      <c r="X618">
        <v>1</v>
      </c>
      <c r="Y618">
        <v>0</v>
      </c>
      <c r="Z618">
        <v>0</v>
      </c>
      <c r="AA618">
        <v>1</v>
      </c>
      <c r="AB618">
        <v>0</v>
      </c>
    </row>
    <row r="619" spans="1:28" x14ac:dyDescent="0.25">
      <c r="A619">
        <v>50</v>
      </c>
      <c r="B619">
        <v>0</v>
      </c>
      <c r="C619">
        <v>0</v>
      </c>
      <c r="D619">
        <v>2</v>
      </c>
      <c r="E619">
        <v>0</v>
      </c>
      <c r="F619">
        <v>0</v>
      </c>
      <c r="G619" s="1" t="s">
        <v>292</v>
      </c>
      <c r="H619" s="1" t="s">
        <v>107</v>
      </c>
      <c r="K619">
        <v>212</v>
      </c>
      <c r="L619">
        <v>151</v>
      </c>
      <c r="M619">
        <v>3</v>
      </c>
      <c r="N619" s="1" t="s">
        <v>2</v>
      </c>
      <c r="O619">
        <v>2</v>
      </c>
      <c r="P619">
        <v>0</v>
      </c>
      <c r="W619">
        <v>0</v>
      </c>
      <c r="X619">
        <v>1</v>
      </c>
      <c r="Y619">
        <v>0</v>
      </c>
      <c r="Z619">
        <v>0</v>
      </c>
      <c r="AA619">
        <v>1</v>
      </c>
      <c r="AB619">
        <v>0</v>
      </c>
    </row>
    <row r="620" spans="1:28" x14ac:dyDescent="0.25">
      <c r="A620">
        <v>50</v>
      </c>
      <c r="B620">
        <v>0</v>
      </c>
      <c r="C620">
        <v>0</v>
      </c>
      <c r="D620">
        <v>2</v>
      </c>
      <c r="E620">
        <v>0</v>
      </c>
      <c r="F620">
        <v>0</v>
      </c>
      <c r="G620" s="1" t="s">
        <v>293</v>
      </c>
      <c r="H620" s="1" t="s">
        <v>109</v>
      </c>
      <c r="K620">
        <v>212</v>
      </c>
      <c r="L620">
        <v>152</v>
      </c>
      <c r="M620">
        <v>3</v>
      </c>
      <c r="N620" s="1" t="s">
        <v>2</v>
      </c>
      <c r="O620">
        <v>2</v>
      </c>
      <c r="P620">
        <v>0</v>
      </c>
      <c r="W620">
        <v>0</v>
      </c>
      <c r="X620">
        <v>1</v>
      </c>
      <c r="Y620">
        <v>0</v>
      </c>
      <c r="Z620">
        <v>0</v>
      </c>
      <c r="AA620">
        <v>1</v>
      </c>
      <c r="AB620">
        <v>0</v>
      </c>
    </row>
    <row r="621" spans="1:28" x14ac:dyDescent="0.25">
      <c r="A621">
        <v>50</v>
      </c>
      <c r="B621">
        <v>0</v>
      </c>
      <c r="C621">
        <v>0</v>
      </c>
      <c r="D621">
        <v>2</v>
      </c>
      <c r="E621">
        <v>0</v>
      </c>
      <c r="F621">
        <v>0</v>
      </c>
      <c r="G621" s="1" t="s">
        <v>294</v>
      </c>
      <c r="H621" s="1" t="s">
        <v>157</v>
      </c>
      <c r="K621">
        <v>212</v>
      </c>
      <c r="L621">
        <v>153</v>
      </c>
      <c r="M621">
        <v>1</v>
      </c>
      <c r="N621" s="1" t="s">
        <v>2</v>
      </c>
      <c r="O621">
        <v>2</v>
      </c>
      <c r="P621">
        <v>0</v>
      </c>
      <c r="W621">
        <v>0</v>
      </c>
      <c r="X621">
        <v>1</v>
      </c>
      <c r="Y621">
        <v>0</v>
      </c>
      <c r="Z621">
        <v>0</v>
      </c>
      <c r="AA621">
        <v>1</v>
      </c>
      <c r="AB621">
        <v>0</v>
      </c>
    </row>
    <row r="622" spans="1:28" x14ac:dyDescent="0.25">
      <c r="A622">
        <v>50</v>
      </c>
      <c r="B622">
        <v>0</v>
      </c>
      <c r="C622">
        <v>0</v>
      </c>
      <c r="D622">
        <v>2</v>
      </c>
      <c r="E622">
        <v>0</v>
      </c>
      <c r="F622">
        <v>0</v>
      </c>
      <c r="G622" s="1" t="s">
        <v>295</v>
      </c>
      <c r="H622" s="1" t="s">
        <v>159</v>
      </c>
      <c r="K622">
        <v>212</v>
      </c>
      <c r="L622">
        <v>154</v>
      </c>
      <c r="M622">
        <v>1</v>
      </c>
      <c r="N622" s="1" t="s">
        <v>2</v>
      </c>
      <c r="O622">
        <v>2</v>
      </c>
      <c r="P622">
        <v>0</v>
      </c>
      <c r="W622">
        <v>0</v>
      </c>
      <c r="X622">
        <v>1</v>
      </c>
      <c r="Y622">
        <v>0</v>
      </c>
      <c r="Z622">
        <v>0</v>
      </c>
      <c r="AA622">
        <v>1</v>
      </c>
      <c r="AB622">
        <v>0</v>
      </c>
    </row>
    <row r="623" spans="1:28" x14ac:dyDescent="0.25">
      <c r="A623">
        <v>50</v>
      </c>
      <c r="B623">
        <v>0</v>
      </c>
      <c r="C623">
        <v>0</v>
      </c>
      <c r="D623">
        <v>2</v>
      </c>
      <c r="E623">
        <v>0</v>
      </c>
      <c r="F623">
        <f>ROUND(F612+F621+F622,O623)</f>
        <v>0</v>
      </c>
      <c r="G623" s="1" t="s">
        <v>296</v>
      </c>
      <c r="H623" s="1" t="s">
        <v>297</v>
      </c>
      <c r="K623">
        <v>212</v>
      </c>
      <c r="L623">
        <v>155</v>
      </c>
      <c r="M623">
        <v>1</v>
      </c>
      <c r="N623" s="1" t="s">
        <v>298</v>
      </c>
      <c r="O623">
        <v>2</v>
      </c>
      <c r="P623">
        <f>ROUND(P612+P621+P622,O623)</f>
        <v>0</v>
      </c>
      <c r="W623">
        <v>0</v>
      </c>
      <c r="X623">
        <v>1</v>
      </c>
      <c r="Y623">
        <v>0</v>
      </c>
      <c r="Z623">
        <v>0</v>
      </c>
      <c r="AA623">
        <v>1</v>
      </c>
      <c r="AB623">
        <v>0</v>
      </c>
    </row>
    <row r="624" spans="1:28" x14ac:dyDescent="0.25">
      <c r="A624">
        <v>50</v>
      </c>
      <c r="B624">
        <v>0</v>
      </c>
      <c r="C624">
        <v>0</v>
      </c>
      <c r="D624">
        <v>2</v>
      </c>
      <c r="E624">
        <v>0</v>
      </c>
      <c r="F624">
        <v>0</v>
      </c>
      <c r="G624" s="1" t="s">
        <v>299</v>
      </c>
      <c r="H624" s="1" t="s">
        <v>300</v>
      </c>
      <c r="K624">
        <v>212</v>
      </c>
      <c r="L624">
        <v>156</v>
      </c>
      <c r="M624">
        <v>1</v>
      </c>
      <c r="N624" s="1" t="s">
        <v>2</v>
      </c>
      <c r="O624">
        <v>2</v>
      </c>
      <c r="P624">
        <v>0</v>
      </c>
      <c r="W624">
        <v>0</v>
      </c>
      <c r="X624">
        <v>1</v>
      </c>
      <c r="Y624">
        <v>0</v>
      </c>
      <c r="Z624">
        <v>0</v>
      </c>
      <c r="AA624">
        <v>1</v>
      </c>
      <c r="AB624">
        <v>0</v>
      </c>
    </row>
    <row r="625" spans="1:28" x14ac:dyDescent="0.25">
      <c r="A625">
        <v>50</v>
      </c>
      <c r="B625">
        <v>1</v>
      </c>
      <c r="C625">
        <v>0</v>
      </c>
      <c r="D625">
        <v>2</v>
      </c>
      <c r="E625">
        <v>0</v>
      </c>
      <c r="F625">
        <v>1650620.59</v>
      </c>
      <c r="G625" s="1" t="s">
        <v>301</v>
      </c>
      <c r="H625" s="1" t="s">
        <v>301</v>
      </c>
      <c r="K625">
        <v>212</v>
      </c>
      <c r="L625">
        <v>157</v>
      </c>
      <c r="M625">
        <v>1</v>
      </c>
      <c r="N625" s="1" t="s">
        <v>2</v>
      </c>
      <c r="O625">
        <v>2</v>
      </c>
      <c r="P625">
        <v>1650620.59</v>
      </c>
      <c r="W625">
        <v>1650620.59</v>
      </c>
      <c r="X625">
        <v>1</v>
      </c>
      <c r="Y625">
        <v>1650620.59</v>
      </c>
      <c r="Z625">
        <v>1650620.59</v>
      </c>
      <c r="AA625">
        <v>1</v>
      </c>
      <c r="AB625">
        <v>1650621</v>
      </c>
    </row>
    <row r="626" spans="1:28" x14ac:dyDescent="0.25">
      <c r="A626">
        <v>50</v>
      </c>
      <c r="B626">
        <v>0</v>
      </c>
      <c r="C626">
        <v>0</v>
      </c>
      <c r="D626">
        <v>2</v>
      </c>
      <c r="E626">
        <v>0</v>
      </c>
      <c r="F626">
        <v>0</v>
      </c>
      <c r="G626" s="1" t="s">
        <v>302</v>
      </c>
      <c r="H626" s="1" t="s">
        <v>303</v>
      </c>
      <c r="K626">
        <v>212</v>
      </c>
      <c r="L626">
        <v>158</v>
      </c>
      <c r="M626">
        <v>1</v>
      </c>
      <c r="N626" s="1" t="s">
        <v>2</v>
      </c>
      <c r="O626">
        <v>2</v>
      </c>
      <c r="P626">
        <v>0</v>
      </c>
      <c r="W626">
        <v>0</v>
      </c>
      <c r="X626">
        <v>1</v>
      </c>
      <c r="Y626">
        <v>0</v>
      </c>
      <c r="Z626">
        <v>0</v>
      </c>
      <c r="AA626">
        <v>1</v>
      </c>
      <c r="AB626">
        <v>23817065</v>
      </c>
    </row>
    <row r="627" spans="1:28" x14ac:dyDescent="0.25">
      <c r="A627">
        <v>50</v>
      </c>
      <c r="B627">
        <v>1</v>
      </c>
      <c r="C627">
        <v>0</v>
      </c>
      <c r="D627">
        <v>2</v>
      </c>
      <c r="E627">
        <v>0</v>
      </c>
      <c r="F627">
        <v>2137063.7400000002</v>
      </c>
      <c r="G627" s="1" t="s">
        <v>304</v>
      </c>
      <c r="H627" s="1" t="s">
        <v>305</v>
      </c>
      <c r="K627">
        <v>212</v>
      </c>
      <c r="L627">
        <v>159</v>
      </c>
      <c r="M627">
        <v>1</v>
      </c>
      <c r="N627" s="1" t="s">
        <v>306</v>
      </c>
      <c r="O627">
        <v>2</v>
      </c>
      <c r="P627">
        <v>2137063.7400000002</v>
      </c>
      <c r="W627">
        <v>2137063.7400000002</v>
      </c>
      <c r="X627">
        <v>1</v>
      </c>
      <c r="Y627">
        <v>2137063.7400000002</v>
      </c>
      <c r="Z627">
        <v>2137063.7400000002</v>
      </c>
      <c r="AA627">
        <v>1</v>
      </c>
      <c r="AB627">
        <v>25954131</v>
      </c>
    </row>
    <row r="628" spans="1:28" x14ac:dyDescent="0.25">
      <c r="A628">
        <v>50</v>
      </c>
      <c r="B628">
        <v>0</v>
      </c>
      <c r="C628">
        <v>0</v>
      </c>
      <c r="D628">
        <v>2</v>
      </c>
      <c r="E628">
        <v>0</v>
      </c>
      <c r="F628">
        <f>ROUND(F507+F519+F531+F543+F555+F567+F579+F591+F603+F615,O628)</f>
        <v>0</v>
      </c>
      <c r="G628" s="1" t="s">
        <v>307</v>
      </c>
      <c r="H628" s="1" t="s">
        <v>308</v>
      </c>
      <c r="K628">
        <v>212</v>
      </c>
      <c r="L628">
        <v>160</v>
      </c>
      <c r="M628">
        <v>1</v>
      </c>
      <c r="N628" s="1" t="s">
        <v>2</v>
      </c>
      <c r="O628">
        <v>2</v>
      </c>
      <c r="P628">
        <f>ROUND(P507+P519+P531+P543+P555+P567+P579+P591+P603+P615,O628)</f>
        <v>0</v>
      </c>
      <c r="W628">
        <v>0</v>
      </c>
      <c r="X628">
        <v>1</v>
      </c>
      <c r="Y628">
        <v>0</v>
      </c>
      <c r="Z628">
        <v>0</v>
      </c>
      <c r="AA628">
        <v>1</v>
      </c>
      <c r="AB628">
        <v>0</v>
      </c>
    </row>
    <row r="629" spans="1:28" x14ac:dyDescent="0.25">
      <c r="A629">
        <v>50</v>
      </c>
      <c r="B629">
        <v>1</v>
      </c>
      <c r="C629">
        <v>0</v>
      </c>
      <c r="D629">
        <v>2</v>
      </c>
      <c r="E629">
        <v>0</v>
      </c>
      <c r="F629">
        <f>ROUND(F513+F525+F537+F549+F561+F573+F585+F597+F609+F621,O629)</f>
        <v>97313.42</v>
      </c>
      <c r="G629" s="1" t="s">
        <v>309</v>
      </c>
      <c r="H629" s="1" t="s">
        <v>310</v>
      </c>
      <c r="K629">
        <v>212</v>
      </c>
      <c r="L629">
        <v>161</v>
      </c>
      <c r="M629">
        <v>0</v>
      </c>
      <c r="N629" s="1" t="s">
        <v>2</v>
      </c>
      <c r="O629">
        <v>2</v>
      </c>
      <c r="P629">
        <f>ROUND(P513+P525+P537+P549+P561+P573+P585+P597+P609+P621,O629)</f>
        <v>97313.42</v>
      </c>
      <c r="W629">
        <v>97313.42</v>
      </c>
      <c r="X629">
        <v>1</v>
      </c>
      <c r="Y629">
        <v>97313.42</v>
      </c>
      <c r="Z629">
        <v>97313.42</v>
      </c>
      <c r="AA629">
        <v>1</v>
      </c>
      <c r="AB629">
        <v>97314</v>
      </c>
    </row>
    <row r="630" spans="1:28" x14ac:dyDescent="0.25">
      <c r="A630">
        <v>50</v>
      </c>
      <c r="B630">
        <v>1</v>
      </c>
      <c r="C630">
        <v>0</v>
      </c>
      <c r="D630">
        <v>2</v>
      </c>
      <c r="E630">
        <v>0</v>
      </c>
      <c r="F630">
        <f>ROUND(F514+F526+F538+F550+F562+F574+F586+F598+F610+F622,O630)</f>
        <v>63878.51</v>
      </c>
      <c r="G630" s="1" t="s">
        <v>311</v>
      </c>
      <c r="H630" s="1" t="s">
        <v>312</v>
      </c>
      <c r="K630">
        <v>212</v>
      </c>
      <c r="L630">
        <v>162</v>
      </c>
      <c r="M630">
        <v>0</v>
      </c>
      <c r="N630" s="1" t="s">
        <v>2</v>
      </c>
      <c r="O630">
        <v>2</v>
      </c>
      <c r="P630">
        <f>ROUND(P514+P526+P538+P550+P562+P574+P586+P598+P610+P622,O630)</f>
        <v>63878.51</v>
      </c>
      <c r="W630">
        <v>63878.51</v>
      </c>
      <c r="X630">
        <v>1</v>
      </c>
      <c r="Y630">
        <v>63878.51</v>
      </c>
      <c r="Z630">
        <v>63878.51</v>
      </c>
      <c r="AA630">
        <v>1</v>
      </c>
      <c r="AB630">
        <v>63879</v>
      </c>
    </row>
    <row r="631" spans="1:28" x14ac:dyDescent="0.25">
      <c r="A631">
        <v>50</v>
      </c>
      <c r="B631">
        <v>0</v>
      </c>
      <c r="C631">
        <v>0</v>
      </c>
      <c r="D631">
        <v>2</v>
      </c>
      <c r="E631">
        <v>0</v>
      </c>
      <c r="F631">
        <f>ROUND(F505+F517+F529+F541+F553+F565+F577+F589+F601+F613+F625+F506+F518+F530+F542+F554+F566+F578+F590+F602+F614,O631)</f>
        <v>3322260.76</v>
      </c>
      <c r="G631" s="1" t="s">
        <v>313</v>
      </c>
      <c r="H631" s="1" t="s">
        <v>314</v>
      </c>
      <c r="K631">
        <v>212</v>
      </c>
      <c r="L631">
        <v>163</v>
      </c>
      <c r="M631">
        <v>3</v>
      </c>
      <c r="N631" s="1" t="s">
        <v>2</v>
      </c>
      <c r="O631">
        <v>2</v>
      </c>
      <c r="P631">
        <f>ROUND(P505+P517+P529+P541+P553+P565+P577+P589+P601+P613+P625+P506+P518+P530+P542+P554+P566+P578+P590+P602+P614,O631)</f>
        <v>3322260.76</v>
      </c>
      <c r="W631">
        <v>3322260.76</v>
      </c>
      <c r="X631">
        <v>1</v>
      </c>
      <c r="Y631">
        <v>3322260.76</v>
      </c>
      <c r="Z631">
        <v>3322260.76</v>
      </c>
      <c r="AA631">
        <v>1</v>
      </c>
      <c r="AB631">
        <v>3322262</v>
      </c>
    </row>
    <row r="632" spans="1:28" x14ac:dyDescent="0.25">
      <c r="A632">
        <v>50</v>
      </c>
      <c r="B632">
        <v>1</v>
      </c>
      <c r="C632">
        <v>0</v>
      </c>
      <c r="D632">
        <v>2</v>
      </c>
      <c r="E632">
        <v>205</v>
      </c>
      <c r="F632">
        <f>ROUND(F508+F520+F532+F544+F556+F568+F580+F592+F604+F616,O632)</f>
        <v>79472.77</v>
      </c>
      <c r="G632" s="1" t="s">
        <v>315</v>
      </c>
      <c r="H632" s="1" t="s">
        <v>316</v>
      </c>
      <c r="K632">
        <v>212</v>
      </c>
      <c r="L632">
        <v>164</v>
      </c>
      <c r="M632">
        <v>0</v>
      </c>
      <c r="N632" s="1" t="s">
        <v>2</v>
      </c>
      <c r="O632">
        <v>2</v>
      </c>
      <c r="P632">
        <f>ROUND(P508+P520+P532+P544+P556+P568+P580+P592+P604+P616,O632)</f>
        <v>79472.77</v>
      </c>
      <c r="W632">
        <v>79472.77</v>
      </c>
      <c r="X632">
        <v>1</v>
      </c>
      <c r="Y632">
        <v>79472.77</v>
      </c>
      <c r="Z632">
        <v>79472.77</v>
      </c>
      <c r="AA632">
        <v>1</v>
      </c>
      <c r="AB632">
        <v>79473</v>
      </c>
    </row>
    <row r="633" spans="1:28" x14ac:dyDescent="0.25">
      <c r="A633">
        <v>50</v>
      </c>
      <c r="B633">
        <v>0</v>
      </c>
      <c r="C633">
        <v>0</v>
      </c>
      <c r="D633">
        <v>2</v>
      </c>
      <c r="E633">
        <v>0</v>
      </c>
      <c r="F633">
        <f>ROUND(F509+F521+F533+F545+F557+F569+F581+F593+F605+F617+F624,O633)</f>
        <v>224758.87</v>
      </c>
      <c r="G633" s="1" t="s">
        <v>317</v>
      </c>
      <c r="H633" s="1" t="s">
        <v>318</v>
      </c>
      <c r="K633">
        <v>212</v>
      </c>
      <c r="L633">
        <v>165</v>
      </c>
      <c r="M633">
        <v>3</v>
      </c>
      <c r="N633" s="1" t="s">
        <v>2</v>
      </c>
      <c r="O633">
        <v>2</v>
      </c>
      <c r="P633">
        <f>ROUND(P509+P521+P533+P545+P557+P569+P581+P593+P605+P617+P624,O633)</f>
        <v>224758.87</v>
      </c>
      <c r="W633">
        <v>224758.87</v>
      </c>
      <c r="X633">
        <v>1</v>
      </c>
      <c r="Y633">
        <v>224758.87</v>
      </c>
      <c r="Z633">
        <v>224758.87</v>
      </c>
      <c r="AA633">
        <v>1</v>
      </c>
      <c r="AB633">
        <v>224759</v>
      </c>
    </row>
    <row r="634" spans="1:28" x14ac:dyDescent="0.25">
      <c r="A634">
        <v>50</v>
      </c>
      <c r="B634">
        <v>1</v>
      </c>
      <c r="C634">
        <v>0</v>
      </c>
      <c r="D634">
        <v>2</v>
      </c>
      <c r="E634">
        <v>0</v>
      </c>
      <c r="F634">
        <f>ROUND(F510+F522+F534+F546+F558+F570+F582+F594+F606+F618,O634)</f>
        <v>20959.21</v>
      </c>
      <c r="G634" s="1" t="s">
        <v>319</v>
      </c>
      <c r="H634" s="1" t="s">
        <v>320</v>
      </c>
      <c r="K634">
        <v>212</v>
      </c>
      <c r="L634">
        <v>166</v>
      </c>
      <c r="M634">
        <v>0</v>
      </c>
      <c r="N634" s="1" t="s">
        <v>2</v>
      </c>
      <c r="O634">
        <v>2</v>
      </c>
      <c r="P634">
        <f>ROUND(P510+P522+P534+P546+P558+P570+P582+P594+P606+P618,O634)</f>
        <v>20959.21</v>
      </c>
      <c r="W634">
        <v>20959.21</v>
      </c>
      <c r="X634">
        <v>1</v>
      </c>
      <c r="Y634">
        <v>20959.21</v>
      </c>
      <c r="Z634">
        <v>20959.21</v>
      </c>
      <c r="AA634">
        <v>1</v>
      </c>
      <c r="AB634">
        <v>20959</v>
      </c>
    </row>
    <row r="635" spans="1:28" x14ac:dyDescent="0.25">
      <c r="A635">
        <v>50</v>
      </c>
      <c r="B635">
        <v>0</v>
      </c>
      <c r="C635">
        <v>0</v>
      </c>
      <c r="D635">
        <v>2</v>
      </c>
      <c r="E635">
        <v>0</v>
      </c>
      <c r="F635">
        <f>ROUND(F632+F634,O635)</f>
        <v>100431.98</v>
      </c>
      <c r="G635" s="1" t="s">
        <v>321</v>
      </c>
      <c r="H635" s="1" t="s">
        <v>322</v>
      </c>
      <c r="K635">
        <v>212</v>
      </c>
      <c r="L635">
        <v>167</v>
      </c>
      <c r="M635">
        <v>3</v>
      </c>
      <c r="N635" s="1" t="s">
        <v>323</v>
      </c>
      <c r="O635">
        <v>2</v>
      </c>
      <c r="P635">
        <f>ROUND(P632+P634,O635)</f>
        <v>100431.98</v>
      </c>
      <c r="W635">
        <v>100431.98</v>
      </c>
      <c r="X635">
        <v>1</v>
      </c>
      <c r="Y635">
        <v>100431.98</v>
      </c>
      <c r="Z635">
        <v>100431.98</v>
      </c>
      <c r="AA635">
        <v>1</v>
      </c>
      <c r="AB635">
        <v>100432</v>
      </c>
    </row>
    <row r="636" spans="1:28" x14ac:dyDescent="0.25">
      <c r="A636">
        <v>50</v>
      </c>
      <c r="B636">
        <v>1</v>
      </c>
      <c r="C636">
        <v>0</v>
      </c>
      <c r="D636">
        <v>2</v>
      </c>
      <c r="E636">
        <v>0</v>
      </c>
      <c r="F636">
        <f>ROUND(F511+F523+F535+F547+F559+F571+F583+F595+F607+F619,O636)</f>
        <v>8715.93</v>
      </c>
      <c r="G636" s="1" t="s">
        <v>324</v>
      </c>
      <c r="H636" s="1" t="s">
        <v>325</v>
      </c>
      <c r="K636">
        <v>212</v>
      </c>
      <c r="L636">
        <v>168</v>
      </c>
      <c r="M636">
        <v>0</v>
      </c>
      <c r="N636" s="1" t="s">
        <v>2</v>
      </c>
      <c r="O636">
        <v>2</v>
      </c>
      <c r="P636">
        <f>ROUND(P511+P523+P535+P547+P559+P571+P583+P595+P607+P619,O636)</f>
        <v>8715.93</v>
      </c>
      <c r="W636">
        <v>8715.93</v>
      </c>
      <c r="X636">
        <v>1</v>
      </c>
      <c r="Y636">
        <v>8715.93</v>
      </c>
      <c r="Z636">
        <v>8715.93</v>
      </c>
      <c r="AA636">
        <v>1</v>
      </c>
      <c r="AB636">
        <v>8716</v>
      </c>
    </row>
    <row r="637" spans="1:28" x14ac:dyDescent="0.25">
      <c r="A637">
        <v>50</v>
      </c>
      <c r="B637">
        <v>1</v>
      </c>
      <c r="C637">
        <v>0</v>
      </c>
      <c r="D637">
        <v>2</v>
      </c>
      <c r="E637">
        <v>0</v>
      </c>
      <c r="F637">
        <f>ROUND(F512+F524+F536+F548+F560+F572+F584+F596+F608+F620,O637)</f>
        <v>1650.48</v>
      </c>
      <c r="G637" s="1" t="s">
        <v>326</v>
      </c>
      <c r="H637" s="1" t="s">
        <v>327</v>
      </c>
      <c r="K637">
        <v>212</v>
      </c>
      <c r="L637">
        <v>169</v>
      </c>
      <c r="M637">
        <v>0</v>
      </c>
      <c r="N637" s="1" t="s">
        <v>2</v>
      </c>
      <c r="O637">
        <v>2</v>
      </c>
      <c r="P637">
        <f>ROUND(P512+P524+P536+P548+P560+P572+P584+P596+P608+P620,O637)</f>
        <v>1650.48</v>
      </c>
      <c r="W637">
        <v>1650.48</v>
      </c>
      <c r="X637">
        <v>1</v>
      </c>
      <c r="Y637">
        <v>1650.48</v>
      </c>
      <c r="Z637">
        <v>1650.48</v>
      </c>
      <c r="AA637">
        <v>1</v>
      </c>
      <c r="AB637">
        <v>1650</v>
      </c>
    </row>
    <row r="638" spans="1:28" x14ac:dyDescent="0.25">
      <c r="A638">
        <v>50</v>
      </c>
      <c r="B638">
        <v>1</v>
      </c>
      <c r="C638">
        <v>0</v>
      </c>
      <c r="D638">
        <v>2</v>
      </c>
      <c r="E638">
        <v>207</v>
      </c>
      <c r="F638">
        <f>ROUND(F636+F637,O638)</f>
        <v>10366.41</v>
      </c>
      <c r="G638" s="1" t="s">
        <v>328</v>
      </c>
      <c r="H638" s="1" t="s">
        <v>329</v>
      </c>
      <c r="K638">
        <v>212</v>
      </c>
      <c r="L638">
        <v>170</v>
      </c>
      <c r="M638">
        <v>0</v>
      </c>
      <c r="N638" s="1" t="s">
        <v>330</v>
      </c>
      <c r="O638">
        <v>2</v>
      </c>
      <c r="P638">
        <f>ROUND(P636+P637,O638)</f>
        <v>10366.41</v>
      </c>
      <c r="W638">
        <v>10366.41</v>
      </c>
      <c r="X638">
        <v>1</v>
      </c>
      <c r="Y638">
        <v>10366.41</v>
      </c>
      <c r="Z638">
        <v>10366.41</v>
      </c>
      <c r="AA638">
        <v>1</v>
      </c>
      <c r="AB638">
        <v>10366</v>
      </c>
    </row>
    <row r="639" spans="1:28" x14ac:dyDescent="0.25">
      <c r="A639">
        <v>50</v>
      </c>
      <c r="B639">
        <v>0</v>
      </c>
      <c r="C639">
        <v>0</v>
      </c>
      <c r="D639">
        <v>2</v>
      </c>
      <c r="E639">
        <v>214</v>
      </c>
      <c r="F639">
        <v>2137063.7400000002</v>
      </c>
      <c r="G639" s="1" t="s">
        <v>331</v>
      </c>
      <c r="H639" s="1" t="s">
        <v>332</v>
      </c>
      <c r="K639">
        <v>212</v>
      </c>
      <c r="L639">
        <v>171</v>
      </c>
      <c r="M639">
        <v>3</v>
      </c>
      <c r="N639" s="1" t="s">
        <v>2</v>
      </c>
      <c r="O639">
        <v>2</v>
      </c>
      <c r="P639">
        <v>2137063.7400000002</v>
      </c>
      <c r="W639">
        <v>2137063.7400000002</v>
      </c>
      <c r="X639">
        <v>1</v>
      </c>
      <c r="Y639">
        <v>2137063.7400000002</v>
      </c>
      <c r="Z639">
        <v>2137063.7400000002</v>
      </c>
      <c r="AA639">
        <v>1</v>
      </c>
      <c r="AB639">
        <v>25954131</v>
      </c>
    </row>
    <row r="640" spans="1:28" x14ac:dyDescent="0.25">
      <c r="A640">
        <v>50</v>
      </c>
      <c r="B640">
        <v>0</v>
      </c>
      <c r="C640">
        <v>0</v>
      </c>
      <c r="D640">
        <v>2</v>
      </c>
      <c r="E640">
        <v>215</v>
      </c>
      <c r="F640">
        <f>ROUND(F515,O640)</f>
        <v>0</v>
      </c>
      <c r="G640" s="1" t="s">
        <v>333</v>
      </c>
      <c r="H640" s="1" t="s">
        <v>334</v>
      </c>
      <c r="K640">
        <v>212</v>
      </c>
      <c r="L640">
        <v>172</v>
      </c>
      <c r="M640">
        <v>3</v>
      </c>
      <c r="N640" s="1" t="s">
        <v>2</v>
      </c>
      <c r="O640">
        <v>2</v>
      </c>
      <c r="P640">
        <f>ROUND(P515,O640)</f>
        <v>0</v>
      </c>
      <c r="W640">
        <v>0</v>
      </c>
      <c r="X640">
        <v>1</v>
      </c>
      <c r="Y640">
        <v>0</v>
      </c>
      <c r="Z640">
        <v>0</v>
      </c>
      <c r="AA640">
        <v>1</v>
      </c>
      <c r="AB640">
        <v>0</v>
      </c>
    </row>
    <row r="641" spans="1:245" x14ac:dyDescent="0.25">
      <c r="A641">
        <v>50</v>
      </c>
      <c r="B641">
        <v>0</v>
      </c>
      <c r="C641">
        <v>0</v>
      </c>
      <c r="D641">
        <v>2</v>
      </c>
      <c r="E641">
        <v>216</v>
      </c>
      <c r="F641">
        <f>ROUND(F503,O641)</f>
        <v>0</v>
      </c>
      <c r="G641" s="1" t="s">
        <v>335</v>
      </c>
      <c r="H641" s="1" t="s">
        <v>336</v>
      </c>
      <c r="K641">
        <v>212</v>
      </c>
      <c r="L641">
        <v>173</v>
      </c>
      <c r="M641">
        <v>3</v>
      </c>
      <c r="N641" s="1" t="s">
        <v>2</v>
      </c>
      <c r="O641">
        <v>2</v>
      </c>
      <c r="P641">
        <f>ROUND(P503,O641)</f>
        <v>0</v>
      </c>
      <c r="W641">
        <v>0</v>
      </c>
      <c r="X641">
        <v>1</v>
      </c>
      <c r="Y641">
        <v>0</v>
      </c>
      <c r="Z641">
        <v>0</v>
      </c>
      <c r="AA641">
        <v>1</v>
      </c>
      <c r="AB641">
        <v>0</v>
      </c>
    </row>
    <row r="642" spans="1:245" x14ac:dyDescent="0.25">
      <c r="A642">
        <v>50</v>
      </c>
      <c r="B642">
        <v>0</v>
      </c>
      <c r="C642">
        <v>0</v>
      </c>
      <c r="D642">
        <v>2</v>
      </c>
      <c r="E642">
        <v>217</v>
      </c>
      <c r="F642">
        <f>ROUND(F623+F611,O642)</f>
        <v>0</v>
      </c>
      <c r="G642" s="1" t="s">
        <v>337</v>
      </c>
      <c r="H642" s="1" t="s">
        <v>338</v>
      </c>
      <c r="K642">
        <v>212</v>
      </c>
      <c r="L642">
        <v>174</v>
      </c>
      <c r="M642">
        <v>3</v>
      </c>
      <c r="N642" s="1" t="s">
        <v>2</v>
      </c>
      <c r="O642">
        <v>2</v>
      </c>
      <c r="P642">
        <f>ROUND(P623+P611,O642)</f>
        <v>0</v>
      </c>
      <c r="W642">
        <v>0</v>
      </c>
      <c r="X642">
        <v>1</v>
      </c>
      <c r="Y642">
        <v>0</v>
      </c>
      <c r="Z642">
        <v>0</v>
      </c>
      <c r="AA642">
        <v>1</v>
      </c>
      <c r="AB642">
        <v>0</v>
      </c>
    </row>
    <row r="643" spans="1:245" x14ac:dyDescent="0.25">
      <c r="A643">
        <v>50</v>
      </c>
      <c r="B643">
        <v>0</v>
      </c>
      <c r="C643">
        <v>0</v>
      </c>
      <c r="D643">
        <v>2</v>
      </c>
      <c r="E643">
        <v>213</v>
      </c>
      <c r="F643">
        <f>ROUND(F639+F640+F641+F642,O643)</f>
        <v>2137063.7400000002</v>
      </c>
      <c r="G643" s="1" t="s">
        <v>305</v>
      </c>
      <c r="H643" s="1" t="s">
        <v>339</v>
      </c>
      <c r="K643">
        <v>212</v>
      </c>
      <c r="L643">
        <v>175</v>
      </c>
      <c r="M643">
        <v>3</v>
      </c>
      <c r="N643" s="1" t="s">
        <v>2</v>
      </c>
      <c r="O643">
        <v>2</v>
      </c>
      <c r="P643">
        <f>ROUND(P639+P640+P641+P642,O643)</f>
        <v>2137063.7400000002</v>
      </c>
      <c r="W643">
        <v>2137063.7400000002</v>
      </c>
      <c r="X643">
        <v>1</v>
      </c>
      <c r="Y643">
        <v>2137063.7400000002</v>
      </c>
      <c r="Z643">
        <v>2137063.7400000002</v>
      </c>
      <c r="AA643">
        <v>1</v>
      </c>
      <c r="AB643">
        <v>25954131</v>
      </c>
    </row>
    <row r="645" spans="1:245" x14ac:dyDescent="0.25">
      <c r="A645">
        <v>4</v>
      </c>
      <c r="B645">
        <v>1</v>
      </c>
      <c r="D645">
        <f>ROW(A660)</f>
        <v>660</v>
      </c>
      <c r="F645" s="1" t="s">
        <v>19</v>
      </c>
      <c r="G645" s="1" t="s">
        <v>485</v>
      </c>
      <c r="H645" s="1" t="s">
        <v>2</v>
      </c>
      <c r="I645">
        <v>0</v>
      </c>
      <c r="K645">
        <v>-1</v>
      </c>
      <c r="M645" s="1" t="s">
        <v>2</v>
      </c>
      <c r="S645">
        <v>230184468</v>
      </c>
      <c r="T645">
        <v>230184461</v>
      </c>
      <c r="U645" s="1" t="s">
        <v>2</v>
      </c>
      <c r="V645">
        <v>0</v>
      </c>
      <c r="AB645" s="1" t="s">
        <v>2</v>
      </c>
      <c r="AC645" s="1" t="s">
        <v>2</v>
      </c>
      <c r="AD645" s="1" t="s">
        <v>2</v>
      </c>
      <c r="AE645" s="1" t="s">
        <v>2</v>
      </c>
      <c r="AF645" s="1" t="s">
        <v>2</v>
      </c>
      <c r="AG645" s="1" t="s">
        <v>2</v>
      </c>
      <c r="AP645" s="1" t="s">
        <v>2</v>
      </c>
      <c r="AQ645" s="1" t="s">
        <v>2</v>
      </c>
      <c r="AR645" s="1" t="s">
        <v>2</v>
      </c>
      <c r="AZ645" s="1" t="s">
        <v>2</v>
      </c>
      <c r="BB645" s="1" t="s">
        <v>2</v>
      </c>
      <c r="BC645" s="1" t="s">
        <v>2</v>
      </c>
      <c r="BD645" s="1" t="s">
        <v>2</v>
      </c>
      <c r="BE645" s="1" t="s">
        <v>2</v>
      </c>
      <c r="BF645" s="1" t="s">
        <v>2</v>
      </c>
      <c r="BG645" s="1" t="s">
        <v>2</v>
      </c>
      <c r="BH645" s="1" t="s">
        <v>2</v>
      </c>
      <c r="BI645" s="1" t="s">
        <v>2</v>
      </c>
      <c r="BJ645" s="1" t="s">
        <v>2</v>
      </c>
      <c r="BK645" s="1" t="s">
        <v>2</v>
      </c>
      <c r="BL645" s="1" t="s">
        <v>2</v>
      </c>
      <c r="BM645" s="1" t="s">
        <v>2</v>
      </c>
      <c r="BN645" s="1" t="s">
        <v>2</v>
      </c>
      <c r="BO645" s="1" t="s">
        <v>2</v>
      </c>
      <c r="BP645" s="1" t="s">
        <v>2</v>
      </c>
      <c r="BX645">
        <v>0</v>
      </c>
      <c r="CJ645">
        <v>0</v>
      </c>
    </row>
    <row r="647" spans="1:245" x14ac:dyDescent="0.25">
      <c r="A647">
        <v>52</v>
      </c>
      <c r="B647">
        <f t="shared" ref="B647:G647" si="175">B660</f>
        <v>1</v>
      </c>
      <c r="C647">
        <f t="shared" si="175"/>
        <v>4</v>
      </c>
      <c r="D647">
        <f t="shared" si="175"/>
        <v>645</v>
      </c>
      <c r="E647">
        <f t="shared" si="175"/>
        <v>0</v>
      </c>
      <c r="F647" t="str">
        <f t="shared" si="175"/>
        <v>Новый раздел</v>
      </c>
      <c r="G647" t="str">
        <f t="shared" si="175"/>
        <v>Обратная засыпка</v>
      </c>
      <c r="O647">
        <f t="shared" ref="O647:AT647" si="176">O660</f>
        <v>1212702.92</v>
      </c>
      <c r="P647">
        <f t="shared" si="176"/>
        <v>1149650.3999999999</v>
      </c>
      <c r="Q647">
        <f t="shared" si="176"/>
        <v>42696.71</v>
      </c>
      <c r="R647">
        <f t="shared" si="176"/>
        <v>4868.4799999999996</v>
      </c>
      <c r="S647">
        <f t="shared" si="176"/>
        <v>20355.810000000001</v>
      </c>
      <c r="T647">
        <f t="shared" si="176"/>
        <v>0</v>
      </c>
      <c r="U647">
        <f t="shared" si="176"/>
        <v>2492.1143999999999</v>
      </c>
      <c r="V647">
        <f t="shared" si="176"/>
        <v>446.27958000000001</v>
      </c>
      <c r="W647">
        <f t="shared" si="176"/>
        <v>0</v>
      </c>
      <c r="X647">
        <f t="shared" si="176"/>
        <v>23013.99</v>
      </c>
      <c r="Y647">
        <f t="shared" si="176"/>
        <v>11218.47</v>
      </c>
      <c r="Z647">
        <f t="shared" si="176"/>
        <v>0</v>
      </c>
      <c r="AA647">
        <f t="shared" si="176"/>
        <v>0</v>
      </c>
      <c r="AB647">
        <f t="shared" si="176"/>
        <v>1212702.92</v>
      </c>
      <c r="AC647">
        <f t="shared" si="176"/>
        <v>1149650.3999999999</v>
      </c>
      <c r="AD647">
        <f t="shared" si="176"/>
        <v>42696.71</v>
      </c>
      <c r="AE647">
        <f t="shared" si="176"/>
        <v>4868.4799999999996</v>
      </c>
      <c r="AF647">
        <f t="shared" si="176"/>
        <v>20355.810000000001</v>
      </c>
      <c r="AG647">
        <f t="shared" si="176"/>
        <v>0</v>
      </c>
      <c r="AH647">
        <f t="shared" si="176"/>
        <v>2492.1143999999999</v>
      </c>
      <c r="AI647">
        <f t="shared" si="176"/>
        <v>446.27958000000001</v>
      </c>
      <c r="AJ647">
        <f t="shared" si="176"/>
        <v>0</v>
      </c>
      <c r="AK647">
        <f t="shared" si="176"/>
        <v>23013.99</v>
      </c>
      <c r="AL647">
        <f t="shared" si="176"/>
        <v>11218.47</v>
      </c>
      <c r="AM647">
        <f t="shared" si="176"/>
        <v>0</v>
      </c>
      <c r="AN647">
        <f t="shared" si="176"/>
        <v>0</v>
      </c>
      <c r="AO647">
        <f t="shared" si="176"/>
        <v>0</v>
      </c>
      <c r="AP647">
        <f t="shared" si="176"/>
        <v>0</v>
      </c>
      <c r="AQ647">
        <f t="shared" si="176"/>
        <v>0</v>
      </c>
      <c r="AR647">
        <f t="shared" si="176"/>
        <v>1246935.3799999999</v>
      </c>
      <c r="AS647">
        <f t="shared" si="176"/>
        <v>1246935.3799999999</v>
      </c>
      <c r="AT647">
        <f t="shared" si="176"/>
        <v>0</v>
      </c>
      <c r="AU647">
        <f t="shared" ref="AU647:BZ647" si="177">AU660</f>
        <v>0</v>
      </c>
      <c r="AV647">
        <f t="shared" si="177"/>
        <v>1149650.3999999999</v>
      </c>
      <c r="AW647">
        <f t="shared" si="177"/>
        <v>1149650.3999999999</v>
      </c>
      <c r="AX647">
        <f t="shared" si="177"/>
        <v>0</v>
      </c>
      <c r="AY647">
        <f t="shared" si="177"/>
        <v>1149650.3999999999</v>
      </c>
      <c r="AZ647">
        <f t="shared" si="177"/>
        <v>0</v>
      </c>
      <c r="BA647">
        <f t="shared" si="177"/>
        <v>0</v>
      </c>
      <c r="BB647">
        <f t="shared" si="177"/>
        <v>0</v>
      </c>
      <c r="BC647">
        <f t="shared" si="177"/>
        <v>0</v>
      </c>
      <c r="BD647">
        <f t="shared" si="177"/>
        <v>0</v>
      </c>
      <c r="BE647">
        <f t="shared" si="177"/>
        <v>0</v>
      </c>
      <c r="BF647">
        <f t="shared" si="177"/>
        <v>0</v>
      </c>
      <c r="BG647">
        <f t="shared" si="177"/>
        <v>0</v>
      </c>
      <c r="BH647">
        <f t="shared" si="177"/>
        <v>0</v>
      </c>
      <c r="BI647">
        <f t="shared" si="177"/>
        <v>0</v>
      </c>
      <c r="BJ647">
        <f t="shared" si="177"/>
        <v>0</v>
      </c>
      <c r="BK647">
        <f t="shared" si="177"/>
        <v>0</v>
      </c>
      <c r="BL647">
        <f t="shared" si="177"/>
        <v>0</v>
      </c>
      <c r="BM647">
        <f t="shared" si="177"/>
        <v>0</v>
      </c>
      <c r="BN647">
        <f t="shared" si="177"/>
        <v>0</v>
      </c>
      <c r="BO647">
        <f t="shared" si="177"/>
        <v>0</v>
      </c>
      <c r="BP647">
        <f t="shared" si="177"/>
        <v>0</v>
      </c>
      <c r="BQ647">
        <f t="shared" si="177"/>
        <v>0</v>
      </c>
      <c r="BR647">
        <f t="shared" si="177"/>
        <v>0</v>
      </c>
      <c r="BS647">
        <f t="shared" si="177"/>
        <v>0</v>
      </c>
      <c r="BT647">
        <f t="shared" si="177"/>
        <v>0</v>
      </c>
      <c r="BU647">
        <f t="shared" si="177"/>
        <v>0</v>
      </c>
      <c r="BV647">
        <f t="shared" si="177"/>
        <v>0</v>
      </c>
      <c r="BW647">
        <f t="shared" si="177"/>
        <v>0</v>
      </c>
      <c r="BX647">
        <f t="shared" si="177"/>
        <v>0</v>
      </c>
      <c r="BY647">
        <f t="shared" si="177"/>
        <v>0</v>
      </c>
      <c r="BZ647">
        <f t="shared" si="177"/>
        <v>0</v>
      </c>
      <c r="CA647">
        <f t="shared" ref="CA647:DF647" si="178">CA660</f>
        <v>1246935.3799999999</v>
      </c>
      <c r="CB647">
        <f t="shared" si="178"/>
        <v>1246935.3799999999</v>
      </c>
      <c r="CC647">
        <f t="shared" si="178"/>
        <v>0</v>
      </c>
      <c r="CD647">
        <f t="shared" si="178"/>
        <v>0</v>
      </c>
      <c r="CE647">
        <f t="shared" si="178"/>
        <v>1149650.3999999999</v>
      </c>
      <c r="CF647">
        <f t="shared" si="178"/>
        <v>1149650.3999999999</v>
      </c>
      <c r="CG647">
        <f t="shared" si="178"/>
        <v>0</v>
      </c>
      <c r="CH647">
        <f t="shared" si="178"/>
        <v>1149650.3999999999</v>
      </c>
      <c r="CI647">
        <f t="shared" si="178"/>
        <v>0</v>
      </c>
      <c r="CJ647">
        <f t="shared" si="178"/>
        <v>0</v>
      </c>
      <c r="CK647">
        <f t="shared" si="178"/>
        <v>0</v>
      </c>
      <c r="CL647">
        <f t="shared" si="178"/>
        <v>0</v>
      </c>
      <c r="CM647">
        <f t="shared" si="178"/>
        <v>0</v>
      </c>
      <c r="CN647">
        <f t="shared" si="178"/>
        <v>0</v>
      </c>
      <c r="CO647">
        <f t="shared" si="178"/>
        <v>0</v>
      </c>
      <c r="CP647">
        <f t="shared" si="178"/>
        <v>0</v>
      </c>
      <c r="CQ647">
        <f t="shared" si="178"/>
        <v>0</v>
      </c>
      <c r="CR647">
        <f t="shared" si="178"/>
        <v>0</v>
      </c>
      <c r="CS647">
        <f t="shared" si="178"/>
        <v>0</v>
      </c>
      <c r="CT647">
        <f t="shared" si="178"/>
        <v>0</v>
      </c>
      <c r="CU647">
        <f t="shared" si="178"/>
        <v>0</v>
      </c>
      <c r="CV647">
        <f t="shared" si="178"/>
        <v>0</v>
      </c>
      <c r="CW647">
        <f t="shared" si="178"/>
        <v>0</v>
      </c>
      <c r="CX647">
        <f t="shared" si="178"/>
        <v>0</v>
      </c>
      <c r="CY647">
        <f t="shared" si="178"/>
        <v>0</v>
      </c>
      <c r="CZ647">
        <f t="shared" si="178"/>
        <v>0</v>
      </c>
      <c r="DA647">
        <f t="shared" si="178"/>
        <v>0</v>
      </c>
      <c r="DB647">
        <f t="shared" si="178"/>
        <v>0</v>
      </c>
      <c r="DC647">
        <f t="shared" si="178"/>
        <v>0</v>
      </c>
      <c r="DD647">
        <f t="shared" si="178"/>
        <v>0</v>
      </c>
      <c r="DE647">
        <f t="shared" si="178"/>
        <v>0</v>
      </c>
      <c r="DF647">
        <f t="shared" si="178"/>
        <v>0</v>
      </c>
      <c r="DG647">
        <f t="shared" ref="DG647:EL647" si="179">DG660</f>
        <v>1212702.92</v>
      </c>
      <c r="DH647">
        <f t="shared" si="179"/>
        <v>1149650.3999999999</v>
      </c>
      <c r="DI647">
        <f t="shared" si="179"/>
        <v>42696.71</v>
      </c>
      <c r="DJ647">
        <f t="shared" si="179"/>
        <v>4868.4799999999996</v>
      </c>
      <c r="DK647">
        <f t="shared" si="179"/>
        <v>20355.810000000001</v>
      </c>
      <c r="DL647">
        <f t="shared" si="179"/>
        <v>0</v>
      </c>
      <c r="DM647">
        <f t="shared" si="179"/>
        <v>2492.1143999999999</v>
      </c>
      <c r="DN647">
        <f t="shared" si="179"/>
        <v>446.27958000000001</v>
      </c>
      <c r="DO647">
        <f t="shared" si="179"/>
        <v>0</v>
      </c>
      <c r="DP647">
        <f t="shared" si="179"/>
        <v>23013.99</v>
      </c>
      <c r="DQ647">
        <f t="shared" si="179"/>
        <v>11218.47</v>
      </c>
      <c r="DR647">
        <f t="shared" si="179"/>
        <v>0</v>
      </c>
      <c r="DS647">
        <f t="shared" si="179"/>
        <v>0</v>
      </c>
      <c r="DT647">
        <f t="shared" si="179"/>
        <v>1212702.92</v>
      </c>
      <c r="DU647">
        <f t="shared" si="179"/>
        <v>1149650.3999999999</v>
      </c>
      <c r="DV647">
        <f t="shared" si="179"/>
        <v>42696.71</v>
      </c>
      <c r="DW647">
        <f t="shared" si="179"/>
        <v>4868.4799999999996</v>
      </c>
      <c r="DX647">
        <f t="shared" si="179"/>
        <v>20355.810000000001</v>
      </c>
      <c r="DY647">
        <f t="shared" si="179"/>
        <v>0</v>
      </c>
      <c r="DZ647">
        <f t="shared" si="179"/>
        <v>2492.1143999999999</v>
      </c>
      <c r="EA647">
        <f t="shared" si="179"/>
        <v>446.27958000000001</v>
      </c>
      <c r="EB647">
        <f t="shared" si="179"/>
        <v>0</v>
      </c>
      <c r="EC647">
        <f t="shared" si="179"/>
        <v>23013.99</v>
      </c>
      <c r="ED647">
        <f t="shared" si="179"/>
        <v>11218.47</v>
      </c>
      <c r="EE647">
        <f t="shared" si="179"/>
        <v>0</v>
      </c>
      <c r="EF647">
        <f t="shared" si="179"/>
        <v>0</v>
      </c>
      <c r="EG647">
        <f t="shared" si="179"/>
        <v>0</v>
      </c>
      <c r="EH647">
        <f t="shared" si="179"/>
        <v>0</v>
      </c>
      <c r="EI647">
        <f t="shared" si="179"/>
        <v>0</v>
      </c>
      <c r="EJ647">
        <f t="shared" si="179"/>
        <v>1246935.3799999999</v>
      </c>
      <c r="EK647">
        <f t="shared" si="179"/>
        <v>1246935.3799999999</v>
      </c>
      <c r="EL647">
        <f t="shared" si="179"/>
        <v>0</v>
      </c>
      <c r="EM647">
        <f t="shared" ref="EM647:FR647" si="180">EM660</f>
        <v>0</v>
      </c>
      <c r="EN647">
        <f t="shared" si="180"/>
        <v>1149650.3999999999</v>
      </c>
      <c r="EO647">
        <f t="shared" si="180"/>
        <v>1149650.3999999999</v>
      </c>
      <c r="EP647">
        <f t="shared" si="180"/>
        <v>0</v>
      </c>
      <c r="EQ647">
        <f t="shared" si="180"/>
        <v>1149650.3999999999</v>
      </c>
      <c r="ER647">
        <f t="shared" si="180"/>
        <v>0</v>
      </c>
      <c r="ES647">
        <f t="shared" si="180"/>
        <v>0</v>
      </c>
      <c r="ET647">
        <f t="shared" si="180"/>
        <v>0</v>
      </c>
      <c r="EU647">
        <f t="shared" si="180"/>
        <v>0</v>
      </c>
      <c r="EV647">
        <f t="shared" si="180"/>
        <v>0</v>
      </c>
      <c r="EW647">
        <f t="shared" si="180"/>
        <v>0</v>
      </c>
      <c r="EX647">
        <f t="shared" si="180"/>
        <v>0</v>
      </c>
      <c r="EY647">
        <f t="shared" si="180"/>
        <v>0</v>
      </c>
      <c r="EZ647">
        <f t="shared" si="180"/>
        <v>0</v>
      </c>
      <c r="FA647">
        <f t="shared" si="180"/>
        <v>0</v>
      </c>
      <c r="FB647">
        <f t="shared" si="180"/>
        <v>0</v>
      </c>
      <c r="FC647">
        <f t="shared" si="180"/>
        <v>0</v>
      </c>
      <c r="FD647">
        <f t="shared" si="180"/>
        <v>0</v>
      </c>
      <c r="FE647">
        <f t="shared" si="180"/>
        <v>0</v>
      </c>
      <c r="FF647">
        <f t="shared" si="180"/>
        <v>0</v>
      </c>
      <c r="FG647">
        <f t="shared" si="180"/>
        <v>0</v>
      </c>
      <c r="FH647">
        <f t="shared" si="180"/>
        <v>0</v>
      </c>
      <c r="FI647">
        <f t="shared" si="180"/>
        <v>0</v>
      </c>
      <c r="FJ647">
        <f t="shared" si="180"/>
        <v>0</v>
      </c>
      <c r="FK647">
        <f t="shared" si="180"/>
        <v>0</v>
      </c>
      <c r="FL647">
        <f t="shared" si="180"/>
        <v>0</v>
      </c>
      <c r="FM647">
        <f t="shared" si="180"/>
        <v>0</v>
      </c>
      <c r="FN647">
        <f t="shared" si="180"/>
        <v>0</v>
      </c>
      <c r="FO647">
        <f t="shared" si="180"/>
        <v>0</v>
      </c>
      <c r="FP647">
        <f t="shared" si="180"/>
        <v>0</v>
      </c>
      <c r="FQ647">
        <f t="shared" si="180"/>
        <v>0</v>
      </c>
      <c r="FR647">
        <f t="shared" si="180"/>
        <v>0</v>
      </c>
      <c r="FS647">
        <f t="shared" ref="FS647:GX647" si="181">FS660</f>
        <v>1246935.3799999999</v>
      </c>
      <c r="FT647">
        <f t="shared" si="181"/>
        <v>1246935.3799999999</v>
      </c>
      <c r="FU647">
        <f t="shared" si="181"/>
        <v>0</v>
      </c>
      <c r="FV647">
        <f t="shared" si="181"/>
        <v>0</v>
      </c>
      <c r="FW647">
        <f t="shared" si="181"/>
        <v>1149650.3999999999</v>
      </c>
      <c r="FX647">
        <f t="shared" si="181"/>
        <v>1149650.3999999999</v>
      </c>
      <c r="FY647">
        <f t="shared" si="181"/>
        <v>0</v>
      </c>
      <c r="FZ647">
        <f t="shared" si="181"/>
        <v>1149650.3999999999</v>
      </c>
      <c r="GA647">
        <f t="shared" si="181"/>
        <v>0</v>
      </c>
      <c r="GB647">
        <f t="shared" si="181"/>
        <v>0</v>
      </c>
      <c r="GC647">
        <f t="shared" si="181"/>
        <v>0</v>
      </c>
      <c r="GD647">
        <f t="shared" si="181"/>
        <v>0</v>
      </c>
      <c r="GE647">
        <f t="shared" si="181"/>
        <v>0</v>
      </c>
      <c r="GF647">
        <f t="shared" si="181"/>
        <v>0</v>
      </c>
      <c r="GG647">
        <f t="shared" si="181"/>
        <v>0</v>
      </c>
      <c r="GH647">
        <f t="shared" si="181"/>
        <v>0</v>
      </c>
      <c r="GI647">
        <f t="shared" si="181"/>
        <v>0</v>
      </c>
      <c r="GJ647">
        <f t="shared" si="181"/>
        <v>0</v>
      </c>
      <c r="GK647">
        <f t="shared" si="181"/>
        <v>0</v>
      </c>
      <c r="GL647">
        <f t="shared" si="181"/>
        <v>0</v>
      </c>
      <c r="GM647">
        <f t="shared" si="181"/>
        <v>0</v>
      </c>
      <c r="GN647">
        <f t="shared" si="181"/>
        <v>0</v>
      </c>
      <c r="GO647">
        <f t="shared" si="181"/>
        <v>0</v>
      </c>
      <c r="GP647">
        <f t="shared" si="181"/>
        <v>0</v>
      </c>
      <c r="GQ647">
        <f t="shared" si="181"/>
        <v>0</v>
      </c>
      <c r="GR647">
        <f t="shared" si="181"/>
        <v>0</v>
      </c>
      <c r="GS647">
        <f t="shared" si="181"/>
        <v>0</v>
      </c>
      <c r="GT647">
        <f t="shared" si="181"/>
        <v>0</v>
      </c>
      <c r="GU647">
        <f t="shared" si="181"/>
        <v>0</v>
      </c>
      <c r="GV647">
        <f t="shared" si="181"/>
        <v>0</v>
      </c>
      <c r="GW647">
        <f t="shared" si="181"/>
        <v>0</v>
      </c>
      <c r="GX647">
        <f t="shared" si="181"/>
        <v>0</v>
      </c>
    </row>
    <row r="649" spans="1:245" x14ac:dyDescent="0.25">
      <c r="A649">
        <v>17</v>
      </c>
      <c r="B649">
        <v>1</v>
      </c>
      <c r="C649">
        <f>ROW(SmtRes!A298)</f>
        <v>298</v>
      </c>
      <c r="D649">
        <f>ROW(EtalonRes!A328)</f>
        <v>328</v>
      </c>
      <c r="E649" s="1" t="s">
        <v>486</v>
      </c>
      <c r="F649" s="1" t="s">
        <v>487</v>
      </c>
      <c r="G649" s="1" t="s">
        <v>488</v>
      </c>
      <c r="H649" s="1" t="s">
        <v>24</v>
      </c>
      <c r="I649">
        <f>ROUND((13800*0.63)/1000,7)</f>
        <v>8.6940000000000008</v>
      </c>
      <c r="J649">
        <v>0</v>
      </c>
      <c r="K649">
        <f>ROUND((13800*0.63)/1000,7)</f>
        <v>8.6940000000000008</v>
      </c>
      <c r="O649">
        <f t="shared" ref="O649:O658" si="182">ROUND(CP649, 2)</f>
        <v>4390.8999999999996</v>
      </c>
      <c r="P649">
        <f t="shared" ref="P649:P658" si="183">ROUND(CQ649*I649, 2)</f>
        <v>0</v>
      </c>
      <c r="Q649">
        <f t="shared" ref="Q649:Q658" si="184">ROUND(CR649*I649, 2)</f>
        <v>4390.8999999999996</v>
      </c>
      <c r="R649">
        <f t="shared" ref="R649:R658" si="185">ROUND(CS649*I649, 2)</f>
        <v>630.32000000000005</v>
      </c>
      <c r="S649">
        <f t="shared" ref="S649:S658" si="186">ROUND(CT649*I649, 2)</f>
        <v>0</v>
      </c>
      <c r="T649">
        <f t="shared" ref="T649:T658" si="187">ROUND(CU649*I649, 2)</f>
        <v>0</v>
      </c>
      <c r="U649">
        <f t="shared" ref="U649:U658" si="188">ROUND(CV649*I649, 7)</f>
        <v>0</v>
      </c>
      <c r="V649">
        <f t="shared" ref="V649:V658" si="189">ROUND(CW649*I649, 7)</f>
        <v>46.686779999999999</v>
      </c>
      <c r="W649">
        <f t="shared" ref="W649:W658" si="190">ROUND(CX649*I649, 2)</f>
        <v>0</v>
      </c>
      <c r="X649">
        <f t="shared" ref="X649:X658" si="191">ROUND(CY649, 2)</f>
        <v>579.89</v>
      </c>
      <c r="Y649">
        <f t="shared" ref="Y649:Y658" si="192">ROUND(CZ649, 2)</f>
        <v>289.95</v>
      </c>
      <c r="AA649">
        <v>230182696</v>
      </c>
      <c r="AB649">
        <f t="shared" ref="AB649:AB658" si="193">ROUND((AC649+AD649+AF649), 2 )</f>
        <v>505.05</v>
      </c>
      <c r="AC649">
        <f t="shared" ref="AC649:AC658" si="194">ROUND((ES649), 2 )</f>
        <v>0</v>
      </c>
      <c r="AD649">
        <f t="shared" ref="AD649:AD658" si="195">ROUND((((ET649)-(EU649))+AE649), 2 )</f>
        <v>505.05</v>
      </c>
      <c r="AE649">
        <f t="shared" ref="AE649:AE658" si="196">ROUND((EU649), 2 )</f>
        <v>72.5</v>
      </c>
      <c r="AF649">
        <f t="shared" ref="AF649:AF658" si="197">ROUND((EV649), 2 )</f>
        <v>0</v>
      </c>
      <c r="AG649">
        <f t="shared" ref="AG649:AG658" si="198">ROUND((AP649), 2 )</f>
        <v>0</v>
      </c>
      <c r="AH649">
        <f t="shared" ref="AH649:AH658" si="199">(EW649)</f>
        <v>0</v>
      </c>
      <c r="AI649">
        <f t="shared" ref="AI649:AI658" si="200">(EX649)</f>
        <v>5.37</v>
      </c>
      <c r="AJ649">
        <f t="shared" ref="AJ649:AJ658" si="201">(AS649)</f>
        <v>0</v>
      </c>
      <c r="AK649">
        <v>505.05</v>
      </c>
      <c r="AL649">
        <v>0</v>
      </c>
      <c r="AM649">
        <v>505.05</v>
      </c>
      <c r="AN649">
        <v>72.5</v>
      </c>
      <c r="AO649">
        <v>0</v>
      </c>
      <c r="AP649">
        <v>0</v>
      </c>
      <c r="AQ649">
        <v>0</v>
      </c>
      <c r="AR649">
        <v>5.37</v>
      </c>
      <c r="AS649">
        <v>0</v>
      </c>
      <c r="AT649">
        <v>92</v>
      </c>
      <c r="AU649">
        <v>46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s="1" t="s">
        <v>2</v>
      </c>
      <c r="BE649" s="1" t="s">
        <v>2</v>
      </c>
      <c r="BF649" s="1" t="s">
        <v>2</v>
      </c>
      <c r="BG649" s="1" t="s">
        <v>2</v>
      </c>
      <c r="BH649">
        <v>0</v>
      </c>
      <c r="BI649">
        <v>1</v>
      </c>
      <c r="BJ649" s="1" t="s">
        <v>489</v>
      </c>
      <c r="BM649">
        <v>1001</v>
      </c>
      <c r="BN649">
        <v>0</v>
      </c>
      <c r="BO649" s="1" t="s">
        <v>2</v>
      </c>
      <c r="BP649">
        <v>0</v>
      </c>
      <c r="BQ649">
        <v>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s="1" t="s">
        <v>2</v>
      </c>
      <c r="BZ649">
        <v>92</v>
      </c>
      <c r="CA649">
        <v>46</v>
      </c>
      <c r="CB649" s="1" t="s">
        <v>2</v>
      </c>
      <c r="CE649">
        <v>0</v>
      </c>
      <c r="CF649">
        <v>0</v>
      </c>
      <c r="CG649">
        <v>0</v>
      </c>
      <c r="CM649">
        <v>0</v>
      </c>
      <c r="CN649" s="1" t="s">
        <v>2</v>
      </c>
      <c r="CO649">
        <v>0</v>
      </c>
      <c r="CP649">
        <f t="shared" ref="CP649:CP658" si="202">(P649+Q649+S649)</f>
        <v>4390.8999999999996</v>
      </c>
      <c r="CQ649">
        <f t="shared" ref="CQ649:CQ658" si="203">AC649*BC649</f>
        <v>0</v>
      </c>
      <c r="CR649">
        <f t="shared" ref="CR649:CR658" si="204">(((ET649)*BB649-(EU649))+AE649)</f>
        <v>505.05</v>
      </c>
      <c r="CS649">
        <f t="shared" ref="CS649:CS658" si="205">AE649</f>
        <v>72.5</v>
      </c>
      <c r="CT649">
        <f t="shared" ref="CT649:CT658" si="206">AF649</f>
        <v>0</v>
      </c>
      <c r="CU649">
        <f t="shared" ref="CU649:CU658" si="207">AG649</f>
        <v>0</v>
      </c>
      <c r="CV649">
        <f t="shared" ref="CV649:CV658" si="208">AH649</f>
        <v>0</v>
      </c>
      <c r="CW649">
        <f t="shared" ref="CW649:CW658" si="209">AI649</f>
        <v>5.37</v>
      </c>
      <c r="CX649">
        <f t="shared" ref="CX649:CX658" si="210">AJ649</f>
        <v>0</v>
      </c>
      <c r="CY649">
        <f t="shared" ref="CY649:CY658" si="211">(((S649+R649)*AT649)/100)</f>
        <v>579.89440000000002</v>
      </c>
      <c r="CZ649">
        <f t="shared" ref="CZ649:CZ658" si="212">(((S649+R649)*AU649)/100)</f>
        <v>289.94720000000001</v>
      </c>
      <c r="DC649" s="1" t="s">
        <v>2</v>
      </c>
      <c r="DD649" s="1" t="s">
        <v>2</v>
      </c>
      <c r="DE649" s="1" t="s">
        <v>2</v>
      </c>
      <c r="DF649" s="1" t="s">
        <v>2</v>
      </c>
      <c r="DG649" s="1" t="s">
        <v>2</v>
      </c>
      <c r="DH649" s="1" t="s">
        <v>2</v>
      </c>
      <c r="DI649" s="1" t="s">
        <v>2</v>
      </c>
      <c r="DJ649" s="1" t="s">
        <v>2</v>
      </c>
      <c r="DK649" s="1" t="s">
        <v>2</v>
      </c>
      <c r="DL649" s="1" t="s">
        <v>2</v>
      </c>
      <c r="DM649" s="1" t="s">
        <v>2</v>
      </c>
      <c r="DN649">
        <v>0</v>
      </c>
      <c r="DO649">
        <v>0</v>
      </c>
      <c r="DP649">
        <v>1</v>
      </c>
      <c r="DQ649">
        <v>1</v>
      </c>
      <c r="DU649">
        <v>1007</v>
      </c>
      <c r="DV649" s="1" t="s">
        <v>24</v>
      </c>
      <c r="DW649" s="1" t="s">
        <v>24</v>
      </c>
      <c r="DX649">
        <v>1000</v>
      </c>
      <c r="DY649" s="1" t="s">
        <v>2</v>
      </c>
      <c r="DZ649" s="1" t="s">
        <v>2</v>
      </c>
      <c r="EA649" s="1" t="s">
        <v>2</v>
      </c>
      <c r="EB649" s="1" t="s">
        <v>2</v>
      </c>
      <c r="EC649" s="1" t="s">
        <v>2</v>
      </c>
      <c r="ED649" s="1" t="s">
        <v>2</v>
      </c>
      <c r="EE649">
        <v>224907807</v>
      </c>
      <c r="EF649">
        <v>2</v>
      </c>
      <c r="EG649" s="1" t="s">
        <v>26</v>
      </c>
      <c r="EH649">
        <v>1</v>
      </c>
      <c r="EI649" s="1" t="s">
        <v>20</v>
      </c>
      <c r="EJ649">
        <v>1</v>
      </c>
      <c r="EK649">
        <v>1001</v>
      </c>
      <c r="EL649" s="1" t="s">
        <v>27</v>
      </c>
      <c r="EM649" s="1" t="s">
        <v>28</v>
      </c>
      <c r="EN649" s="1" t="s">
        <v>2</v>
      </c>
      <c r="EO649" s="1" t="s">
        <v>2</v>
      </c>
      <c r="EQ649">
        <v>0</v>
      </c>
      <c r="ER649">
        <v>505.05</v>
      </c>
      <c r="ES649">
        <v>0</v>
      </c>
      <c r="ET649">
        <v>505.05</v>
      </c>
      <c r="EU649">
        <v>72.5</v>
      </c>
      <c r="EV649">
        <v>0</v>
      </c>
      <c r="EW649">
        <v>0</v>
      </c>
      <c r="EX649">
        <v>5.37</v>
      </c>
      <c r="EY649">
        <v>0</v>
      </c>
      <c r="FQ649">
        <v>0</v>
      </c>
      <c r="FR649">
        <f t="shared" ref="FR649:FR658" si="213">ROUND(IF(BI649=3,GM649, 0), 2)</f>
        <v>0</v>
      </c>
      <c r="FS649">
        <v>0</v>
      </c>
      <c r="FX649">
        <v>92</v>
      </c>
      <c r="FY649">
        <v>46</v>
      </c>
      <c r="GA649" s="1" t="s">
        <v>2</v>
      </c>
      <c r="GD649">
        <v>1</v>
      </c>
      <c r="GF649">
        <v>67648165</v>
      </c>
      <c r="GG649">
        <v>2</v>
      </c>
      <c r="GH649">
        <v>1</v>
      </c>
      <c r="GI649">
        <v>-2</v>
      </c>
      <c r="GJ649">
        <v>0</v>
      </c>
      <c r="GK649">
        <v>0</v>
      </c>
      <c r="GL649">
        <f t="shared" ref="GL649:GL658" si="214">ROUND(IF(AND(BH649=3, BI649=3, FS649&lt;&gt;0), P649, 0), 2)</f>
        <v>0</v>
      </c>
      <c r="GM649">
        <f t="shared" ref="GM649:GM658" si="215">ROUND(O649+X649+Y649, 2)+GX649</f>
        <v>5260.74</v>
      </c>
      <c r="GN649">
        <f t="shared" ref="GN649:GN658" si="216">IF(OR(BI649=0, BI649=1),GM649, 0)</f>
        <v>5260.74</v>
      </c>
      <c r="GO649">
        <f t="shared" ref="GO649:GO658" si="217">IF(BI649=2, GM649, 0)</f>
        <v>0</v>
      </c>
      <c r="GP649">
        <f t="shared" ref="GP649:GP658" si="218">IF(BI649=4, GM649+GX649, 0)</f>
        <v>0</v>
      </c>
      <c r="GR649">
        <v>0</v>
      </c>
      <c r="GS649">
        <v>3</v>
      </c>
      <c r="GT649">
        <v>0</v>
      </c>
      <c r="GU649" s="1" t="s">
        <v>2</v>
      </c>
      <c r="GV649">
        <f t="shared" ref="GV649:GV658" si="219">ROUND((GT649), 2 )</f>
        <v>0</v>
      </c>
      <c r="GW649">
        <v>1</v>
      </c>
      <c r="GX649">
        <f t="shared" ref="GX649:GX658" si="220">ROUND(HC649*I649, 2)</f>
        <v>0</v>
      </c>
      <c r="HA649">
        <v>0</v>
      </c>
      <c r="HB649">
        <v>0</v>
      </c>
      <c r="HC649">
        <f t="shared" ref="HC649:HC658" si="221">GV649*GW649</f>
        <v>0</v>
      </c>
      <c r="HE649" s="1" t="s">
        <v>2</v>
      </c>
      <c r="HF649" s="1" t="s">
        <v>2</v>
      </c>
      <c r="HI649">
        <f t="shared" ref="HI649:HI658" si="222">ROUND(R649*BS649, 0)</f>
        <v>630</v>
      </c>
      <c r="HJ649">
        <f t="shared" ref="HJ649:HJ658" si="223">ROUND(S649*BA649, 0)</f>
        <v>0</v>
      </c>
      <c r="HK649">
        <f t="shared" ref="HK649:HK658" si="224">ROUND((((HJ649+HI649)*AT649)/100), 0)</f>
        <v>580</v>
      </c>
      <c r="HL649">
        <f t="shared" ref="HL649:HL658" si="225">ROUND((((HJ649+HI649)*AU649)/100), 0)</f>
        <v>290</v>
      </c>
      <c r="HM649" s="1" t="s">
        <v>2</v>
      </c>
      <c r="HN649" s="1" t="s">
        <v>29</v>
      </c>
      <c r="HO649" s="1" t="s">
        <v>30</v>
      </c>
      <c r="HP649" s="1" t="s">
        <v>27</v>
      </c>
      <c r="HQ649" s="1" t="s">
        <v>27</v>
      </c>
      <c r="IK649">
        <v>0</v>
      </c>
    </row>
    <row r="650" spans="1:245" x14ac:dyDescent="0.25">
      <c r="A650">
        <v>17</v>
      </c>
      <c r="B650">
        <v>1</v>
      </c>
      <c r="C650">
        <f>ROW(SmtRes!A300)</f>
        <v>300</v>
      </c>
      <c r="D650">
        <f>ROW(EtalonRes!A330)</f>
        <v>330</v>
      </c>
      <c r="E650" s="1" t="s">
        <v>486</v>
      </c>
      <c r="F650" s="1" t="s">
        <v>487</v>
      </c>
      <c r="G650" s="1" t="s">
        <v>488</v>
      </c>
      <c r="H650" s="1" t="s">
        <v>24</v>
      </c>
      <c r="I650">
        <f>ROUND((13800*0.63)/1000,7)</f>
        <v>8.6940000000000008</v>
      </c>
      <c r="J650">
        <v>0</v>
      </c>
      <c r="K650">
        <f>ROUND((13800*0.63)/1000,7)</f>
        <v>8.6940000000000008</v>
      </c>
      <c r="O650">
        <f t="shared" si="182"/>
        <v>4390.8999999999996</v>
      </c>
      <c r="P650">
        <f t="shared" si="183"/>
        <v>0</v>
      </c>
      <c r="Q650">
        <f t="shared" si="184"/>
        <v>4390.8999999999996</v>
      </c>
      <c r="R650">
        <f t="shared" si="185"/>
        <v>630.32000000000005</v>
      </c>
      <c r="S650">
        <f t="shared" si="186"/>
        <v>0</v>
      </c>
      <c r="T650">
        <f t="shared" si="187"/>
        <v>0</v>
      </c>
      <c r="U650">
        <f t="shared" si="188"/>
        <v>0</v>
      </c>
      <c r="V650">
        <f t="shared" si="189"/>
        <v>46.686779999999999</v>
      </c>
      <c r="W650">
        <f t="shared" si="190"/>
        <v>0</v>
      </c>
      <c r="X650">
        <f t="shared" si="191"/>
        <v>579.89</v>
      </c>
      <c r="Y650">
        <f t="shared" si="192"/>
        <v>289.95</v>
      </c>
      <c r="AA650">
        <v>230184460</v>
      </c>
      <c r="AB650">
        <f t="shared" si="193"/>
        <v>505.05</v>
      </c>
      <c r="AC650">
        <f t="shared" si="194"/>
        <v>0</v>
      </c>
      <c r="AD650">
        <f t="shared" si="195"/>
        <v>505.05</v>
      </c>
      <c r="AE650">
        <f t="shared" si="196"/>
        <v>72.5</v>
      </c>
      <c r="AF650">
        <f t="shared" si="197"/>
        <v>0</v>
      </c>
      <c r="AG650">
        <f t="shared" si="198"/>
        <v>0</v>
      </c>
      <c r="AH650">
        <f t="shared" si="199"/>
        <v>0</v>
      </c>
      <c r="AI650">
        <f t="shared" si="200"/>
        <v>5.37</v>
      </c>
      <c r="AJ650">
        <f t="shared" si="201"/>
        <v>0</v>
      </c>
      <c r="AK650">
        <v>505.05</v>
      </c>
      <c r="AL650">
        <v>0</v>
      </c>
      <c r="AM650">
        <v>505.05</v>
      </c>
      <c r="AN650">
        <v>72.5</v>
      </c>
      <c r="AO650">
        <v>0</v>
      </c>
      <c r="AP650">
        <v>0</v>
      </c>
      <c r="AQ650">
        <v>0</v>
      </c>
      <c r="AR650">
        <v>5.37</v>
      </c>
      <c r="AS650">
        <v>0</v>
      </c>
      <c r="AT650">
        <v>92</v>
      </c>
      <c r="AU650">
        <v>46</v>
      </c>
      <c r="AV650">
        <v>1</v>
      </c>
      <c r="AW650">
        <v>1</v>
      </c>
      <c r="AZ650">
        <v>1</v>
      </c>
      <c r="BA650">
        <v>37.64</v>
      </c>
      <c r="BB650">
        <v>1</v>
      </c>
      <c r="BC650">
        <v>1</v>
      </c>
      <c r="BD650" s="1" t="s">
        <v>2</v>
      </c>
      <c r="BE650" s="1" t="s">
        <v>2</v>
      </c>
      <c r="BF650" s="1" t="s">
        <v>2</v>
      </c>
      <c r="BG650" s="1" t="s">
        <v>2</v>
      </c>
      <c r="BH650">
        <v>0</v>
      </c>
      <c r="BI650">
        <v>1</v>
      </c>
      <c r="BJ650" s="1" t="s">
        <v>489</v>
      </c>
      <c r="BM650">
        <v>1001</v>
      </c>
      <c r="BN650">
        <v>0</v>
      </c>
      <c r="BO650" s="1" t="s">
        <v>31</v>
      </c>
      <c r="BP650">
        <v>1</v>
      </c>
      <c r="BQ650">
        <v>2</v>
      </c>
      <c r="BR650">
        <v>0</v>
      </c>
      <c r="BS650">
        <v>37.64</v>
      </c>
      <c r="BT650">
        <v>1</v>
      </c>
      <c r="BU650">
        <v>1</v>
      </c>
      <c r="BV650">
        <v>1</v>
      </c>
      <c r="BW650">
        <v>1</v>
      </c>
      <c r="BX650">
        <v>1</v>
      </c>
      <c r="BY650" s="1" t="s">
        <v>2</v>
      </c>
      <c r="BZ650">
        <v>92</v>
      </c>
      <c r="CA650">
        <v>46</v>
      </c>
      <c r="CB650" s="1" t="s">
        <v>2</v>
      </c>
      <c r="CE650">
        <v>0</v>
      </c>
      <c r="CF650">
        <v>0</v>
      </c>
      <c r="CG650">
        <v>0</v>
      </c>
      <c r="CM650">
        <v>0</v>
      </c>
      <c r="CN650" s="1" t="s">
        <v>2</v>
      </c>
      <c r="CO650">
        <v>0</v>
      </c>
      <c r="CP650">
        <f t="shared" si="202"/>
        <v>4390.8999999999996</v>
      </c>
      <c r="CQ650">
        <f t="shared" si="203"/>
        <v>0</v>
      </c>
      <c r="CR650">
        <f t="shared" si="204"/>
        <v>505.05</v>
      </c>
      <c r="CS650">
        <f t="shared" si="205"/>
        <v>72.5</v>
      </c>
      <c r="CT650">
        <f t="shared" si="206"/>
        <v>0</v>
      </c>
      <c r="CU650">
        <f t="shared" si="207"/>
        <v>0</v>
      </c>
      <c r="CV650">
        <f t="shared" si="208"/>
        <v>0</v>
      </c>
      <c r="CW650">
        <f t="shared" si="209"/>
        <v>5.37</v>
      </c>
      <c r="CX650">
        <f t="shared" si="210"/>
        <v>0</v>
      </c>
      <c r="CY650">
        <f t="shared" si="211"/>
        <v>579.89440000000002</v>
      </c>
      <c r="CZ650">
        <f t="shared" si="212"/>
        <v>289.94720000000001</v>
      </c>
      <c r="DC650" s="1" t="s">
        <v>2</v>
      </c>
      <c r="DD650" s="1" t="s">
        <v>2</v>
      </c>
      <c r="DE650" s="1" t="s">
        <v>2</v>
      </c>
      <c r="DF650" s="1" t="s">
        <v>2</v>
      </c>
      <c r="DG650" s="1" t="s">
        <v>2</v>
      </c>
      <c r="DH650" s="1" t="s">
        <v>2</v>
      </c>
      <c r="DI650" s="1" t="s">
        <v>2</v>
      </c>
      <c r="DJ650" s="1" t="s">
        <v>2</v>
      </c>
      <c r="DK650" s="1" t="s">
        <v>2</v>
      </c>
      <c r="DL650" s="1" t="s">
        <v>2</v>
      </c>
      <c r="DM650" s="1" t="s">
        <v>2</v>
      </c>
      <c r="DN650">
        <v>0</v>
      </c>
      <c r="DO650">
        <v>0</v>
      </c>
      <c r="DP650">
        <v>1</v>
      </c>
      <c r="DQ650">
        <v>1</v>
      </c>
      <c r="DU650">
        <v>1007</v>
      </c>
      <c r="DV650" s="1" t="s">
        <v>24</v>
      </c>
      <c r="DW650" s="1" t="s">
        <v>24</v>
      </c>
      <c r="DX650">
        <v>1000</v>
      </c>
      <c r="DY650" s="1" t="s">
        <v>2</v>
      </c>
      <c r="DZ650" s="1" t="s">
        <v>2</v>
      </c>
      <c r="EA650" s="1" t="s">
        <v>2</v>
      </c>
      <c r="EB650" s="1" t="s">
        <v>2</v>
      </c>
      <c r="EC650" s="1" t="s">
        <v>2</v>
      </c>
      <c r="ED650" s="1" t="s">
        <v>2</v>
      </c>
      <c r="EE650">
        <v>224907807</v>
      </c>
      <c r="EF650">
        <v>2</v>
      </c>
      <c r="EG650" s="1" t="s">
        <v>26</v>
      </c>
      <c r="EH650">
        <v>1</v>
      </c>
      <c r="EI650" s="1" t="s">
        <v>20</v>
      </c>
      <c r="EJ650">
        <v>1</v>
      </c>
      <c r="EK650">
        <v>1001</v>
      </c>
      <c r="EL650" s="1" t="s">
        <v>27</v>
      </c>
      <c r="EM650" s="1" t="s">
        <v>28</v>
      </c>
      <c r="EN650" s="1" t="s">
        <v>2</v>
      </c>
      <c r="EO650" s="1" t="s">
        <v>2</v>
      </c>
      <c r="EQ650">
        <v>0</v>
      </c>
      <c r="ER650">
        <v>505.05</v>
      </c>
      <c r="ES650">
        <v>0</v>
      </c>
      <c r="ET650">
        <v>505.05</v>
      </c>
      <c r="EU650">
        <v>72.5</v>
      </c>
      <c r="EV650">
        <v>0</v>
      </c>
      <c r="EW650">
        <v>0</v>
      </c>
      <c r="EX650">
        <v>5.37</v>
      </c>
      <c r="EY650">
        <v>0</v>
      </c>
      <c r="FQ650">
        <v>0</v>
      </c>
      <c r="FR650">
        <f t="shared" si="213"/>
        <v>0</v>
      </c>
      <c r="FS650">
        <v>0</v>
      </c>
      <c r="FX650">
        <v>92</v>
      </c>
      <c r="FY650">
        <v>46</v>
      </c>
      <c r="GA650" s="1" t="s">
        <v>2</v>
      </c>
      <c r="GD650">
        <v>1</v>
      </c>
      <c r="GF650">
        <v>67648165</v>
      </c>
      <c r="GG650">
        <v>2</v>
      </c>
      <c r="GH650">
        <v>1</v>
      </c>
      <c r="GI650">
        <v>4</v>
      </c>
      <c r="GJ650">
        <v>0</v>
      </c>
      <c r="GK650">
        <v>0</v>
      </c>
      <c r="GL650">
        <f t="shared" si="214"/>
        <v>0</v>
      </c>
      <c r="GM650">
        <f t="shared" si="215"/>
        <v>5260.74</v>
      </c>
      <c r="GN650">
        <f t="shared" si="216"/>
        <v>5260.74</v>
      </c>
      <c r="GO650">
        <f t="shared" si="217"/>
        <v>0</v>
      </c>
      <c r="GP650">
        <f t="shared" si="218"/>
        <v>0</v>
      </c>
      <c r="GR650">
        <v>0</v>
      </c>
      <c r="GS650">
        <v>3</v>
      </c>
      <c r="GT650">
        <v>0</v>
      </c>
      <c r="GU650" s="1" t="s">
        <v>2</v>
      </c>
      <c r="GV650">
        <f t="shared" si="219"/>
        <v>0</v>
      </c>
      <c r="GW650">
        <v>1</v>
      </c>
      <c r="GX650">
        <f t="shared" si="220"/>
        <v>0</v>
      </c>
      <c r="HA650">
        <v>0</v>
      </c>
      <c r="HB650">
        <v>0</v>
      </c>
      <c r="HC650">
        <f t="shared" si="221"/>
        <v>0</v>
      </c>
      <c r="HE650" s="1" t="s">
        <v>2</v>
      </c>
      <c r="HF650" s="1" t="s">
        <v>2</v>
      </c>
      <c r="HI650">
        <f t="shared" si="222"/>
        <v>23725</v>
      </c>
      <c r="HJ650">
        <f t="shared" si="223"/>
        <v>0</v>
      </c>
      <c r="HK650">
        <f t="shared" si="224"/>
        <v>21827</v>
      </c>
      <c r="HL650">
        <f t="shared" si="225"/>
        <v>10914</v>
      </c>
      <c r="HM650" s="1" t="s">
        <v>2</v>
      </c>
      <c r="HN650" s="1" t="s">
        <v>29</v>
      </c>
      <c r="HO650" s="1" t="s">
        <v>30</v>
      </c>
      <c r="HP650" s="1" t="s">
        <v>27</v>
      </c>
      <c r="HQ650" s="1" t="s">
        <v>27</v>
      </c>
      <c r="IK650">
        <v>0</v>
      </c>
    </row>
    <row r="651" spans="1:245" x14ac:dyDescent="0.25">
      <c r="A651">
        <v>17</v>
      </c>
      <c r="B651">
        <v>1</v>
      </c>
      <c r="C651">
        <f>ROW(SmtRes!A303)</f>
        <v>303</v>
      </c>
      <c r="D651">
        <f>ROW(EtalonRes!A333)</f>
        <v>333</v>
      </c>
      <c r="E651" s="1" t="s">
        <v>490</v>
      </c>
      <c r="F651" s="1" t="s">
        <v>491</v>
      </c>
      <c r="G651" s="1" t="s">
        <v>492</v>
      </c>
      <c r="H651" s="1" t="s">
        <v>24</v>
      </c>
      <c r="I651">
        <f>ROUND((13800*0.3)/1000,7)</f>
        <v>4.1399999999999997</v>
      </c>
      <c r="J651">
        <v>0</v>
      </c>
      <c r="K651">
        <f>ROUND((13800*0.3)/1000,7)</f>
        <v>4.1399999999999997</v>
      </c>
      <c r="O651">
        <f t="shared" si="182"/>
        <v>7528.43</v>
      </c>
      <c r="P651">
        <f t="shared" si="183"/>
        <v>0</v>
      </c>
      <c r="Q651">
        <f t="shared" si="184"/>
        <v>7301.43</v>
      </c>
      <c r="R651">
        <f t="shared" si="185"/>
        <v>855.12</v>
      </c>
      <c r="S651">
        <f t="shared" si="186"/>
        <v>227</v>
      </c>
      <c r="T651">
        <f t="shared" si="187"/>
        <v>0</v>
      </c>
      <c r="U651">
        <f t="shared" si="188"/>
        <v>29.104199999999999</v>
      </c>
      <c r="V651">
        <f t="shared" si="189"/>
        <v>63.341999999999999</v>
      </c>
      <c r="W651">
        <f t="shared" si="190"/>
        <v>0</v>
      </c>
      <c r="X651">
        <f t="shared" si="191"/>
        <v>995.55</v>
      </c>
      <c r="Y651">
        <f t="shared" si="192"/>
        <v>497.78</v>
      </c>
      <c r="AA651">
        <v>230182696</v>
      </c>
      <c r="AB651">
        <f t="shared" si="193"/>
        <v>1818.46</v>
      </c>
      <c r="AC651">
        <f t="shared" si="194"/>
        <v>0</v>
      </c>
      <c r="AD651">
        <f t="shared" si="195"/>
        <v>1763.63</v>
      </c>
      <c r="AE651">
        <f t="shared" si="196"/>
        <v>206.55</v>
      </c>
      <c r="AF651">
        <f t="shared" si="197"/>
        <v>54.83</v>
      </c>
      <c r="AG651">
        <f t="shared" si="198"/>
        <v>0</v>
      </c>
      <c r="AH651">
        <f t="shared" si="199"/>
        <v>7.03</v>
      </c>
      <c r="AI651">
        <f t="shared" si="200"/>
        <v>15.3</v>
      </c>
      <c r="AJ651">
        <f t="shared" si="201"/>
        <v>0</v>
      </c>
      <c r="AK651">
        <v>1818.46</v>
      </c>
      <c r="AL651">
        <v>0</v>
      </c>
      <c r="AM651">
        <v>1763.63</v>
      </c>
      <c r="AN651">
        <v>206.55</v>
      </c>
      <c r="AO651">
        <v>54.83</v>
      </c>
      <c r="AP651">
        <v>0</v>
      </c>
      <c r="AQ651">
        <v>7.03</v>
      </c>
      <c r="AR651">
        <v>15.3</v>
      </c>
      <c r="AS651">
        <v>0</v>
      </c>
      <c r="AT651">
        <v>92</v>
      </c>
      <c r="AU651">
        <v>46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s="1" t="s">
        <v>2</v>
      </c>
      <c r="BE651" s="1" t="s">
        <v>2</v>
      </c>
      <c r="BF651" s="1" t="s">
        <v>2</v>
      </c>
      <c r="BG651" s="1" t="s">
        <v>2</v>
      </c>
      <c r="BH651">
        <v>0</v>
      </c>
      <c r="BI651">
        <v>1</v>
      </c>
      <c r="BJ651" s="1" t="s">
        <v>493</v>
      </c>
      <c r="BM651">
        <v>1001</v>
      </c>
      <c r="BN651">
        <v>0</v>
      </c>
      <c r="BO651" s="1" t="s">
        <v>2</v>
      </c>
      <c r="BP651">
        <v>0</v>
      </c>
      <c r="BQ651">
        <v>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s="1" t="s">
        <v>2</v>
      </c>
      <c r="BZ651">
        <v>92</v>
      </c>
      <c r="CA651">
        <v>46</v>
      </c>
      <c r="CB651" s="1" t="s">
        <v>2</v>
      </c>
      <c r="CE651">
        <v>0</v>
      </c>
      <c r="CF651">
        <v>0</v>
      </c>
      <c r="CG651">
        <v>0</v>
      </c>
      <c r="CM651">
        <v>0</v>
      </c>
      <c r="CN651" s="1" t="s">
        <v>2</v>
      </c>
      <c r="CO651">
        <v>0</v>
      </c>
      <c r="CP651">
        <f t="shared" si="202"/>
        <v>7528.43</v>
      </c>
      <c r="CQ651">
        <f t="shared" si="203"/>
        <v>0</v>
      </c>
      <c r="CR651">
        <f t="shared" si="204"/>
        <v>1763.63</v>
      </c>
      <c r="CS651">
        <f t="shared" si="205"/>
        <v>206.55</v>
      </c>
      <c r="CT651">
        <f t="shared" si="206"/>
        <v>54.83</v>
      </c>
      <c r="CU651">
        <f t="shared" si="207"/>
        <v>0</v>
      </c>
      <c r="CV651">
        <f t="shared" si="208"/>
        <v>7.03</v>
      </c>
      <c r="CW651">
        <f t="shared" si="209"/>
        <v>15.3</v>
      </c>
      <c r="CX651">
        <f t="shared" si="210"/>
        <v>0</v>
      </c>
      <c r="CY651">
        <f t="shared" si="211"/>
        <v>995.55039999999997</v>
      </c>
      <c r="CZ651">
        <f t="shared" si="212"/>
        <v>497.77519999999998</v>
      </c>
      <c r="DC651" s="1" t="s">
        <v>2</v>
      </c>
      <c r="DD651" s="1" t="s">
        <v>2</v>
      </c>
      <c r="DE651" s="1" t="s">
        <v>2</v>
      </c>
      <c r="DF651" s="1" t="s">
        <v>2</v>
      </c>
      <c r="DG651" s="1" t="s">
        <v>2</v>
      </c>
      <c r="DH651" s="1" t="s">
        <v>2</v>
      </c>
      <c r="DI651" s="1" t="s">
        <v>2</v>
      </c>
      <c r="DJ651" s="1" t="s">
        <v>2</v>
      </c>
      <c r="DK651" s="1" t="s">
        <v>2</v>
      </c>
      <c r="DL651" s="1" t="s">
        <v>2</v>
      </c>
      <c r="DM651" s="1" t="s">
        <v>2</v>
      </c>
      <c r="DN651">
        <v>0</v>
      </c>
      <c r="DO651">
        <v>0</v>
      </c>
      <c r="DP651">
        <v>1</v>
      </c>
      <c r="DQ651">
        <v>1</v>
      </c>
      <c r="DU651">
        <v>1007</v>
      </c>
      <c r="DV651" s="1" t="s">
        <v>24</v>
      </c>
      <c r="DW651" s="1" t="s">
        <v>24</v>
      </c>
      <c r="DX651">
        <v>1000</v>
      </c>
      <c r="DY651" s="1" t="s">
        <v>2</v>
      </c>
      <c r="DZ651" s="1" t="s">
        <v>2</v>
      </c>
      <c r="EA651" s="1" t="s">
        <v>2</v>
      </c>
      <c r="EB651" s="1" t="s">
        <v>2</v>
      </c>
      <c r="EC651" s="1" t="s">
        <v>2</v>
      </c>
      <c r="ED651" s="1" t="s">
        <v>2</v>
      </c>
      <c r="EE651">
        <v>224907807</v>
      </c>
      <c r="EF651">
        <v>2</v>
      </c>
      <c r="EG651" s="1" t="s">
        <v>26</v>
      </c>
      <c r="EH651">
        <v>1</v>
      </c>
      <c r="EI651" s="1" t="s">
        <v>20</v>
      </c>
      <c r="EJ651">
        <v>1</v>
      </c>
      <c r="EK651">
        <v>1001</v>
      </c>
      <c r="EL651" s="1" t="s">
        <v>27</v>
      </c>
      <c r="EM651" s="1" t="s">
        <v>28</v>
      </c>
      <c r="EN651" s="1" t="s">
        <v>2</v>
      </c>
      <c r="EO651" s="1" t="s">
        <v>2</v>
      </c>
      <c r="EQ651">
        <v>0</v>
      </c>
      <c r="ER651">
        <v>1818.46</v>
      </c>
      <c r="ES651">
        <v>0</v>
      </c>
      <c r="ET651">
        <v>1763.63</v>
      </c>
      <c r="EU651">
        <v>206.55</v>
      </c>
      <c r="EV651">
        <v>54.83</v>
      </c>
      <c r="EW651">
        <v>7.03</v>
      </c>
      <c r="EX651">
        <v>15.3</v>
      </c>
      <c r="EY651">
        <v>0</v>
      </c>
      <c r="FQ651">
        <v>0</v>
      </c>
      <c r="FR651">
        <f t="shared" si="213"/>
        <v>0</v>
      </c>
      <c r="FS651">
        <v>0</v>
      </c>
      <c r="FX651">
        <v>92</v>
      </c>
      <c r="FY651">
        <v>46</v>
      </c>
      <c r="GA651" s="1" t="s">
        <v>2</v>
      </c>
      <c r="GD651">
        <v>1</v>
      </c>
      <c r="GF651">
        <v>-1727318033</v>
      </c>
      <c r="GG651">
        <v>2</v>
      </c>
      <c r="GH651">
        <v>1</v>
      </c>
      <c r="GI651">
        <v>-2</v>
      </c>
      <c r="GJ651">
        <v>0</v>
      </c>
      <c r="GK651">
        <v>0</v>
      </c>
      <c r="GL651">
        <f t="shared" si="214"/>
        <v>0</v>
      </c>
      <c r="GM651">
        <f t="shared" si="215"/>
        <v>9021.76</v>
      </c>
      <c r="GN651">
        <f t="shared" si="216"/>
        <v>9021.76</v>
      </c>
      <c r="GO651">
        <f t="shared" si="217"/>
        <v>0</v>
      </c>
      <c r="GP651">
        <f t="shared" si="218"/>
        <v>0</v>
      </c>
      <c r="GR651">
        <v>0</v>
      </c>
      <c r="GS651">
        <v>3</v>
      </c>
      <c r="GT651">
        <v>0</v>
      </c>
      <c r="GU651" s="1" t="s">
        <v>2</v>
      </c>
      <c r="GV651">
        <f t="shared" si="219"/>
        <v>0</v>
      </c>
      <c r="GW651">
        <v>1</v>
      </c>
      <c r="GX651">
        <f t="shared" si="220"/>
        <v>0</v>
      </c>
      <c r="HA651">
        <v>0</v>
      </c>
      <c r="HB651">
        <v>0</v>
      </c>
      <c r="HC651">
        <f t="shared" si="221"/>
        <v>0</v>
      </c>
      <c r="HE651" s="1" t="s">
        <v>2</v>
      </c>
      <c r="HF651" s="1" t="s">
        <v>2</v>
      </c>
      <c r="HI651">
        <f t="shared" si="222"/>
        <v>855</v>
      </c>
      <c r="HJ651">
        <f t="shared" si="223"/>
        <v>227</v>
      </c>
      <c r="HK651">
        <f t="shared" si="224"/>
        <v>995</v>
      </c>
      <c r="HL651">
        <f t="shared" si="225"/>
        <v>498</v>
      </c>
      <c r="HM651" s="1" t="s">
        <v>2</v>
      </c>
      <c r="HN651" s="1" t="s">
        <v>29</v>
      </c>
      <c r="HO651" s="1" t="s">
        <v>30</v>
      </c>
      <c r="HP651" s="1" t="s">
        <v>27</v>
      </c>
      <c r="HQ651" s="1" t="s">
        <v>27</v>
      </c>
      <c r="IK651">
        <v>0</v>
      </c>
    </row>
    <row r="652" spans="1:245" x14ac:dyDescent="0.25">
      <c r="A652">
        <v>17</v>
      </c>
      <c r="B652">
        <v>1</v>
      </c>
      <c r="C652">
        <f>ROW(SmtRes!A306)</f>
        <v>306</v>
      </c>
      <c r="D652">
        <f>ROW(EtalonRes!A336)</f>
        <v>336</v>
      </c>
      <c r="E652" s="1" t="s">
        <v>490</v>
      </c>
      <c r="F652" s="1" t="s">
        <v>491</v>
      </c>
      <c r="G652" s="1" t="s">
        <v>492</v>
      </c>
      <c r="H652" s="1" t="s">
        <v>24</v>
      </c>
      <c r="I652">
        <f>ROUND((13800*0.3)/1000,7)</f>
        <v>4.1399999999999997</v>
      </c>
      <c r="J652">
        <v>0</v>
      </c>
      <c r="K652">
        <f>ROUND((13800*0.3)/1000,7)</f>
        <v>4.1399999999999997</v>
      </c>
      <c r="O652">
        <f t="shared" si="182"/>
        <v>7528.43</v>
      </c>
      <c r="P652">
        <f t="shared" si="183"/>
        <v>0</v>
      </c>
      <c r="Q652">
        <f t="shared" si="184"/>
        <v>7301.43</v>
      </c>
      <c r="R652">
        <f t="shared" si="185"/>
        <v>855.12</v>
      </c>
      <c r="S652">
        <f t="shared" si="186"/>
        <v>227</v>
      </c>
      <c r="T652">
        <f t="shared" si="187"/>
        <v>0</v>
      </c>
      <c r="U652">
        <f t="shared" si="188"/>
        <v>29.104199999999999</v>
      </c>
      <c r="V652">
        <f t="shared" si="189"/>
        <v>63.341999999999999</v>
      </c>
      <c r="W652">
        <f t="shared" si="190"/>
        <v>0</v>
      </c>
      <c r="X652">
        <f t="shared" si="191"/>
        <v>995.55</v>
      </c>
      <c r="Y652">
        <f t="shared" si="192"/>
        <v>497.78</v>
      </c>
      <c r="AA652">
        <v>230184460</v>
      </c>
      <c r="AB652">
        <f t="shared" si="193"/>
        <v>1818.46</v>
      </c>
      <c r="AC652">
        <f t="shared" si="194"/>
        <v>0</v>
      </c>
      <c r="AD652">
        <f t="shared" si="195"/>
        <v>1763.63</v>
      </c>
      <c r="AE652">
        <f t="shared" si="196"/>
        <v>206.55</v>
      </c>
      <c r="AF652">
        <f t="shared" si="197"/>
        <v>54.83</v>
      </c>
      <c r="AG652">
        <f t="shared" si="198"/>
        <v>0</v>
      </c>
      <c r="AH652">
        <f t="shared" si="199"/>
        <v>7.03</v>
      </c>
      <c r="AI652">
        <f t="shared" si="200"/>
        <v>15.3</v>
      </c>
      <c r="AJ652">
        <f t="shared" si="201"/>
        <v>0</v>
      </c>
      <c r="AK652">
        <v>1818.46</v>
      </c>
      <c r="AL652">
        <v>0</v>
      </c>
      <c r="AM652">
        <v>1763.63</v>
      </c>
      <c r="AN652">
        <v>206.55</v>
      </c>
      <c r="AO652">
        <v>54.83</v>
      </c>
      <c r="AP652">
        <v>0</v>
      </c>
      <c r="AQ652">
        <v>7.03</v>
      </c>
      <c r="AR652">
        <v>15.3</v>
      </c>
      <c r="AS652">
        <v>0</v>
      </c>
      <c r="AT652">
        <v>92</v>
      </c>
      <c r="AU652">
        <v>46</v>
      </c>
      <c r="AV652">
        <v>1</v>
      </c>
      <c r="AW652">
        <v>1</v>
      </c>
      <c r="AZ652">
        <v>1</v>
      </c>
      <c r="BA652">
        <v>37.64</v>
      </c>
      <c r="BB652">
        <v>1</v>
      </c>
      <c r="BC652">
        <v>1</v>
      </c>
      <c r="BD652" s="1" t="s">
        <v>2</v>
      </c>
      <c r="BE652" s="1" t="s">
        <v>2</v>
      </c>
      <c r="BF652" s="1" t="s">
        <v>2</v>
      </c>
      <c r="BG652" s="1" t="s">
        <v>2</v>
      </c>
      <c r="BH652">
        <v>0</v>
      </c>
      <c r="BI652">
        <v>1</v>
      </c>
      <c r="BJ652" s="1" t="s">
        <v>493</v>
      </c>
      <c r="BM652">
        <v>1001</v>
      </c>
      <c r="BN652">
        <v>0</v>
      </c>
      <c r="BO652" s="1" t="s">
        <v>31</v>
      </c>
      <c r="BP652">
        <v>1</v>
      </c>
      <c r="BQ652">
        <v>2</v>
      </c>
      <c r="BR652">
        <v>0</v>
      </c>
      <c r="BS652">
        <v>37.64</v>
      </c>
      <c r="BT652">
        <v>1</v>
      </c>
      <c r="BU652">
        <v>1</v>
      </c>
      <c r="BV652">
        <v>1</v>
      </c>
      <c r="BW652">
        <v>1</v>
      </c>
      <c r="BX652">
        <v>1</v>
      </c>
      <c r="BY652" s="1" t="s">
        <v>2</v>
      </c>
      <c r="BZ652">
        <v>92</v>
      </c>
      <c r="CA652">
        <v>46</v>
      </c>
      <c r="CB652" s="1" t="s">
        <v>2</v>
      </c>
      <c r="CE652">
        <v>0</v>
      </c>
      <c r="CF652">
        <v>0</v>
      </c>
      <c r="CG652">
        <v>0</v>
      </c>
      <c r="CM652">
        <v>0</v>
      </c>
      <c r="CN652" s="1" t="s">
        <v>2</v>
      </c>
      <c r="CO652">
        <v>0</v>
      </c>
      <c r="CP652">
        <f t="shared" si="202"/>
        <v>7528.43</v>
      </c>
      <c r="CQ652">
        <f t="shared" si="203"/>
        <v>0</v>
      </c>
      <c r="CR652">
        <f t="shared" si="204"/>
        <v>1763.63</v>
      </c>
      <c r="CS652">
        <f t="shared" si="205"/>
        <v>206.55</v>
      </c>
      <c r="CT652">
        <f t="shared" si="206"/>
        <v>54.83</v>
      </c>
      <c r="CU652">
        <f t="shared" si="207"/>
        <v>0</v>
      </c>
      <c r="CV652">
        <f t="shared" si="208"/>
        <v>7.03</v>
      </c>
      <c r="CW652">
        <f t="shared" si="209"/>
        <v>15.3</v>
      </c>
      <c r="CX652">
        <f t="shared" si="210"/>
        <v>0</v>
      </c>
      <c r="CY652">
        <f t="shared" si="211"/>
        <v>995.55039999999997</v>
      </c>
      <c r="CZ652">
        <f t="shared" si="212"/>
        <v>497.77519999999998</v>
      </c>
      <c r="DC652" s="1" t="s">
        <v>2</v>
      </c>
      <c r="DD652" s="1" t="s">
        <v>2</v>
      </c>
      <c r="DE652" s="1" t="s">
        <v>2</v>
      </c>
      <c r="DF652" s="1" t="s">
        <v>2</v>
      </c>
      <c r="DG652" s="1" t="s">
        <v>2</v>
      </c>
      <c r="DH652" s="1" t="s">
        <v>2</v>
      </c>
      <c r="DI652" s="1" t="s">
        <v>2</v>
      </c>
      <c r="DJ652" s="1" t="s">
        <v>2</v>
      </c>
      <c r="DK652" s="1" t="s">
        <v>2</v>
      </c>
      <c r="DL652" s="1" t="s">
        <v>2</v>
      </c>
      <c r="DM652" s="1" t="s">
        <v>2</v>
      </c>
      <c r="DN652">
        <v>0</v>
      </c>
      <c r="DO652">
        <v>0</v>
      </c>
      <c r="DP652">
        <v>1</v>
      </c>
      <c r="DQ652">
        <v>1</v>
      </c>
      <c r="DU652">
        <v>1007</v>
      </c>
      <c r="DV652" s="1" t="s">
        <v>24</v>
      </c>
      <c r="DW652" s="1" t="s">
        <v>24</v>
      </c>
      <c r="DX652">
        <v>1000</v>
      </c>
      <c r="DY652" s="1" t="s">
        <v>2</v>
      </c>
      <c r="DZ652" s="1" t="s">
        <v>2</v>
      </c>
      <c r="EA652" s="1" t="s">
        <v>2</v>
      </c>
      <c r="EB652" s="1" t="s">
        <v>2</v>
      </c>
      <c r="EC652" s="1" t="s">
        <v>2</v>
      </c>
      <c r="ED652" s="1" t="s">
        <v>2</v>
      </c>
      <c r="EE652">
        <v>224907807</v>
      </c>
      <c r="EF652">
        <v>2</v>
      </c>
      <c r="EG652" s="1" t="s">
        <v>26</v>
      </c>
      <c r="EH652">
        <v>1</v>
      </c>
      <c r="EI652" s="1" t="s">
        <v>20</v>
      </c>
      <c r="EJ652">
        <v>1</v>
      </c>
      <c r="EK652">
        <v>1001</v>
      </c>
      <c r="EL652" s="1" t="s">
        <v>27</v>
      </c>
      <c r="EM652" s="1" t="s">
        <v>28</v>
      </c>
      <c r="EN652" s="1" t="s">
        <v>2</v>
      </c>
      <c r="EO652" s="1" t="s">
        <v>2</v>
      </c>
      <c r="EQ652">
        <v>0</v>
      </c>
      <c r="ER652">
        <v>1818.46</v>
      </c>
      <c r="ES652">
        <v>0</v>
      </c>
      <c r="ET652">
        <v>1763.63</v>
      </c>
      <c r="EU652">
        <v>206.55</v>
      </c>
      <c r="EV652">
        <v>54.83</v>
      </c>
      <c r="EW652">
        <v>7.03</v>
      </c>
      <c r="EX652">
        <v>15.3</v>
      </c>
      <c r="EY652">
        <v>0</v>
      </c>
      <c r="FQ652">
        <v>0</v>
      </c>
      <c r="FR652">
        <f t="shared" si="213"/>
        <v>0</v>
      </c>
      <c r="FS652">
        <v>0</v>
      </c>
      <c r="FX652">
        <v>92</v>
      </c>
      <c r="FY652">
        <v>46</v>
      </c>
      <c r="GA652" s="1" t="s">
        <v>2</v>
      </c>
      <c r="GD652">
        <v>1</v>
      </c>
      <c r="GF652">
        <v>-1727318033</v>
      </c>
      <c r="GG652">
        <v>2</v>
      </c>
      <c r="GH652">
        <v>1</v>
      </c>
      <c r="GI652">
        <v>4</v>
      </c>
      <c r="GJ652">
        <v>0</v>
      </c>
      <c r="GK652">
        <v>0</v>
      </c>
      <c r="GL652">
        <f t="shared" si="214"/>
        <v>0</v>
      </c>
      <c r="GM652">
        <f t="shared" si="215"/>
        <v>9021.76</v>
      </c>
      <c r="GN652">
        <f t="shared" si="216"/>
        <v>9021.76</v>
      </c>
      <c r="GO652">
        <f t="shared" si="217"/>
        <v>0</v>
      </c>
      <c r="GP652">
        <f t="shared" si="218"/>
        <v>0</v>
      </c>
      <c r="GR652">
        <v>0</v>
      </c>
      <c r="GS652">
        <v>3</v>
      </c>
      <c r="GT652">
        <v>0</v>
      </c>
      <c r="GU652" s="1" t="s">
        <v>2</v>
      </c>
      <c r="GV652">
        <f t="shared" si="219"/>
        <v>0</v>
      </c>
      <c r="GW652">
        <v>1</v>
      </c>
      <c r="GX652">
        <f t="shared" si="220"/>
        <v>0</v>
      </c>
      <c r="HA652">
        <v>0</v>
      </c>
      <c r="HB652">
        <v>0</v>
      </c>
      <c r="HC652">
        <f t="shared" si="221"/>
        <v>0</v>
      </c>
      <c r="HE652" s="1" t="s">
        <v>2</v>
      </c>
      <c r="HF652" s="1" t="s">
        <v>2</v>
      </c>
      <c r="HI652">
        <f t="shared" si="222"/>
        <v>32187</v>
      </c>
      <c r="HJ652">
        <f t="shared" si="223"/>
        <v>8544</v>
      </c>
      <c r="HK652">
        <f t="shared" si="224"/>
        <v>37473</v>
      </c>
      <c r="HL652">
        <f t="shared" si="225"/>
        <v>18736</v>
      </c>
      <c r="HM652" s="1" t="s">
        <v>2</v>
      </c>
      <c r="HN652" s="1" t="s">
        <v>29</v>
      </c>
      <c r="HO652" s="1" t="s">
        <v>30</v>
      </c>
      <c r="HP652" s="1" t="s">
        <v>27</v>
      </c>
      <c r="HQ652" s="1" t="s">
        <v>27</v>
      </c>
      <c r="IK652">
        <v>0</v>
      </c>
    </row>
    <row r="653" spans="1:245" x14ac:dyDescent="0.25">
      <c r="A653">
        <v>17</v>
      </c>
      <c r="B653">
        <v>1</v>
      </c>
      <c r="C653">
        <f>ROW(SmtRes!A307)</f>
        <v>307</v>
      </c>
      <c r="D653">
        <f>ROW(EtalonRes!A337)</f>
        <v>337</v>
      </c>
      <c r="E653" s="1" t="s">
        <v>494</v>
      </c>
      <c r="F653" s="1" t="s">
        <v>495</v>
      </c>
      <c r="G653" s="1" t="s">
        <v>496</v>
      </c>
      <c r="H653" s="1" t="s">
        <v>35</v>
      </c>
      <c r="I653">
        <f>ROUND((13800*0.07)/100,7)</f>
        <v>9.66</v>
      </c>
      <c r="J653">
        <v>0</v>
      </c>
      <c r="K653">
        <f>ROUND((13800*0.07)/100,7)</f>
        <v>9.66</v>
      </c>
      <c r="O653">
        <f t="shared" si="182"/>
        <v>6411.83</v>
      </c>
      <c r="P653">
        <f t="shared" si="183"/>
        <v>0</v>
      </c>
      <c r="Q653">
        <f t="shared" si="184"/>
        <v>0</v>
      </c>
      <c r="R653">
        <f t="shared" si="185"/>
        <v>0</v>
      </c>
      <c r="S653">
        <f t="shared" si="186"/>
        <v>6411.83</v>
      </c>
      <c r="T653">
        <f t="shared" si="187"/>
        <v>0</v>
      </c>
      <c r="U653">
        <f t="shared" si="188"/>
        <v>854.91</v>
      </c>
      <c r="V653">
        <f t="shared" si="189"/>
        <v>0</v>
      </c>
      <c r="W653">
        <f t="shared" si="190"/>
        <v>0</v>
      </c>
      <c r="X653">
        <f t="shared" si="191"/>
        <v>5706.53</v>
      </c>
      <c r="Y653">
        <f t="shared" si="192"/>
        <v>2564.73</v>
      </c>
      <c r="AA653">
        <v>230182696</v>
      </c>
      <c r="AB653">
        <f t="shared" si="193"/>
        <v>663.75</v>
      </c>
      <c r="AC653">
        <f t="shared" si="194"/>
        <v>0</v>
      </c>
      <c r="AD653">
        <f t="shared" si="195"/>
        <v>0</v>
      </c>
      <c r="AE653">
        <f t="shared" si="196"/>
        <v>0</v>
      </c>
      <c r="AF653">
        <f t="shared" si="197"/>
        <v>663.75</v>
      </c>
      <c r="AG653">
        <f t="shared" si="198"/>
        <v>0</v>
      </c>
      <c r="AH653">
        <f t="shared" si="199"/>
        <v>88.5</v>
      </c>
      <c r="AI653">
        <f t="shared" si="200"/>
        <v>0</v>
      </c>
      <c r="AJ653">
        <f t="shared" si="201"/>
        <v>0</v>
      </c>
      <c r="AK653">
        <v>663.75</v>
      </c>
      <c r="AL653">
        <v>0</v>
      </c>
      <c r="AM653">
        <v>0</v>
      </c>
      <c r="AN653">
        <v>0</v>
      </c>
      <c r="AO653">
        <v>663.75</v>
      </c>
      <c r="AP653">
        <v>0</v>
      </c>
      <c r="AQ653">
        <v>88.5</v>
      </c>
      <c r="AR653">
        <v>0</v>
      </c>
      <c r="AS653">
        <v>0</v>
      </c>
      <c r="AT653">
        <v>89</v>
      </c>
      <c r="AU653">
        <v>40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s="1" t="s">
        <v>2</v>
      </c>
      <c r="BE653" s="1" t="s">
        <v>2</v>
      </c>
      <c r="BF653" s="1" t="s">
        <v>2</v>
      </c>
      <c r="BG653" s="1" t="s">
        <v>2</v>
      </c>
      <c r="BH653">
        <v>0</v>
      </c>
      <c r="BI653">
        <v>1</v>
      </c>
      <c r="BJ653" s="1" t="s">
        <v>497</v>
      </c>
      <c r="BM653">
        <v>1003</v>
      </c>
      <c r="BN653">
        <v>0</v>
      </c>
      <c r="BO653" s="1" t="s">
        <v>2</v>
      </c>
      <c r="BP653">
        <v>0</v>
      </c>
      <c r="BQ653">
        <v>2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s="1" t="s">
        <v>2</v>
      </c>
      <c r="BZ653">
        <v>89</v>
      </c>
      <c r="CA653">
        <v>40</v>
      </c>
      <c r="CB653" s="1" t="s">
        <v>2</v>
      </c>
      <c r="CE653">
        <v>0</v>
      </c>
      <c r="CF653">
        <v>0</v>
      </c>
      <c r="CG653">
        <v>0</v>
      </c>
      <c r="CM653">
        <v>0</v>
      </c>
      <c r="CN653" s="1" t="s">
        <v>2</v>
      </c>
      <c r="CO653">
        <v>0</v>
      </c>
      <c r="CP653">
        <f t="shared" si="202"/>
        <v>6411.83</v>
      </c>
      <c r="CQ653">
        <f t="shared" si="203"/>
        <v>0</v>
      </c>
      <c r="CR653">
        <f t="shared" si="204"/>
        <v>0</v>
      </c>
      <c r="CS653">
        <f t="shared" si="205"/>
        <v>0</v>
      </c>
      <c r="CT653">
        <f t="shared" si="206"/>
        <v>663.75</v>
      </c>
      <c r="CU653">
        <f t="shared" si="207"/>
        <v>0</v>
      </c>
      <c r="CV653">
        <f t="shared" si="208"/>
        <v>88.5</v>
      </c>
      <c r="CW653">
        <f t="shared" si="209"/>
        <v>0</v>
      </c>
      <c r="CX653">
        <f t="shared" si="210"/>
        <v>0</v>
      </c>
      <c r="CY653">
        <f t="shared" si="211"/>
        <v>5706.5286999999998</v>
      </c>
      <c r="CZ653">
        <f t="shared" si="212"/>
        <v>2564.732</v>
      </c>
      <c r="DC653" s="1" t="s">
        <v>2</v>
      </c>
      <c r="DD653" s="1" t="s">
        <v>2</v>
      </c>
      <c r="DE653" s="1" t="s">
        <v>2</v>
      </c>
      <c r="DF653" s="1" t="s">
        <v>2</v>
      </c>
      <c r="DG653" s="1" t="s">
        <v>2</v>
      </c>
      <c r="DH653" s="1" t="s">
        <v>2</v>
      </c>
      <c r="DI653" s="1" t="s">
        <v>2</v>
      </c>
      <c r="DJ653" s="1" t="s">
        <v>2</v>
      </c>
      <c r="DK653" s="1" t="s">
        <v>2</v>
      </c>
      <c r="DL653" s="1" t="s">
        <v>2</v>
      </c>
      <c r="DM653" s="1" t="s">
        <v>2</v>
      </c>
      <c r="DN653">
        <v>0</v>
      </c>
      <c r="DO653">
        <v>0</v>
      </c>
      <c r="DP653">
        <v>1</v>
      </c>
      <c r="DQ653">
        <v>1</v>
      </c>
      <c r="DU653">
        <v>1007</v>
      </c>
      <c r="DV653" s="1" t="s">
        <v>35</v>
      </c>
      <c r="DW653" s="1" t="s">
        <v>35</v>
      </c>
      <c r="DX653">
        <v>100</v>
      </c>
      <c r="DY653" s="1" t="s">
        <v>2</v>
      </c>
      <c r="DZ653" s="1" t="s">
        <v>2</v>
      </c>
      <c r="EA653" s="1" t="s">
        <v>2</v>
      </c>
      <c r="EB653" s="1" t="s">
        <v>2</v>
      </c>
      <c r="EC653" s="1" t="s">
        <v>2</v>
      </c>
      <c r="ED653" s="1" t="s">
        <v>2</v>
      </c>
      <c r="EE653">
        <v>224907809</v>
      </c>
      <c r="EF653">
        <v>2</v>
      </c>
      <c r="EG653" s="1" t="s">
        <v>26</v>
      </c>
      <c r="EH653">
        <v>1</v>
      </c>
      <c r="EI653" s="1" t="s">
        <v>20</v>
      </c>
      <c r="EJ653">
        <v>1</v>
      </c>
      <c r="EK653">
        <v>1003</v>
      </c>
      <c r="EL653" s="1" t="s">
        <v>37</v>
      </c>
      <c r="EM653" s="1" t="s">
        <v>28</v>
      </c>
      <c r="EN653" s="1" t="s">
        <v>2</v>
      </c>
      <c r="EO653" s="1" t="s">
        <v>2</v>
      </c>
      <c r="EQ653">
        <v>0</v>
      </c>
      <c r="ER653">
        <v>663.75</v>
      </c>
      <c r="ES653">
        <v>0</v>
      </c>
      <c r="ET653">
        <v>0</v>
      </c>
      <c r="EU653">
        <v>0</v>
      </c>
      <c r="EV653">
        <v>663.75</v>
      </c>
      <c r="EW653">
        <v>88.5</v>
      </c>
      <c r="EX653">
        <v>0</v>
      </c>
      <c r="EY653">
        <v>0</v>
      </c>
      <c r="FQ653">
        <v>0</v>
      </c>
      <c r="FR653">
        <f t="shared" si="213"/>
        <v>0</v>
      </c>
      <c r="FS653">
        <v>0</v>
      </c>
      <c r="FX653">
        <v>89</v>
      </c>
      <c r="FY653">
        <v>40</v>
      </c>
      <c r="GA653" s="1" t="s">
        <v>2</v>
      </c>
      <c r="GD653">
        <v>1</v>
      </c>
      <c r="GF653">
        <v>1480727532</v>
      </c>
      <c r="GG653">
        <v>2</v>
      </c>
      <c r="GH653">
        <v>1</v>
      </c>
      <c r="GI653">
        <v>-2</v>
      </c>
      <c r="GJ653">
        <v>0</v>
      </c>
      <c r="GK653">
        <v>0</v>
      </c>
      <c r="GL653">
        <f t="shared" si="214"/>
        <v>0</v>
      </c>
      <c r="GM653">
        <f t="shared" si="215"/>
        <v>14683.09</v>
      </c>
      <c r="GN653">
        <f t="shared" si="216"/>
        <v>14683.09</v>
      </c>
      <c r="GO653">
        <f t="shared" si="217"/>
        <v>0</v>
      </c>
      <c r="GP653">
        <f t="shared" si="218"/>
        <v>0</v>
      </c>
      <c r="GR653">
        <v>0</v>
      </c>
      <c r="GS653">
        <v>3</v>
      </c>
      <c r="GT653">
        <v>0</v>
      </c>
      <c r="GU653" s="1" t="s">
        <v>2</v>
      </c>
      <c r="GV653">
        <f t="shared" si="219"/>
        <v>0</v>
      </c>
      <c r="GW653">
        <v>1</v>
      </c>
      <c r="GX653">
        <f t="shared" si="220"/>
        <v>0</v>
      </c>
      <c r="HA653">
        <v>0</v>
      </c>
      <c r="HB653">
        <v>0</v>
      </c>
      <c r="HC653">
        <f t="shared" si="221"/>
        <v>0</v>
      </c>
      <c r="HE653" s="1" t="s">
        <v>2</v>
      </c>
      <c r="HF653" s="1" t="s">
        <v>2</v>
      </c>
      <c r="HI653">
        <f t="shared" si="222"/>
        <v>0</v>
      </c>
      <c r="HJ653">
        <f t="shared" si="223"/>
        <v>6412</v>
      </c>
      <c r="HK653">
        <f t="shared" si="224"/>
        <v>5707</v>
      </c>
      <c r="HL653">
        <f t="shared" si="225"/>
        <v>2565</v>
      </c>
      <c r="HM653" s="1" t="s">
        <v>2</v>
      </c>
      <c r="HN653" s="1" t="s">
        <v>38</v>
      </c>
      <c r="HO653" s="1" t="s">
        <v>39</v>
      </c>
      <c r="HP653" s="1" t="s">
        <v>37</v>
      </c>
      <c r="HQ653" s="1" t="s">
        <v>37</v>
      </c>
      <c r="IK653">
        <v>0</v>
      </c>
    </row>
    <row r="654" spans="1:245" x14ac:dyDescent="0.25">
      <c r="A654">
        <v>17</v>
      </c>
      <c r="B654">
        <v>1</v>
      </c>
      <c r="C654">
        <f>ROW(SmtRes!A308)</f>
        <v>308</v>
      </c>
      <c r="D654">
        <f>ROW(EtalonRes!A338)</f>
        <v>338</v>
      </c>
      <c r="E654" s="1" t="s">
        <v>494</v>
      </c>
      <c r="F654" s="1" t="s">
        <v>495</v>
      </c>
      <c r="G654" s="1" t="s">
        <v>496</v>
      </c>
      <c r="H654" s="1" t="s">
        <v>35</v>
      </c>
      <c r="I654">
        <f>ROUND((13800*0.07)/100,7)</f>
        <v>9.66</v>
      </c>
      <c r="J654">
        <v>0</v>
      </c>
      <c r="K654">
        <f>ROUND((13800*0.07)/100,7)</f>
        <v>9.66</v>
      </c>
      <c r="O654">
        <f t="shared" si="182"/>
        <v>6411.83</v>
      </c>
      <c r="P654">
        <f t="shared" si="183"/>
        <v>0</v>
      </c>
      <c r="Q654">
        <f t="shared" si="184"/>
        <v>0</v>
      </c>
      <c r="R654">
        <f t="shared" si="185"/>
        <v>0</v>
      </c>
      <c r="S654">
        <f t="shared" si="186"/>
        <v>6411.83</v>
      </c>
      <c r="T654">
        <f t="shared" si="187"/>
        <v>0</v>
      </c>
      <c r="U654">
        <f t="shared" si="188"/>
        <v>854.91</v>
      </c>
      <c r="V654">
        <f t="shared" si="189"/>
        <v>0</v>
      </c>
      <c r="W654">
        <f t="shared" si="190"/>
        <v>0</v>
      </c>
      <c r="X654">
        <f t="shared" si="191"/>
        <v>5706.53</v>
      </c>
      <c r="Y654">
        <f t="shared" si="192"/>
        <v>2564.73</v>
      </c>
      <c r="AA654">
        <v>230184460</v>
      </c>
      <c r="AB654">
        <f t="shared" si="193"/>
        <v>663.75</v>
      </c>
      <c r="AC654">
        <f t="shared" si="194"/>
        <v>0</v>
      </c>
      <c r="AD654">
        <f t="shared" si="195"/>
        <v>0</v>
      </c>
      <c r="AE654">
        <f t="shared" si="196"/>
        <v>0</v>
      </c>
      <c r="AF654">
        <f t="shared" si="197"/>
        <v>663.75</v>
      </c>
      <c r="AG654">
        <f t="shared" si="198"/>
        <v>0</v>
      </c>
      <c r="AH654">
        <f t="shared" si="199"/>
        <v>88.5</v>
      </c>
      <c r="AI654">
        <f t="shared" si="200"/>
        <v>0</v>
      </c>
      <c r="AJ654">
        <f t="shared" si="201"/>
        <v>0</v>
      </c>
      <c r="AK654">
        <v>663.75</v>
      </c>
      <c r="AL654">
        <v>0</v>
      </c>
      <c r="AM654">
        <v>0</v>
      </c>
      <c r="AN654">
        <v>0</v>
      </c>
      <c r="AO654">
        <v>663.75</v>
      </c>
      <c r="AP654">
        <v>0</v>
      </c>
      <c r="AQ654">
        <v>88.5</v>
      </c>
      <c r="AR654">
        <v>0</v>
      </c>
      <c r="AS654">
        <v>0</v>
      </c>
      <c r="AT654">
        <v>89</v>
      </c>
      <c r="AU654">
        <v>40</v>
      </c>
      <c r="AV654">
        <v>1</v>
      </c>
      <c r="AW654">
        <v>1</v>
      </c>
      <c r="AZ654">
        <v>1</v>
      </c>
      <c r="BA654">
        <v>37.64</v>
      </c>
      <c r="BB654">
        <v>1</v>
      </c>
      <c r="BC654">
        <v>1</v>
      </c>
      <c r="BD654" s="1" t="s">
        <v>2</v>
      </c>
      <c r="BE654" s="1" t="s">
        <v>2</v>
      </c>
      <c r="BF654" s="1" t="s">
        <v>2</v>
      </c>
      <c r="BG654" s="1" t="s">
        <v>2</v>
      </c>
      <c r="BH654">
        <v>0</v>
      </c>
      <c r="BI654">
        <v>1</v>
      </c>
      <c r="BJ654" s="1" t="s">
        <v>497</v>
      </c>
      <c r="BM654">
        <v>1003</v>
      </c>
      <c r="BN654">
        <v>0</v>
      </c>
      <c r="BO654" s="1" t="s">
        <v>31</v>
      </c>
      <c r="BP654">
        <v>1</v>
      </c>
      <c r="BQ654">
        <v>2</v>
      </c>
      <c r="BR654">
        <v>0</v>
      </c>
      <c r="BS654">
        <v>37.64</v>
      </c>
      <c r="BT654">
        <v>1</v>
      </c>
      <c r="BU654">
        <v>1</v>
      </c>
      <c r="BV654">
        <v>1</v>
      </c>
      <c r="BW654">
        <v>1</v>
      </c>
      <c r="BX654">
        <v>1</v>
      </c>
      <c r="BY654" s="1" t="s">
        <v>2</v>
      </c>
      <c r="BZ654">
        <v>89</v>
      </c>
      <c r="CA654">
        <v>40</v>
      </c>
      <c r="CB654" s="1" t="s">
        <v>2</v>
      </c>
      <c r="CE654">
        <v>0</v>
      </c>
      <c r="CF654">
        <v>0</v>
      </c>
      <c r="CG654">
        <v>0</v>
      </c>
      <c r="CM654">
        <v>0</v>
      </c>
      <c r="CN654" s="1" t="s">
        <v>2</v>
      </c>
      <c r="CO654">
        <v>0</v>
      </c>
      <c r="CP654">
        <f t="shared" si="202"/>
        <v>6411.83</v>
      </c>
      <c r="CQ654">
        <f t="shared" si="203"/>
        <v>0</v>
      </c>
      <c r="CR654">
        <f t="shared" si="204"/>
        <v>0</v>
      </c>
      <c r="CS654">
        <f t="shared" si="205"/>
        <v>0</v>
      </c>
      <c r="CT654">
        <f t="shared" si="206"/>
        <v>663.75</v>
      </c>
      <c r="CU654">
        <f t="shared" si="207"/>
        <v>0</v>
      </c>
      <c r="CV654">
        <f t="shared" si="208"/>
        <v>88.5</v>
      </c>
      <c r="CW654">
        <f t="shared" si="209"/>
        <v>0</v>
      </c>
      <c r="CX654">
        <f t="shared" si="210"/>
        <v>0</v>
      </c>
      <c r="CY654">
        <f t="shared" si="211"/>
        <v>5706.5286999999998</v>
      </c>
      <c r="CZ654">
        <f t="shared" si="212"/>
        <v>2564.732</v>
      </c>
      <c r="DC654" s="1" t="s">
        <v>2</v>
      </c>
      <c r="DD654" s="1" t="s">
        <v>2</v>
      </c>
      <c r="DE654" s="1" t="s">
        <v>2</v>
      </c>
      <c r="DF654" s="1" t="s">
        <v>2</v>
      </c>
      <c r="DG654" s="1" t="s">
        <v>2</v>
      </c>
      <c r="DH654" s="1" t="s">
        <v>2</v>
      </c>
      <c r="DI654" s="1" t="s">
        <v>2</v>
      </c>
      <c r="DJ654" s="1" t="s">
        <v>2</v>
      </c>
      <c r="DK654" s="1" t="s">
        <v>2</v>
      </c>
      <c r="DL654" s="1" t="s">
        <v>2</v>
      </c>
      <c r="DM654" s="1" t="s">
        <v>2</v>
      </c>
      <c r="DN654">
        <v>0</v>
      </c>
      <c r="DO654">
        <v>0</v>
      </c>
      <c r="DP654">
        <v>1</v>
      </c>
      <c r="DQ654">
        <v>1</v>
      </c>
      <c r="DU654">
        <v>1007</v>
      </c>
      <c r="DV654" s="1" t="s">
        <v>35</v>
      </c>
      <c r="DW654" s="1" t="s">
        <v>35</v>
      </c>
      <c r="DX654">
        <v>100</v>
      </c>
      <c r="DY654" s="1" t="s">
        <v>2</v>
      </c>
      <c r="DZ654" s="1" t="s">
        <v>2</v>
      </c>
      <c r="EA654" s="1" t="s">
        <v>2</v>
      </c>
      <c r="EB654" s="1" t="s">
        <v>2</v>
      </c>
      <c r="EC654" s="1" t="s">
        <v>2</v>
      </c>
      <c r="ED654" s="1" t="s">
        <v>2</v>
      </c>
      <c r="EE654">
        <v>224907809</v>
      </c>
      <c r="EF654">
        <v>2</v>
      </c>
      <c r="EG654" s="1" t="s">
        <v>26</v>
      </c>
      <c r="EH654">
        <v>1</v>
      </c>
      <c r="EI654" s="1" t="s">
        <v>20</v>
      </c>
      <c r="EJ654">
        <v>1</v>
      </c>
      <c r="EK654">
        <v>1003</v>
      </c>
      <c r="EL654" s="1" t="s">
        <v>37</v>
      </c>
      <c r="EM654" s="1" t="s">
        <v>28</v>
      </c>
      <c r="EN654" s="1" t="s">
        <v>2</v>
      </c>
      <c r="EO654" s="1" t="s">
        <v>2</v>
      </c>
      <c r="EQ654">
        <v>0</v>
      </c>
      <c r="ER654">
        <v>663.75</v>
      </c>
      <c r="ES654">
        <v>0</v>
      </c>
      <c r="ET654">
        <v>0</v>
      </c>
      <c r="EU654">
        <v>0</v>
      </c>
      <c r="EV654">
        <v>663.75</v>
      </c>
      <c r="EW654">
        <v>88.5</v>
      </c>
      <c r="EX654">
        <v>0</v>
      </c>
      <c r="EY654">
        <v>0</v>
      </c>
      <c r="FQ654">
        <v>0</v>
      </c>
      <c r="FR654">
        <f t="shared" si="213"/>
        <v>0</v>
      </c>
      <c r="FS654">
        <v>0</v>
      </c>
      <c r="FX654">
        <v>89</v>
      </c>
      <c r="FY654">
        <v>40</v>
      </c>
      <c r="GA654" s="1" t="s">
        <v>2</v>
      </c>
      <c r="GD654">
        <v>1</v>
      </c>
      <c r="GF654">
        <v>1480727532</v>
      </c>
      <c r="GG654">
        <v>2</v>
      </c>
      <c r="GH654">
        <v>1</v>
      </c>
      <c r="GI654">
        <v>4</v>
      </c>
      <c r="GJ654">
        <v>0</v>
      </c>
      <c r="GK654">
        <v>0</v>
      </c>
      <c r="GL654">
        <f t="shared" si="214"/>
        <v>0</v>
      </c>
      <c r="GM654">
        <f t="shared" si="215"/>
        <v>14683.09</v>
      </c>
      <c r="GN654">
        <f t="shared" si="216"/>
        <v>14683.09</v>
      </c>
      <c r="GO654">
        <f t="shared" si="217"/>
        <v>0</v>
      </c>
      <c r="GP654">
        <f t="shared" si="218"/>
        <v>0</v>
      </c>
      <c r="GR654">
        <v>0</v>
      </c>
      <c r="GS654">
        <v>3</v>
      </c>
      <c r="GT654">
        <v>0</v>
      </c>
      <c r="GU654" s="1" t="s">
        <v>2</v>
      </c>
      <c r="GV654">
        <f t="shared" si="219"/>
        <v>0</v>
      </c>
      <c r="GW654">
        <v>1</v>
      </c>
      <c r="GX654">
        <f t="shared" si="220"/>
        <v>0</v>
      </c>
      <c r="HA654">
        <v>0</v>
      </c>
      <c r="HB654">
        <v>0</v>
      </c>
      <c r="HC654">
        <f t="shared" si="221"/>
        <v>0</v>
      </c>
      <c r="HE654" s="1" t="s">
        <v>2</v>
      </c>
      <c r="HF654" s="1" t="s">
        <v>2</v>
      </c>
      <c r="HI654">
        <f t="shared" si="222"/>
        <v>0</v>
      </c>
      <c r="HJ654">
        <f t="shared" si="223"/>
        <v>241341</v>
      </c>
      <c r="HK654">
        <f t="shared" si="224"/>
        <v>214793</v>
      </c>
      <c r="HL654">
        <f t="shared" si="225"/>
        <v>96536</v>
      </c>
      <c r="HM654" s="1" t="s">
        <v>2</v>
      </c>
      <c r="HN654" s="1" t="s">
        <v>38</v>
      </c>
      <c r="HO654" s="1" t="s">
        <v>39</v>
      </c>
      <c r="HP654" s="1" t="s">
        <v>37</v>
      </c>
      <c r="HQ654" s="1" t="s">
        <v>37</v>
      </c>
      <c r="IK654">
        <v>0</v>
      </c>
    </row>
    <row r="655" spans="1:245" x14ac:dyDescent="0.25">
      <c r="A655">
        <v>17</v>
      </c>
      <c r="B655">
        <v>1</v>
      </c>
      <c r="E655" s="1" t="s">
        <v>498</v>
      </c>
      <c r="F655" s="1" t="s">
        <v>499</v>
      </c>
      <c r="G655" s="1" t="s">
        <v>500</v>
      </c>
      <c r="H655" s="1" t="s">
        <v>344</v>
      </c>
      <c r="I655">
        <f>ROUND(13800*1.18,7)</f>
        <v>16284</v>
      </c>
      <c r="J655">
        <v>0</v>
      </c>
      <c r="K655">
        <f>ROUND(13800*1.18,7)</f>
        <v>16284</v>
      </c>
      <c r="O655">
        <f t="shared" si="182"/>
        <v>1149650.3999999999</v>
      </c>
      <c r="P655">
        <f t="shared" si="183"/>
        <v>1149650.3999999999</v>
      </c>
      <c r="Q655">
        <f t="shared" si="184"/>
        <v>0</v>
      </c>
      <c r="R655">
        <f t="shared" si="185"/>
        <v>0</v>
      </c>
      <c r="S655">
        <f t="shared" si="186"/>
        <v>0</v>
      </c>
      <c r="T655">
        <f t="shared" si="187"/>
        <v>0</v>
      </c>
      <c r="U655">
        <f t="shared" si="188"/>
        <v>0</v>
      </c>
      <c r="V655">
        <f t="shared" si="189"/>
        <v>0</v>
      </c>
      <c r="W655">
        <f t="shared" si="190"/>
        <v>0</v>
      </c>
      <c r="X655">
        <f t="shared" si="191"/>
        <v>0</v>
      </c>
      <c r="Y655">
        <f t="shared" si="192"/>
        <v>0</v>
      </c>
      <c r="AA655">
        <v>230182696</v>
      </c>
      <c r="AB655">
        <f t="shared" si="193"/>
        <v>70.599999999999994</v>
      </c>
      <c r="AC655">
        <f t="shared" si="194"/>
        <v>70.599999999999994</v>
      </c>
      <c r="AD655">
        <f t="shared" si="195"/>
        <v>0</v>
      </c>
      <c r="AE655">
        <f t="shared" si="196"/>
        <v>0</v>
      </c>
      <c r="AF655">
        <f t="shared" si="197"/>
        <v>0</v>
      </c>
      <c r="AG655">
        <f t="shared" si="198"/>
        <v>0</v>
      </c>
      <c r="AH655">
        <f t="shared" si="199"/>
        <v>0</v>
      </c>
      <c r="AI655">
        <f t="shared" si="200"/>
        <v>0</v>
      </c>
      <c r="AJ655">
        <f t="shared" si="201"/>
        <v>0</v>
      </c>
      <c r="AK655">
        <v>70.599999999999994</v>
      </c>
      <c r="AL655">
        <v>70.599999999999994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s="1" t="s">
        <v>2</v>
      </c>
      <c r="BE655" s="1" t="s">
        <v>2</v>
      </c>
      <c r="BF655" s="1" t="s">
        <v>2</v>
      </c>
      <c r="BG655" s="1" t="s">
        <v>2</v>
      </c>
      <c r="BH655">
        <v>3</v>
      </c>
      <c r="BI655">
        <v>1</v>
      </c>
      <c r="BJ655" s="1" t="s">
        <v>501</v>
      </c>
      <c r="BM655">
        <v>500001</v>
      </c>
      <c r="BN655">
        <v>0</v>
      </c>
      <c r="BO655" s="1" t="s">
        <v>2</v>
      </c>
      <c r="BP655">
        <v>0</v>
      </c>
      <c r="BQ655">
        <v>8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s="1" t="s">
        <v>2</v>
      </c>
      <c r="BZ655">
        <v>0</v>
      </c>
      <c r="CA655">
        <v>0</v>
      </c>
      <c r="CB655" s="1" t="s">
        <v>2</v>
      </c>
      <c r="CE655">
        <v>0</v>
      </c>
      <c r="CF655">
        <v>0</v>
      </c>
      <c r="CG655">
        <v>0</v>
      </c>
      <c r="CM655">
        <v>0</v>
      </c>
      <c r="CN655" s="1" t="s">
        <v>2</v>
      </c>
      <c r="CO655">
        <v>0</v>
      </c>
      <c r="CP655">
        <f t="shared" si="202"/>
        <v>1149650.3999999999</v>
      </c>
      <c r="CQ655">
        <f t="shared" si="203"/>
        <v>70.599999999999994</v>
      </c>
      <c r="CR655">
        <f t="shared" si="204"/>
        <v>0</v>
      </c>
      <c r="CS655">
        <f t="shared" si="205"/>
        <v>0</v>
      </c>
      <c r="CT655">
        <f t="shared" si="206"/>
        <v>0</v>
      </c>
      <c r="CU655">
        <f t="shared" si="207"/>
        <v>0</v>
      </c>
      <c r="CV655">
        <f t="shared" si="208"/>
        <v>0</v>
      </c>
      <c r="CW655">
        <f t="shared" si="209"/>
        <v>0</v>
      </c>
      <c r="CX655">
        <f t="shared" si="210"/>
        <v>0</v>
      </c>
      <c r="CY655">
        <f t="shared" si="211"/>
        <v>0</v>
      </c>
      <c r="CZ655">
        <f t="shared" si="212"/>
        <v>0</v>
      </c>
      <c r="DC655" s="1" t="s">
        <v>2</v>
      </c>
      <c r="DD655" s="1" t="s">
        <v>2</v>
      </c>
      <c r="DE655" s="1" t="s">
        <v>2</v>
      </c>
      <c r="DF655" s="1" t="s">
        <v>2</v>
      </c>
      <c r="DG655" s="1" t="s">
        <v>2</v>
      </c>
      <c r="DH655" s="1" t="s">
        <v>2</v>
      </c>
      <c r="DI655" s="1" t="s">
        <v>2</v>
      </c>
      <c r="DJ655" s="1" t="s">
        <v>2</v>
      </c>
      <c r="DK655" s="1" t="s">
        <v>2</v>
      </c>
      <c r="DL655" s="1" t="s">
        <v>2</v>
      </c>
      <c r="DM655" s="1" t="s">
        <v>2</v>
      </c>
      <c r="DN655">
        <v>0</v>
      </c>
      <c r="DO655">
        <v>0</v>
      </c>
      <c r="DP655">
        <v>1</v>
      </c>
      <c r="DQ655">
        <v>1</v>
      </c>
      <c r="DU655">
        <v>1007</v>
      </c>
      <c r="DV655" s="1" t="s">
        <v>344</v>
      </c>
      <c r="DW655" s="1" t="s">
        <v>344</v>
      </c>
      <c r="DX655">
        <v>1</v>
      </c>
      <c r="DY655" s="1" t="s">
        <v>2</v>
      </c>
      <c r="DZ655" s="1" t="s">
        <v>2</v>
      </c>
      <c r="EA655" s="1" t="s">
        <v>2</v>
      </c>
      <c r="EB655" s="1" t="s">
        <v>2</v>
      </c>
      <c r="EC655" s="1" t="s">
        <v>2</v>
      </c>
      <c r="ED655" s="1" t="s">
        <v>2</v>
      </c>
      <c r="EE655">
        <v>224907766</v>
      </c>
      <c r="EF655">
        <v>8</v>
      </c>
      <c r="EG655" s="1" t="s">
        <v>354</v>
      </c>
      <c r="EH655">
        <v>0</v>
      </c>
      <c r="EI655" s="1" t="s">
        <v>2</v>
      </c>
      <c r="EJ655">
        <v>1</v>
      </c>
      <c r="EK655">
        <v>500001</v>
      </c>
      <c r="EL655" s="1" t="s">
        <v>355</v>
      </c>
      <c r="EM655" s="1" t="s">
        <v>356</v>
      </c>
      <c r="EN655" s="1" t="s">
        <v>2</v>
      </c>
      <c r="EO655" s="1" t="s">
        <v>2</v>
      </c>
      <c r="EQ655">
        <v>0</v>
      </c>
      <c r="ER655">
        <v>70.599999999999994</v>
      </c>
      <c r="ES655">
        <v>70.599999999999994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FQ655">
        <v>0</v>
      </c>
      <c r="FR655">
        <f t="shared" si="213"/>
        <v>0</v>
      </c>
      <c r="FS655">
        <v>0</v>
      </c>
      <c r="FX655">
        <v>0</v>
      </c>
      <c r="FY655">
        <v>0</v>
      </c>
      <c r="GA655" s="1" t="s">
        <v>2</v>
      </c>
      <c r="GD655">
        <v>1</v>
      </c>
      <c r="GF655">
        <v>1721020076</v>
      </c>
      <c r="GG655">
        <v>2</v>
      </c>
      <c r="GH655">
        <v>1</v>
      </c>
      <c r="GI655">
        <v>4</v>
      </c>
      <c r="GJ655">
        <v>0</v>
      </c>
      <c r="GK655">
        <v>0</v>
      </c>
      <c r="GL655">
        <f t="shared" si="214"/>
        <v>0</v>
      </c>
      <c r="GM655">
        <f t="shared" si="215"/>
        <v>1149650.3999999999</v>
      </c>
      <c r="GN655">
        <f t="shared" si="216"/>
        <v>1149650.3999999999</v>
      </c>
      <c r="GO655">
        <f t="shared" si="217"/>
        <v>0</v>
      </c>
      <c r="GP655">
        <f t="shared" si="218"/>
        <v>0</v>
      </c>
      <c r="GR655">
        <v>0</v>
      </c>
      <c r="GS655">
        <v>3</v>
      </c>
      <c r="GT655">
        <v>0</v>
      </c>
      <c r="GU655" s="1" t="s">
        <v>2</v>
      </c>
      <c r="GV655">
        <f t="shared" si="219"/>
        <v>0</v>
      </c>
      <c r="GW655">
        <v>1</v>
      </c>
      <c r="GX655">
        <f t="shared" si="220"/>
        <v>0</v>
      </c>
      <c r="HA655">
        <v>0</v>
      </c>
      <c r="HB655">
        <v>0</v>
      </c>
      <c r="HC655">
        <f t="shared" si="221"/>
        <v>0</v>
      </c>
      <c r="HE655" s="1" t="s">
        <v>2</v>
      </c>
      <c r="HF655" s="1" t="s">
        <v>2</v>
      </c>
      <c r="HI655">
        <f t="shared" si="222"/>
        <v>0</v>
      </c>
      <c r="HJ655">
        <f t="shared" si="223"/>
        <v>0</v>
      </c>
      <c r="HK655">
        <f t="shared" si="224"/>
        <v>0</v>
      </c>
      <c r="HL655">
        <f t="shared" si="225"/>
        <v>0</v>
      </c>
      <c r="HM655" s="1" t="s">
        <v>2</v>
      </c>
      <c r="HN655" s="1" t="s">
        <v>2</v>
      </c>
      <c r="HO655" s="1" t="s">
        <v>2</v>
      </c>
      <c r="HP655" s="1" t="s">
        <v>2</v>
      </c>
      <c r="HQ655" s="1" t="s">
        <v>2</v>
      </c>
      <c r="IK655">
        <v>0</v>
      </c>
    </row>
    <row r="656" spans="1:245" x14ac:dyDescent="0.25">
      <c r="A656">
        <v>17</v>
      </c>
      <c r="B656">
        <v>1</v>
      </c>
      <c r="E656" s="1" t="s">
        <v>498</v>
      </c>
      <c r="F656" s="1" t="s">
        <v>499</v>
      </c>
      <c r="G656" s="1" t="s">
        <v>500</v>
      </c>
      <c r="H656" s="1" t="s">
        <v>344</v>
      </c>
      <c r="I656">
        <f>ROUND(13800*1.18,7)</f>
        <v>16284</v>
      </c>
      <c r="J656">
        <v>0</v>
      </c>
      <c r="K656">
        <f>ROUND(13800*1.18,7)</f>
        <v>16284</v>
      </c>
      <c r="O656">
        <f t="shared" si="182"/>
        <v>1149650.3999999999</v>
      </c>
      <c r="P656">
        <f t="shared" si="183"/>
        <v>1149650.3999999999</v>
      </c>
      <c r="Q656">
        <f t="shared" si="184"/>
        <v>0</v>
      </c>
      <c r="R656">
        <f t="shared" si="185"/>
        <v>0</v>
      </c>
      <c r="S656">
        <f t="shared" si="186"/>
        <v>0</v>
      </c>
      <c r="T656">
        <f t="shared" si="187"/>
        <v>0</v>
      </c>
      <c r="U656">
        <f t="shared" si="188"/>
        <v>0</v>
      </c>
      <c r="V656">
        <f t="shared" si="189"/>
        <v>0</v>
      </c>
      <c r="W656">
        <f t="shared" si="190"/>
        <v>0</v>
      </c>
      <c r="X656">
        <f t="shared" si="191"/>
        <v>0</v>
      </c>
      <c r="Y656">
        <f t="shared" si="192"/>
        <v>0</v>
      </c>
      <c r="AA656">
        <v>230184460</v>
      </c>
      <c r="AB656">
        <f t="shared" si="193"/>
        <v>70.599999999999994</v>
      </c>
      <c r="AC656">
        <f t="shared" si="194"/>
        <v>70.599999999999994</v>
      </c>
      <c r="AD656">
        <f t="shared" si="195"/>
        <v>0</v>
      </c>
      <c r="AE656">
        <f t="shared" si="196"/>
        <v>0</v>
      </c>
      <c r="AF656">
        <f t="shared" si="197"/>
        <v>0</v>
      </c>
      <c r="AG656">
        <f t="shared" si="198"/>
        <v>0</v>
      </c>
      <c r="AH656">
        <f t="shared" si="199"/>
        <v>0</v>
      </c>
      <c r="AI656">
        <f t="shared" si="200"/>
        <v>0</v>
      </c>
      <c r="AJ656">
        <f t="shared" si="201"/>
        <v>0</v>
      </c>
      <c r="AK656">
        <v>70.599999999999994</v>
      </c>
      <c r="AL656">
        <v>70.599999999999994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s="1" t="s">
        <v>2</v>
      </c>
      <c r="BE656" s="1" t="s">
        <v>2</v>
      </c>
      <c r="BF656" s="1" t="s">
        <v>2</v>
      </c>
      <c r="BG656" s="1" t="s">
        <v>2</v>
      </c>
      <c r="BH656">
        <v>3</v>
      </c>
      <c r="BI656">
        <v>1</v>
      </c>
      <c r="BJ656" s="1" t="s">
        <v>501</v>
      </c>
      <c r="BM656">
        <v>500001</v>
      </c>
      <c r="BN656">
        <v>0</v>
      </c>
      <c r="BO656" s="1" t="s">
        <v>357</v>
      </c>
      <c r="BP656">
        <v>1</v>
      </c>
      <c r="BQ656">
        <v>8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s="1" t="s">
        <v>2</v>
      </c>
      <c r="BZ656">
        <v>0</v>
      </c>
      <c r="CA656">
        <v>0</v>
      </c>
      <c r="CB656" s="1" t="s">
        <v>2</v>
      </c>
      <c r="CE656">
        <v>0</v>
      </c>
      <c r="CF656">
        <v>0</v>
      </c>
      <c r="CG656">
        <v>0</v>
      </c>
      <c r="CM656">
        <v>0</v>
      </c>
      <c r="CN656" s="1" t="s">
        <v>2</v>
      </c>
      <c r="CO656">
        <v>0</v>
      </c>
      <c r="CP656">
        <f t="shared" si="202"/>
        <v>1149650.3999999999</v>
      </c>
      <c r="CQ656">
        <f t="shared" si="203"/>
        <v>70.599999999999994</v>
      </c>
      <c r="CR656">
        <f t="shared" si="204"/>
        <v>0</v>
      </c>
      <c r="CS656">
        <f t="shared" si="205"/>
        <v>0</v>
      </c>
      <c r="CT656">
        <f t="shared" si="206"/>
        <v>0</v>
      </c>
      <c r="CU656">
        <f t="shared" si="207"/>
        <v>0</v>
      </c>
      <c r="CV656">
        <f t="shared" si="208"/>
        <v>0</v>
      </c>
      <c r="CW656">
        <f t="shared" si="209"/>
        <v>0</v>
      </c>
      <c r="CX656">
        <f t="shared" si="210"/>
        <v>0</v>
      </c>
      <c r="CY656">
        <f t="shared" si="211"/>
        <v>0</v>
      </c>
      <c r="CZ656">
        <f t="shared" si="212"/>
        <v>0</v>
      </c>
      <c r="DC656" s="1" t="s">
        <v>2</v>
      </c>
      <c r="DD656" s="1" t="s">
        <v>2</v>
      </c>
      <c r="DE656" s="1" t="s">
        <v>2</v>
      </c>
      <c r="DF656" s="1" t="s">
        <v>2</v>
      </c>
      <c r="DG656" s="1" t="s">
        <v>2</v>
      </c>
      <c r="DH656" s="1" t="s">
        <v>2</v>
      </c>
      <c r="DI656" s="1" t="s">
        <v>2</v>
      </c>
      <c r="DJ656" s="1" t="s">
        <v>2</v>
      </c>
      <c r="DK656" s="1" t="s">
        <v>2</v>
      </c>
      <c r="DL656" s="1" t="s">
        <v>2</v>
      </c>
      <c r="DM656" s="1" t="s">
        <v>2</v>
      </c>
      <c r="DN656">
        <v>0</v>
      </c>
      <c r="DO656">
        <v>0</v>
      </c>
      <c r="DP656">
        <v>1</v>
      </c>
      <c r="DQ656">
        <v>1</v>
      </c>
      <c r="DU656">
        <v>1007</v>
      </c>
      <c r="DV656" s="1" t="s">
        <v>344</v>
      </c>
      <c r="DW656" s="1" t="s">
        <v>344</v>
      </c>
      <c r="DX656">
        <v>1</v>
      </c>
      <c r="DY656" s="1" t="s">
        <v>2</v>
      </c>
      <c r="DZ656" s="1" t="s">
        <v>2</v>
      </c>
      <c r="EA656" s="1" t="s">
        <v>2</v>
      </c>
      <c r="EB656" s="1" t="s">
        <v>2</v>
      </c>
      <c r="EC656" s="1" t="s">
        <v>2</v>
      </c>
      <c r="ED656" s="1" t="s">
        <v>2</v>
      </c>
      <c r="EE656">
        <v>224907766</v>
      </c>
      <c r="EF656">
        <v>8</v>
      </c>
      <c r="EG656" s="1" t="s">
        <v>354</v>
      </c>
      <c r="EH656">
        <v>0</v>
      </c>
      <c r="EI656" s="1" t="s">
        <v>2</v>
      </c>
      <c r="EJ656">
        <v>1</v>
      </c>
      <c r="EK656">
        <v>500001</v>
      </c>
      <c r="EL656" s="1" t="s">
        <v>355</v>
      </c>
      <c r="EM656" s="1" t="s">
        <v>356</v>
      </c>
      <c r="EN656" s="1" t="s">
        <v>2</v>
      </c>
      <c r="EO656" s="1" t="s">
        <v>2</v>
      </c>
      <c r="EQ656">
        <v>0</v>
      </c>
      <c r="ER656">
        <v>70.599999999999994</v>
      </c>
      <c r="ES656">
        <v>70.599999999999994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0</v>
      </c>
      <c r="FR656">
        <f t="shared" si="213"/>
        <v>0</v>
      </c>
      <c r="FS656">
        <v>0</v>
      </c>
      <c r="FX656">
        <v>0</v>
      </c>
      <c r="FY656">
        <v>0</v>
      </c>
      <c r="GA656" s="1" t="s">
        <v>2</v>
      </c>
      <c r="GD656">
        <v>1</v>
      </c>
      <c r="GF656">
        <v>1721020076</v>
      </c>
      <c r="GG656">
        <v>2</v>
      </c>
      <c r="GH656">
        <v>1</v>
      </c>
      <c r="GI656">
        <v>4</v>
      </c>
      <c r="GJ656">
        <v>0</v>
      </c>
      <c r="GK656">
        <v>0</v>
      </c>
      <c r="GL656">
        <f t="shared" si="214"/>
        <v>0</v>
      </c>
      <c r="GM656">
        <f t="shared" si="215"/>
        <v>1149650.3999999999</v>
      </c>
      <c r="GN656">
        <f t="shared" si="216"/>
        <v>1149650.3999999999</v>
      </c>
      <c r="GO656">
        <f t="shared" si="217"/>
        <v>0</v>
      </c>
      <c r="GP656">
        <f t="shared" si="218"/>
        <v>0</v>
      </c>
      <c r="GR656">
        <v>0</v>
      </c>
      <c r="GS656">
        <v>3</v>
      </c>
      <c r="GT656">
        <v>0</v>
      </c>
      <c r="GU656" s="1" t="s">
        <v>2</v>
      </c>
      <c r="GV656">
        <f t="shared" si="219"/>
        <v>0</v>
      </c>
      <c r="GW656">
        <v>1</v>
      </c>
      <c r="GX656">
        <f t="shared" si="220"/>
        <v>0</v>
      </c>
      <c r="HA656">
        <v>0</v>
      </c>
      <c r="HB656">
        <v>0</v>
      </c>
      <c r="HC656">
        <f t="shared" si="221"/>
        <v>0</v>
      </c>
      <c r="HE656" s="1" t="s">
        <v>2</v>
      </c>
      <c r="HF656" s="1" t="s">
        <v>2</v>
      </c>
      <c r="HI656">
        <f t="shared" si="222"/>
        <v>0</v>
      </c>
      <c r="HJ656">
        <f t="shared" si="223"/>
        <v>0</v>
      </c>
      <c r="HK656">
        <f t="shared" si="224"/>
        <v>0</v>
      </c>
      <c r="HL656">
        <f t="shared" si="225"/>
        <v>0</v>
      </c>
      <c r="HM656" s="1" t="s">
        <v>2</v>
      </c>
      <c r="HN656" s="1" t="s">
        <v>2</v>
      </c>
      <c r="HO656" s="1" t="s">
        <v>2</v>
      </c>
      <c r="HP656" s="1" t="s">
        <v>2</v>
      </c>
      <c r="HQ656" s="1" t="s">
        <v>2</v>
      </c>
      <c r="IK656">
        <v>0</v>
      </c>
    </row>
    <row r="657" spans="1:245" x14ac:dyDescent="0.25">
      <c r="A657">
        <v>17</v>
      </c>
      <c r="B657">
        <v>1</v>
      </c>
      <c r="C657">
        <f>ROW(SmtRes!A312)</f>
        <v>312</v>
      </c>
      <c r="D657">
        <f>ROW(EtalonRes!A342)</f>
        <v>342</v>
      </c>
      <c r="E657" s="1" t="s">
        <v>502</v>
      </c>
      <c r="F657" s="1" t="s">
        <v>503</v>
      </c>
      <c r="G657" s="1" t="s">
        <v>504</v>
      </c>
      <c r="H657" s="1" t="s">
        <v>35</v>
      </c>
      <c r="I657">
        <f>ROUND((8694+4140)/100,7)</f>
        <v>128.34</v>
      </c>
      <c r="J657">
        <v>0</v>
      </c>
      <c r="K657">
        <f>ROUND((8694+4140)/100,7)</f>
        <v>128.34</v>
      </c>
      <c r="O657">
        <f t="shared" si="182"/>
        <v>44721.36</v>
      </c>
      <c r="P657">
        <f t="shared" si="183"/>
        <v>0</v>
      </c>
      <c r="Q657">
        <f t="shared" si="184"/>
        <v>31004.38</v>
      </c>
      <c r="R657">
        <f t="shared" si="185"/>
        <v>3383.04</v>
      </c>
      <c r="S657">
        <f t="shared" si="186"/>
        <v>13716.98</v>
      </c>
      <c r="T657">
        <f t="shared" si="187"/>
        <v>0</v>
      </c>
      <c r="U657">
        <f t="shared" si="188"/>
        <v>1608.1002000000001</v>
      </c>
      <c r="V657">
        <f t="shared" si="189"/>
        <v>336.25080000000003</v>
      </c>
      <c r="W657">
        <f t="shared" si="190"/>
        <v>0</v>
      </c>
      <c r="X657">
        <f t="shared" si="191"/>
        <v>15732.02</v>
      </c>
      <c r="Y657">
        <f t="shared" si="192"/>
        <v>7866.01</v>
      </c>
      <c r="AA657">
        <v>230182696</v>
      </c>
      <c r="AB657">
        <f t="shared" si="193"/>
        <v>348.46</v>
      </c>
      <c r="AC657">
        <f t="shared" si="194"/>
        <v>0</v>
      </c>
      <c r="AD657">
        <f t="shared" si="195"/>
        <v>241.58</v>
      </c>
      <c r="AE657">
        <f t="shared" si="196"/>
        <v>26.36</v>
      </c>
      <c r="AF657">
        <f t="shared" si="197"/>
        <v>106.88</v>
      </c>
      <c r="AG657">
        <f t="shared" si="198"/>
        <v>0</v>
      </c>
      <c r="AH657">
        <f t="shared" si="199"/>
        <v>12.53</v>
      </c>
      <c r="AI657">
        <f t="shared" si="200"/>
        <v>2.62</v>
      </c>
      <c r="AJ657">
        <f t="shared" si="201"/>
        <v>0</v>
      </c>
      <c r="AK657">
        <v>348.46</v>
      </c>
      <c r="AL657">
        <v>0</v>
      </c>
      <c r="AM657">
        <v>241.58</v>
      </c>
      <c r="AN657">
        <v>26.36</v>
      </c>
      <c r="AO657">
        <v>106.88</v>
      </c>
      <c r="AP657">
        <v>0</v>
      </c>
      <c r="AQ657">
        <v>12.53</v>
      </c>
      <c r="AR657">
        <v>2.62</v>
      </c>
      <c r="AS657">
        <v>0</v>
      </c>
      <c r="AT657">
        <v>92</v>
      </c>
      <c r="AU657">
        <v>46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s="1" t="s">
        <v>2</v>
      </c>
      <c r="BE657" s="1" t="s">
        <v>2</v>
      </c>
      <c r="BF657" s="1" t="s">
        <v>2</v>
      </c>
      <c r="BG657" s="1" t="s">
        <v>2</v>
      </c>
      <c r="BH657">
        <v>0</v>
      </c>
      <c r="BI657">
        <v>1</v>
      </c>
      <c r="BJ657" s="1" t="s">
        <v>505</v>
      </c>
      <c r="BM657">
        <v>1002</v>
      </c>
      <c r="BN657">
        <v>0</v>
      </c>
      <c r="BO657" s="1" t="s">
        <v>2</v>
      </c>
      <c r="BP657">
        <v>0</v>
      </c>
      <c r="BQ657">
        <v>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s="1" t="s">
        <v>2</v>
      </c>
      <c r="BZ657">
        <v>92</v>
      </c>
      <c r="CA657">
        <v>46</v>
      </c>
      <c r="CB657" s="1" t="s">
        <v>2</v>
      </c>
      <c r="CE657">
        <v>0</v>
      </c>
      <c r="CF657">
        <v>0</v>
      </c>
      <c r="CG657">
        <v>0</v>
      </c>
      <c r="CM657">
        <v>0</v>
      </c>
      <c r="CN657" s="1" t="s">
        <v>2</v>
      </c>
      <c r="CO657">
        <v>0</v>
      </c>
      <c r="CP657">
        <f t="shared" si="202"/>
        <v>44721.36</v>
      </c>
      <c r="CQ657">
        <f t="shared" si="203"/>
        <v>0</v>
      </c>
      <c r="CR657">
        <f t="shared" si="204"/>
        <v>241.58000000000004</v>
      </c>
      <c r="CS657">
        <f t="shared" si="205"/>
        <v>26.36</v>
      </c>
      <c r="CT657">
        <f t="shared" si="206"/>
        <v>106.88</v>
      </c>
      <c r="CU657">
        <f t="shared" si="207"/>
        <v>0</v>
      </c>
      <c r="CV657">
        <f t="shared" si="208"/>
        <v>12.53</v>
      </c>
      <c r="CW657">
        <f t="shared" si="209"/>
        <v>2.62</v>
      </c>
      <c r="CX657">
        <f t="shared" si="210"/>
        <v>0</v>
      </c>
      <c r="CY657">
        <f t="shared" si="211"/>
        <v>15732.018400000001</v>
      </c>
      <c r="CZ657">
        <f t="shared" si="212"/>
        <v>7866.0092000000004</v>
      </c>
      <c r="DC657" s="1" t="s">
        <v>2</v>
      </c>
      <c r="DD657" s="1" t="s">
        <v>2</v>
      </c>
      <c r="DE657" s="1" t="s">
        <v>2</v>
      </c>
      <c r="DF657" s="1" t="s">
        <v>2</v>
      </c>
      <c r="DG657" s="1" t="s">
        <v>2</v>
      </c>
      <c r="DH657" s="1" t="s">
        <v>2</v>
      </c>
      <c r="DI657" s="1" t="s">
        <v>2</v>
      </c>
      <c r="DJ657" s="1" t="s">
        <v>2</v>
      </c>
      <c r="DK657" s="1" t="s">
        <v>2</v>
      </c>
      <c r="DL657" s="1" t="s">
        <v>2</v>
      </c>
      <c r="DM657" s="1" t="s">
        <v>2</v>
      </c>
      <c r="DN657">
        <v>0</v>
      </c>
      <c r="DO657">
        <v>0</v>
      </c>
      <c r="DP657">
        <v>1</v>
      </c>
      <c r="DQ657">
        <v>1</v>
      </c>
      <c r="DU657">
        <v>1007</v>
      </c>
      <c r="DV657" s="1" t="s">
        <v>35</v>
      </c>
      <c r="DW657" s="1" t="s">
        <v>35</v>
      </c>
      <c r="DX657">
        <v>100</v>
      </c>
      <c r="DY657" s="1" t="s">
        <v>2</v>
      </c>
      <c r="DZ657" s="1" t="s">
        <v>2</v>
      </c>
      <c r="EA657" s="1" t="s">
        <v>2</v>
      </c>
      <c r="EB657" s="1" t="s">
        <v>2</v>
      </c>
      <c r="EC657" s="1" t="s">
        <v>2</v>
      </c>
      <c r="ED657" s="1" t="s">
        <v>2</v>
      </c>
      <c r="EE657">
        <v>224907808</v>
      </c>
      <c r="EF657">
        <v>2</v>
      </c>
      <c r="EG657" s="1" t="s">
        <v>26</v>
      </c>
      <c r="EH657">
        <v>1</v>
      </c>
      <c r="EI657" s="1" t="s">
        <v>20</v>
      </c>
      <c r="EJ657">
        <v>1</v>
      </c>
      <c r="EK657">
        <v>1002</v>
      </c>
      <c r="EL657" s="1" t="s">
        <v>27</v>
      </c>
      <c r="EM657" s="1" t="s">
        <v>28</v>
      </c>
      <c r="EN657" s="1" t="s">
        <v>2</v>
      </c>
      <c r="EO657" s="1" t="s">
        <v>2</v>
      </c>
      <c r="EQ657">
        <v>0</v>
      </c>
      <c r="ER657">
        <v>348.46</v>
      </c>
      <c r="ES657">
        <v>0</v>
      </c>
      <c r="ET657">
        <v>241.58</v>
      </c>
      <c r="EU657">
        <v>26.36</v>
      </c>
      <c r="EV657">
        <v>106.88</v>
      </c>
      <c r="EW657">
        <v>12.53</v>
      </c>
      <c r="EX657">
        <v>2.62</v>
      </c>
      <c r="EY657">
        <v>0</v>
      </c>
      <c r="FQ657">
        <v>0</v>
      </c>
      <c r="FR657">
        <f t="shared" si="213"/>
        <v>0</v>
      </c>
      <c r="FS657">
        <v>0</v>
      </c>
      <c r="FX657">
        <v>92</v>
      </c>
      <c r="FY657">
        <v>46</v>
      </c>
      <c r="GA657" s="1" t="s">
        <v>2</v>
      </c>
      <c r="GD657">
        <v>1</v>
      </c>
      <c r="GF657">
        <v>-480167143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214"/>
        <v>0</v>
      </c>
      <c r="GM657">
        <f t="shared" si="215"/>
        <v>68319.39</v>
      </c>
      <c r="GN657">
        <f t="shared" si="216"/>
        <v>68319.39</v>
      </c>
      <c r="GO657">
        <f t="shared" si="217"/>
        <v>0</v>
      </c>
      <c r="GP657">
        <f t="shared" si="218"/>
        <v>0</v>
      </c>
      <c r="GR657">
        <v>0</v>
      </c>
      <c r="GS657">
        <v>3</v>
      </c>
      <c r="GT657">
        <v>0</v>
      </c>
      <c r="GU657" s="1" t="s">
        <v>2</v>
      </c>
      <c r="GV657">
        <f t="shared" si="219"/>
        <v>0</v>
      </c>
      <c r="GW657">
        <v>1</v>
      </c>
      <c r="GX657">
        <f t="shared" si="220"/>
        <v>0</v>
      </c>
      <c r="HA657">
        <v>0</v>
      </c>
      <c r="HB657">
        <v>0</v>
      </c>
      <c r="HC657">
        <f t="shared" si="221"/>
        <v>0</v>
      </c>
      <c r="HE657" s="1" t="s">
        <v>2</v>
      </c>
      <c r="HF657" s="1" t="s">
        <v>2</v>
      </c>
      <c r="HI657">
        <f t="shared" si="222"/>
        <v>3383</v>
      </c>
      <c r="HJ657">
        <f t="shared" si="223"/>
        <v>13717</v>
      </c>
      <c r="HK657">
        <f t="shared" si="224"/>
        <v>15732</v>
      </c>
      <c r="HL657">
        <f t="shared" si="225"/>
        <v>7866</v>
      </c>
      <c r="HM657" s="1" t="s">
        <v>2</v>
      </c>
      <c r="HN657" s="1" t="s">
        <v>29</v>
      </c>
      <c r="HO657" s="1" t="s">
        <v>30</v>
      </c>
      <c r="HP657" s="1" t="s">
        <v>27</v>
      </c>
      <c r="HQ657" s="1" t="s">
        <v>27</v>
      </c>
      <c r="IK657">
        <v>0</v>
      </c>
    </row>
    <row r="658" spans="1:245" x14ac:dyDescent="0.25">
      <c r="A658">
        <v>17</v>
      </c>
      <c r="B658">
        <v>1</v>
      </c>
      <c r="C658">
        <f>ROW(SmtRes!A316)</f>
        <v>316</v>
      </c>
      <c r="D658">
        <f>ROW(EtalonRes!A346)</f>
        <v>346</v>
      </c>
      <c r="E658" s="1" t="s">
        <v>502</v>
      </c>
      <c r="F658" s="1" t="s">
        <v>503</v>
      </c>
      <c r="G658" s="1" t="s">
        <v>504</v>
      </c>
      <c r="H658" s="1" t="s">
        <v>35</v>
      </c>
      <c r="I658">
        <f>ROUND((8694+4140)/100,7)</f>
        <v>128.34</v>
      </c>
      <c r="J658">
        <v>0</v>
      </c>
      <c r="K658">
        <f>ROUND((8694+4140)/100,7)</f>
        <v>128.34</v>
      </c>
      <c r="O658">
        <f t="shared" si="182"/>
        <v>44721.36</v>
      </c>
      <c r="P658">
        <f t="shared" si="183"/>
        <v>0</v>
      </c>
      <c r="Q658">
        <f t="shared" si="184"/>
        <v>31004.38</v>
      </c>
      <c r="R658">
        <f t="shared" si="185"/>
        <v>3383.04</v>
      </c>
      <c r="S658">
        <f t="shared" si="186"/>
        <v>13716.98</v>
      </c>
      <c r="T658">
        <f t="shared" si="187"/>
        <v>0</v>
      </c>
      <c r="U658">
        <f t="shared" si="188"/>
        <v>1608.1002000000001</v>
      </c>
      <c r="V658">
        <f t="shared" si="189"/>
        <v>336.25080000000003</v>
      </c>
      <c r="W658">
        <f t="shared" si="190"/>
        <v>0</v>
      </c>
      <c r="X658">
        <f t="shared" si="191"/>
        <v>15732.02</v>
      </c>
      <c r="Y658">
        <f t="shared" si="192"/>
        <v>7866.01</v>
      </c>
      <c r="AA658">
        <v>230184460</v>
      </c>
      <c r="AB658">
        <f t="shared" si="193"/>
        <v>348.46</v>
      </c>
      <c r="AC658">
        <f t="shared" si="194"/>
        <v>0</v>
      </c>
      <c r="AD658">
        <f t="shared" si="195"/>
        <v>241.58</v>
      </c>
      <c r="AE658">
        <f t="shared" si="196"/>
        <v>26.36</v>
      </c>
      <c r="AF658">
        <f t="shared" si="197"/>
        <v>106.88</v>
      </c>
      <c r="AG658">
        <f t="shared" si="198"/>
        <v>0</v>
      </c>
      <c r="AH658">
        <f t="shared" si="199"/>
        <v>12.53</v>
      </c>
      <c r="AI658">
        <f t="shared" si="200"/>
        <v>2.62</v>
      </c>
      <c r="AJ658">
        <f t="shared" si="201"/>
        <v>0</v>
      </c>
      <c r="AK658">
        <v>348.46</v>
      </c>
      <c r="AL658">
        <v>0</v>
      </c>
      <c r="AM658">
        <v>241.58</v>
      </c>
      <c r="AN658">
        <v>26.36</v>
      </c>
      <c r="AO658">
        <v>106.88</v>
      </c>
      <c r="AP658">
        <v>0</v>
      </c>
      <c r="AQ658">
        <v>12.53</v>
      </c>
      <c r="AR658">
        <v>2.62</v>
      </c>
      <c r="AS658">
        <v>0</v>
      </c>
      <c r="AT658">
        <v>92</v>
      </c>
      <c r="AU658">
        <v>46</v>
      </c>
      <c r="AV658">
        <v>1</v>
      </c>
      <c r="AW658">
        <v>1</v>
      </c>
      <c r="AZ658">
        <v>1</v>
      </c>
      <c r="BA658">
        <v>37.64</v>
      </c>
      <c r="BB658">
        <v>1</v>
      </c>
      <c r="BC658">
        <v>1</v>
      </c>
      <c r="BD658" s="1" t="s">
        <v>2</v>
      </c>
      <c r="BE658" s="1" t="s">
        <v>2</v>
      </c>
      <c r="BF658" s="1" t="s">
        <v>2</v>
      </c>
      <c r="BG658" s="1" t="s">
        <v>2</v>
      </c>
      <c r="BH658">
        <v>0</v>
      </c>
      <c r="BI658">
        <v>1</v>
      </c>
      <c r="BJ658" s="1" t="s">
        <v>505</v>
      </c>
      <c r="BM658">
        <v>1002</v>
      </c>
      <c r="BN658">
        <v>0</v>
      </c>
      <c r="BO658" s="1" t="s">
        <v>31</v>
      </c>
      <c r="BP658">
        <v>1</v>
      </c>
      <c r="BQ658">
        <v>2</v>
      </c>
      <c r="BR658">
        <v>0</v>
      </c>
      <c r="BS658">
        <v>37.64</v>
      </c>
      <c r="BT658">
        <v>1</v>
      </c>
      <c r="BU658">
        <v>1</v>
      </c>
      <c r="BV658">
        <v>1</v>
      </c>
      <c r="BW658">
        <v>1</v>
      </c>
      <c r="BX658">
        <v>1</v>
      </c>
      <c r="BY658" s="1" t="s">
        <v>2</v>
      </c>
      <c r="BZ658">
        <v>92</v>
      </c>
      <c r="CA658">
        <v>46</v>
      </c>
      <c r="CB658" s="1" t="s">
        <v>2</v>
      </c>
      <c r="CE658">
        <v>0</v>
      </c>
      <c r="CF658">
        <v>0</v>
      </c>
      <c r="CG658">
        <v>0</v>
      </c>
      <c r="CM658">
        <v>0</v>
      </c>
      <c r="CN658" s="1" t="s">
        <v>2</v>
      </c>
      <c r="CO658">
        <v>0</v>
      </c>
      <c r="CP658">
        <f t="shared" si="202"/>
        <v>44721.36</v>
      </c>
      <c r="CQ658">
        <f t="shared" si="203"/>
        <v>0</v>
      </c>
      <c r="CR658">
        <f t="shared" si="204"/>
        <v>241.58000000000004</v>
      </c>
      <c r="CS658">
        <f t="shared" si="205"/>
        <v>26.36</v>
      </c>
      <c r="CT658">
        <f t="shared" si="206"/>
        <v>106.88</v>
      </c>
      <c r="CU658">
        <f t="shared" si="207"/>
        <v>0</v>
      </c>
      <c r="CV658">
        <f t="shared" si="208"/>
        <v>12.53</v>
      </c>
      <c r="CW658">
        <f t="shared" si="209"/>
        <v>2.62</v>
      </c>
      <c r="CX658">
        <f t="shared" si="210"/>
        <v>0</v>
      </c>
      <c r="CY658">
        <f t="shared" si="211"/>
        <v>15732.018400000001</v>
      </c>
      <c r="CZ658">
        <f t="shared" si="212"/>
        <v>7866.0092000000004</v>
      </c>
      <c r="DC658" s="1" t="s">
        <v>2</v>
      </c>
      <c r="DD658" s="1" t="s">
        <v>2</v>
      </c>
      <c r="DE658" s="1" t="s">
        <v>2</v>
      </c>
      <c r="DF658" s="1" t="s">
        <v>2</v>
      </c>
      <c r="DG658" s="1" t="s">
        <v>2</v>
      </c>
      <c r="DH658" s="1" t="s">
        <v>2</v>
      </c>
      <c r="DI658" s="1" t="s">
        <v>2</v>
      </c>
      <c r="DJ658" s="1" t="s">
        <v>2</v>
      </c>
      <c r="DK658" s="1" t="s">
        <v>2</v>
      </c>
      <c r="DL658" s="1" t="s">
        <v>2</v>
      </c>
      <c r="DM658" s="1" t="s">
        <v>2</v>
      </c>
      <c r="DN658">
        <v>0</v>
      </c>
      <c r="DO658">
        <v>0</v>
      </c>
      <c r="DP658">
        <v>1</v>
      </c>
      <c r="DQ658">
        <v>1</v>
      </c>
      <c r="DU658">
        <v>1007</v>
      </c>
      <c r="DV658" s="1" t="s">
        <v>35</v>
      </c>
      <c r="DW658" s="1" t="s">
        <v>35</v>
      </c>
      <c r="DX658">
        <v>100</v>
      </c>
      <c r="DY658" s="1" t="s">
        <v>2</v>
      </c>
      <c r="DZ658" s="1" t="s">
        <v>2</v>
      </c>
      <c r="EA658" s="1" t="s">
        <v>2</v>
      </c>
      <c r="EB658" s="1" t="s">
        <v>2</v>
      </c>
      <c r="EC658" s="1" t="s">
        <v>2</v>
      </c>
      <c r="ED658" s="1" t="s">
        <v>2</v>
      </c>
      <c r="EE658">
        <v>224907808</v>
      </c>
      <c r="EF658">
        <v>2</v>
      </c>
      <c r="EG658" s="1" t="s">
        <v>26</v>
      </c>
      <c r="EH658">
        <v>1</v>
      </c>
      <c r="EI658" s="1" t="s">
        <v>20</v>
      </c>
      <c r="EJ658">
        <v>1</v>
      </c>
      <c r="EK658">
        <v>1002</v>
      </c>
      <c r="EL658" s="1" t="s">
        <v>27</v>
      </c>
      <c r="EM658" s="1" t="s">
        <v>28</v>
      </c>
      <c r="EN658" s="1" t="s">
        <v>2</v>
      </c>
      <c r="EO658" s="1" t="s">
        <v>2</v>
      </c>
      <c r="EQ658">
        <v>0</v>
      </c>
      <c r="ER658">
        <v>348.46</v>
      </c>
      <c r="ES658">
        <v>0</v>
      </c>
      <c r="ET658">
        <v>241.58</v>
      </c>
      <c r="EU658">
        <v>26.36</v>
      </c>
      <c r="EV658">
        <v>106.88</v>
      </c>
      <c r="EW658">
        <v>12.53</v>
      </c>
      <c r="EX658">
        <v>2.62</v>
      </c>
      <c r="EY658">
        <v>0</v>
      </c>
      <c r="FQ658">
        <v>0</v>
      </c>
      <c r="FR658">
        <f t="shared" si="213"/>
        <v>0</v>
      </c>
      <c r="FS658">
        <v>0</v>
      </c>
      <c r="FX658">
        <v>92</v>
      </c>
      <c r="FY658">
        <v>46</v>
      </c>
      <c r="GA658" s="1" t="s">
        <v>2</v>
      </c>
      <c r="GD658">
        <v>1</v>
      </c>
      <c r="GF658">
        <v>-480167143</v>
      </c>
      <c r="GG658">
        <v>2</v>
      </c>
      <c r="GH658">
        <v>1</v>
      </c>
      <c r="GI658">
        <v>4</v>
      </c>
      <c r="GJ658">
        <v>0</v>
      </c>
      <c r="GK658">
        <v>0</v>
      </c>
      <c r="GL658">
        <f t="shared" si="214"/>
        <v>0</v>
      </c>
      <c r="GM658">
        <f t="shared" si="215"/>
        <v>68319.39</v>
      </c>
      <c r="GN658">
        <f t="shared" si="216"/>
        <v>68319.39</v>
      </c>
      <c r="GO658">
        <f t="shared" si="217"/>
        <v>0</v>
      </c>
      <c r="GP658">
        <f t="shared" si="218"/>
        <v>0</v>
      </c>
      <c r="GR658">
        <v>0</v>
      </c>
      <c r="GS658">
        <v>3</v>
      </c>
      <c r="GT658">
        <v>0</v>
      </c>
      <c r="GU658" s="1" t="s">
        <v>2</v>
      </c>
      <c r="GV658">
        <f t="shared" si="219"/>
        <v>0</v>
      </c>
      <c r="GW658">
        <v>1</v>
      </c>
      <c r="GX658">
        <f t="shared" si="220"/>
        <v>0</v>
      </c>
      <c r="HA658">
        <v>0</v>
      </c>
      <c r="HB658">
        <v>0</v>
      </c>
      <c r="HC658">
        <f t="shared" si="221"/>
        <v>0</v>
      </c>
      <c r="HE658" s="1" t="s">
        <v>2</v>
      </c>
      <c r="HF658" s="1" t="s">
        <v>2</v>
      </c>
      <c r="HI658">
        <f t="shared" si="222"/>
        <v>127338</v>
      </c>
      <c r="HJ658">
        <f t="shared" si="223"/>
        <v>516307</v>
      </c>
      <c r="HK658">
        <f t="shared" si="224"/>
        <v>592153</v>
      </c>
      <c r="HL658">
        <f t="shared" si="225"/>
        <v>296077</v>
      </c>
      <c r="HM658" s="1" t="s">
        <v>2</v>
      </c>
      <c r="HN658" s="1" t="s">
        <v>29</v>
      </c>
      <c r="HO658" s="1" t="s">
        <v>30</v>
      </c>
      <c r="HP658" s="1" t="s">
        <v>27</v>
      </c>
      <c r="HQ658" s="1" t="s">
        <v>27</v>
      </c>
      <c r="IK658">
        <v>0</v>
      </c>
    </row>
    <row r="660" spans="1:245" x14ac:dyDescent="0.25">
      <c r="A660">
        <v>51</v>
      </c>
      <c r="B660">
        <f>B645</f>
        <v>1</v>
      </c>
      <c r="C660">
        <f>A645</f>
        <v>4</v>
      </c>
      <c r="D660">
        <f>ROW(A645)</f>
        <v>645</v>
      </c>
      <c r="F660" t="str">
        <f>IF(F645&lt;&gt;"", F645,"")</f>
        <v>Новый раздел</v>
      </c>
      <c r="G660" t="str">
        <f>IF(G645&lt;&gt;"", G645,"")</f>
        <v>Обратная засыпка</v>
      </c>
      <c r="H660">
        <v>0</v>
      </c>
      <c r="O660">
        <f t="shared" ref="O660:T660" si="226">ROUND(AB660, 2)</f>
        <v>1212702.92</v>
      </c>
      <c r="P660">
        <f t="shared" si="226"/>
        <v>1149650.3999999999</v>
      </c>
      <c r="Q660">
        <f t="shared" si="226"/>
        <v>42696.71</v>
      </c>
      <c r="R660">
        <f t="shared" si="226"/>
        <v>4868.4799999999996</v>
      </c>
      <c r="S660">
        <f t="shared" si="226"/>
        <v>20355.810000000001</v>
      </c>
      <c r="T660">
        <f t="shared" si="226"/>
        <v>0</v>
      </c>
      <c r="U660">
        <f>AH660</f>
        <v>2492.1143999999999</v>
      </c>
      <c r="V660">
        <f>AI660</f>
        <v>446.27958000000001</v>
      </c>
      <c r="W660">
        <f>ROUND(AJ660, 2)</f>
        <v>0</v>
      </c>
      <c r="X660">
        <f>ROUND(AK660, 2)</f>
        <v>23013.99</v>
      </c>
      <c r="Y660">
        <f>ROUND(AL660, 2)</f>
        <v>11218.47</v>
      </c>
      <c r="AB660">
        <f>ROUND(SUMIF(AA649:AA658,"=230182696",O649:O658), 2)</f>
        <v>1212702.92</v>
      </c>
      <c r="AC660">
        <f>ROUND(SUMIF(AA649:AA658,"=230182696",P649:P658), 2)</f>
        <v>1149650.3999999999</v>
      </c>
      <c r="AD660">
        <f>ROUND(SUMIF(AA649:AA658,"=230182696",Q649:Q658), 2)</f>
        <v>42696.71</v>
      </c>
      <c r="AE660">
        <f>ROUND(SUMIF(AA649:AA658,"=230182696",R649:R658), 2)</f>
        <v>4868.4799999999996</v>
      </c>
      <c r="AF660">
        <f>ROUND(SUMIF(AA649:AA658,"=230182696",S649:S658), 2)</f>
        <v>20355.810000000001</v>
      </c>
      <c r="AG660">
        <f>ROUND(SUMIF(AA649:AA658,"=230182696",T649:T658), 2)</f>
        <v>0</v>
      </c>
      <c r="AH660">
        <f>SUMIF(AA649:AA658,"=230182696",U649:U658)</f>
        <v>2492.1143999999999</v>
      </c>
      <c r="AI660">
        <f>SUMIF(AA649:AA658,"=230182696",V649:V658)</f>
        <v>446.27958000000001</v>
      </c>
      <c r="AJ660">
        <f>ROUND(SUMIF(AA649:AA658,"=230182696",W649:W658), 2)</f>
        <v>0</v>
      </c>
      <c r="AK660">
        <f>ROUND(SUMIF(AA649:AA658,"=230182696",X649:X658), 2)</f>
        <v>23013.99</v>
      </c>
      <c r="AL660">
        <f>ROUND(SUMIF(AA649:AA658,"=230182696",Y649:Y658), 2)</f>
        <v>11218.47</v>
      </c>
      <c r="AO660">
        <f t="shared" ref="AO660:BD660" si="227">ROUND(BX660, 2)</f>
        <v>0</v>
      </c>
      <c r="AP660">
        <f t="shared" si="227"/>
        <v>0</v>
      </c>
      <c r="AQ660">
        <f t="shared" si="227"/>
        <v>0</v>
      </c>
      <c r="AR660">
        <f t="shared" si="227"/>
        <v>1246935.3799999999</v>
      </c>
      <c r="AS660">
        <f t="shared" si="227"/>
        <v>1246935.3799999999</v>
      </c>
      <c r="AT660">
        <f t="shared" si="227"/>
        <v>0</v>
      </c>
      <c r="AU660">
        <f t="shared" si="227"/>
        <v>0</v>
      </c>
      <c r="AV660">
        <f t="shared" si="227"/>
        <v>1149650.3999999999</v>
      </c>
      <c r="AW660">
        <f t="shared" si="227"/>
        <v>1149650.3999999999</v>
      </c>
      <c r="AX660">
        <f t="shared" si="227"/>
        <v>0</v>
      </c>
      <c r="AY660">
        <f t="shared" si="227"/>
        <v>1149650.3999999999</v>
      </c>
      <c r="AZ660">
        <f t="shared" si="227"/>
        <v>0</v>
      </c>
      <c r="BA660">
        <f t="shared" si="227"/>
        <v>0</v>
      </c>
      <c r="BB660">
        <f t="shared" si="227"/>
        <v>0</v>
      </c>
      <c r="BC660">
        <f t="shared" si="227"/>
        <v>0</v>
      </c>
      <c r="BD660">
        <f t="shared" si="227"/>
        <v>0</v>
      </c>
      <c r="BX660">
        <f>ROUND(SUMIF(AA649:AA658,"=230182696",FQ649:FQ658), 2)</f>
        <v>0</v>
      </c>
      <c r="BY660">
        <f>ROUND(SUMIF(AA649:AA658,"=230182696",FR649:FR658), 2)</f>
        <v>0</v>
      </c>
      <c r="BZ660">
        <f>ROUND(SUMIF(AA649:AA658,"=230182696",GL649:GL658), 2)</f>
        <v>0</v>
      </c>
      <c r="CA660">
        <f>ROUND(SUMIF(AA649:AA658,"=230182696",GM649:GM658), 2)</f>
        <v>1246935.3799999999</v>
      </c>
      <c r="CB660">
        <f>ROUND(SUMIF(AA649:AA658,"=230182696",GN649:GN658), 2)</f>
        <v>1246935.3799999999</v>
      </c>
      <c r="CC660">
        <f>ROUND(SUMIF(AA649:AA658,"=230182696",GO649:GO658), 2)</f>
        <v>0</v>
      </c>
      <c r="CD660">
        <f>ROUND(SUMIF(AA649:AA658,"=230182696",GP649:GP658), 2)</f>
        <v>0</v>
      </c>
      <c r="CE660">
        <f>AC660-BX660</f>
        <v>1149650.3999999999</v>
      </c>
      <c r="CF660">
        <f>AC660-BY660</f>
        <v>1149650.3999999999</v>
      </c>
      <c r="CG660">
        <f>BX660-BZ660</f>
        <v>0</v>
      </c>
      <c r="CH660">
        <f>AC660-BX660-BY660+BZ660</f>
        <v>1149650.3999999999</v>
      </c>
      <c r="CI660">
        <f>BY660-BZ660</f>
        <v>0</v>
      </c>
      <c r="CJ660">
        <f>ROUND(SUMIF(AA649:AA658,"=230182696",GX649:GX658), 2)</f>
        <v>0</v>
      </c>
      <c r="CK660">
        <f>ROUND(SUMIF(AA649:AA658,"=230182696",GY649:GY658), 2)</f>
        <v>0</v>
      </c>
      <c r="CL660">
        <f>ROUND(SUMIF(AA649:AA658,"=230182696",GZ649:GZ658), 2)</f>
        <v>0</v>
      </c>
      <c r="CM660">
        <f>ROUND(SUMIF(AA649:AA658,"=230182696",HD649:HD658), 2)</f>
        <v>0</v>
      </c>
      <c r="DG660">
        <f t="shared" ref="DG660:DL660" si="228">ROUND(DT660, 2)</f>
        <v>1212702.92</v>
      </c>
      <c r="DH660">
        <f t="shared" si="228"/>
        <v>1149650.3999999999</v>
      </c>
      <c r="DI660">
        <f t="shared" si="228"/>
        <v>42696.71</v>
      </c>
      <c r="DJ660">
        <f t="shared" si="228"/>
        <v>4868.4799999999996</v>
      </c>
      <c r="DK660">
        <f t="shared" si="228"/>
        <v>20355.810000000001</v>
      </c>
      <c r="DL660">
        <f t="shared" si="228"/>
        <v>0</v>
      </c>
      <c r="DM660">
        <f>DZ660</f>
        <v>2492.1143999999999</v>
      </c>
      <c r="DN660">
        <f>EA660</f>
        <v>446.27958000000001</v>
      </c>
      <c r="DO660">
        <f>ROUND(EB660, 2)</f>
        <v>0</v>
      </c>
      <c r="DP660">
        <f>ROUND(EC660, 2)</f>
        <v>23013.99</v>
      </c>
      <c r="DQ660">
        <f>ROUND(ED660, 2)</f>
        <v>11218.47</v>
      </c>
      <c r="DT660">
        <f>ROUND(SUMIF(AA649:AA658,"=230184460",O649:O658), 2)</f>
        <v>1212702.92</v>
      </c>
      <c r="DU660">
        <f>ROUND(SUMIF(AA649:AA658,"=230184460",P649:P658), 2)</f>
        <v>1149650.3999999999</v>
      </c>
      <c r="DV660">
        <f>ROUND(SUMIF(AA649:AA658,"=230184460",Q649:Q658), 2)</f>
        <v>42696.71</v>
      </c>
      <c r="DW660">
        <f>ROUND(SUMIF(AA649:AA658,"=230184460",R649:R658), 2)</f>
        <v>4868.4799999999996</v>
      </c>
      <c r="DX660">
        <f>ROUND(SUMIF(AA649:AA658,"=230184460",S649:S658), 2)</f>
        <v>20355.810000000001</v>
      </c>
      <c r="DY660">
        <f>ROUND(SUMIF(AA649:AA658,"=230184460",T649:T658), 2)</f>
        <v>0</v>
      </c>
      <c r="DZ660">
        <f>SUMIF(AA649:AA658,"=230184460",U649:U658)</f>
        <v>2492.1143999999999</v>
      </c>
      <c r="EA660">
        <f>SUMIF(AA649:AA658,"=230184460",V649:V658)</f>
        <v>446.27958000000001</v>
      </c>
      <c r="EB660">
        <f>ROUND(SUMIF(AA649:AA658,"=230184460",W649:W658), 2)</f>
        <v>0</v>
      </c>
      <c r="EC660">
        <f>ROUND(SUMIF(AA649:AA658,"=230184460",X649:X658), 2)</f>
        <v>23013.99</v>
      </c>
      <c r="ED660">
        <f>ROUND(SUMIF(AA649:AA658,"=230184460",Y649:Y658), 2)</f>
        <v>11218.47</v>
      </c>
      <c r="EG660">
        <f t="shared" ref="EG660:EV660" si="229">ROUND(FP660, 2)</f>
        <v>0</v>
      </c>
      <c r="EH660">
        <f t="shared" si="229"/>
        <v>0</v>
      </c>
      <c r="EI660">
        <f t="shared" si="229"/>
        <v>0</v>
      </c>
      <c r="EJ660">
        <f t="shared" si="229"/>
        <v>1246935.3799999999</v>
      </c>
      <c r="EK660">
        <f t="shared" si="229"/>
        <v>1246935.3799999999</v>
      </c>
      <c r="EL660">
        <f t="shared" si="229"/>
        <v>0</v>
      </c>
      <c r="EM660">
        <f t="shared" si="229"/>
        <v>0</v>
      </c>
      <c r="EN660">
        <f t="shared" si="229"/>
        <v>1149650.3999999999</v>
      </c>
      <c r="EO660">
        <f t="shared" si="229"/>
        <v>1149650.3999999999</v>
      </c>
      <c r="EP660">
        <f t="shared" si="229"/>
        <v>0</v>
      </c>
      <c r="EQ660">
        <f t="shared" si="229"/>
        <v>1149650.3999999999</v>
      </c>
      <c r="ER660">
        <f t="shared" si="229"/>
        <v>0</v>
      </c>
      <c r="ES660">
        <f t="shared" si="229"/>
        <v>0</v>
      </c>
      <c r="ET660">
        <f t="shared" si="229"/>
        <v>0</v>
      </c>
      <c r="EU660">
        <f t="shared" si="229"/>
        <v>0</v>
      </c>
      <c r="EV660">
        <f t="shared" si="229"/>
        <v>0</v>
      </c>
      <c r="FP660">
        <f>ROUND(SUMIF(AA649:AA658,"=230184460",FQ649:FQ658), 2)</f>
        <v>0</v>
      </c>
      <c r="FQ660">
        <f>ROUND(SUMIF(AA649:AA658,"=230184460",FR649:FR658), 2)</f>
        <v>0</v>
      </c>
      <c r="FR660">
        <f>ROUND(SUMIF(AA649:AA658,"=230184460",GL649:GL658), 2)</f>
        <v>0</v>
      </c>
      <c r="FS660">
        <f>ROUND(SUMIF(AA649:AA658,"=230184460",GM649:GM658), 2)</f>
        <v>1246935.3799999999</v>
      </c>
      <c r="FT660">
        <f>ROUND(SUMIF(AA649:AA658,"=230184460",GN649:GN658), 2)</f>
        <v>1246935.3799999999</v>
      </c>
      <c r="FU660">
        <f>ROUND(SUMIF(AA649:AA658,"=230184460",GO649:GO658), 2)</f>
        <v>0</v>
      </c>
      <c r="FV660">
        <f>ROUND(SUMIF(AA649:AA658,"=230184460",GP649:GP658), 2)</f>
        <v>0</v>
      </c>
      <c r="FW660">
        <f>DU660-FP660</f>
        <v>1149650.3999999999</v>
      </c>
      <c r="FX660">
        <f>DU660-FQ660</f>
        <v>1149650.3999999999</v>
      </c>
      <c r="FY660">
        <f>FP660-FR660</f>
        <v>0</v>
      </c>
      <c r="FZ660">
        <f>DU660-FP660-FQ660+FR660</f>
        <v>1149650.3999999999</v>
      </c>
      <c r="GA660">
        <f>FQ660-FR660</f>
        <v>0</v>
      </c>
      <c r="GB660">
        <f>ROUND(SUMIF(AA649:AA658,"=230184460",GX649:GX658), 2)</f>
        <v>0</v>
      </c>
      <c r="GC660">
        <f>ROUND(SUMIF(AA649:AA658,"=230184460",GY649:GY658), 2)</f>
        <v>0</v>
      </c>
      <c r="GD660">
        <f>ROUND(SUMIF(AA649:AA658,"=230184460",GZ649:GZ658), 2)</f>
        <v>0</v>
      </c>
      <c r="GE660">
        <f>ROUND(SUMIF(AA649:AA658,"=230184460",HD649:HD658), 2)</f>
        <v>0</v>
      </c>
      <c r="GX660">
        <v>0</v>
      </c>
    </row>
    <row r="662" spans="1:245" x14ac:dyDescent="0.25">
      <c r="A662">
        <v>50</v>
      </c>
      <c r="B662">
        <v>0</v>
      </c>
      <c r="C662">
        <v>0</v>
      </c>
      <c r="D662">
        <v>1</v>
      </c>
      <c r="E662">
        <v>201</v>
      </c>
      <c r="F662">
        <f>ROUND(Source!O660,O662)</f>
        <v>1212702.92</v>
      </c>
      <c r="G662" s="1" t="s">
        <v>66</v>
      </c>
      <c r="H662" s="1" t="s">
        <v>67</v>
      </c>
      <c r="K662">
        <v>201</v>
      </c>
      <c r="L662">
        <v>1</v>
      </c>
      <c r="M662">
        <v>3</v>
      </c>
      <c r="N662" s="1" t="s">
        <v>2</v>
      </c>
      <c r="O662">
        <v>2</v>
      </c>
      <c r="P662">
        <f>ROUND(Source!DG660,O662)</f>
        <v>1212702.92</v>
      </c>
      <c r="W662">
        <v>1212702.92</v>
      </c>
      <c r="X662">
        <v>1</v>
      </c>
      <c r="Y662">
        <v>1212702.92</v>
      </c>
      <c r="Z662">
        <v>1212702.92</v>
      </c>
      <c r="AA662">
        <v>1</v>
      </c>
      <c r="AB662">
        <v>10940407</v>
      </c>
    </row>
    <row r="663" spans="1:245" x14ac:dyDescent="0.25">
      <c r="A663">
        <v>50</v>
      </c>
      <c r="B663">
        <v>0</v>
      </c>
      <c r="C663">
        <v>0</v>
      </c>
      <c r="D663">
        <v>1</v>
      </c>
      <c r="E663">
        <v>202</v>
      </c>
      <c r="F663">
        <f>ROUND(Source!P660,O663)</f>
        <v>1149650.3999999999</v>
      </c>
      <c r="G663" s="1" t="s">
        <v>68</v>
      </c>
      <c r="H663" s="1" t="s">
        <v>69</v>
      </c>
      <c r="K663">
        <v>202</v>
      </c>
      <c r="L663">
        <v>2</v>
      </c>
      <c r="M663">
        <v>3</v>
      </c>
      <c r="N663" s="1" t="s">
        <v>2</v>
      </c>
      <c r="O663">
        <v>2</v>
      </c>
      <c r="P663">
        <f>ROUND(Source!DH660,O663)</f>
        <v>1149650.3999999999</v>
      </c>
      <c r="W663">
        <v>1149650.3999999999</v>
      </c>
      <c r="X663">
        <v>1</v>
      </c>
      <c r="Y663">
        <v>1149650.3999999999</v>
      </c>
      <c r="Z663">
        <v>1149650.3999999999</v>
      </c>
      <c r="AA663">
        <v>1</v>
      </c>
      <c r="AB663">
        <v>9622574</v>
      </c>
    </row>
    <row r="664" spans="1:245" x14ac:dyDescent="0.25">
      <c r="A664">
        <v>50</v>
      </c>
      <c r="B664">
        <v>0</v>
      </c>
      <c r="C664">
        <v>0</v>
      </c>
      <c r="D664">
        <v>1</v>
      </c>
      <c r="E664">
        <v>222</v>
      </c>
      <c r="F664">
        <f>ROUND(Source!AO660,O664)</f>
        <v>0</v>
      </c>
      <c r="G664" s="1" t="s">
        <v>70</v>
      </c>
      <c r="H664" s="1" t="s">
        <v>71</v>
      </c>
      <c r="K664">
        <v>222</v>
      </c>
      <c r="L664">
        <v>3</v>
      </c>
      <c r="M664">
        <v>3</v>
      </c>
      <c r="N664" s="1" t="s">
        <v>2</v>
      </c>
      <c r="O664">
        <v>2</v>
      </c>
      <c r="P664">
        <f>ROUND(Source!EG660,O664)</f>
        <v>0</v>
      </c>
      <c r="W664">
        <v>0</v>
      </c>
      <c r="X664">
        <v>1</v>
      </c>
      <c r="Y664">
        <v>0</v>
      </c>
      <c r="Z664">
        <v>0</v>
      </c>
      <c r="AA664">
        <v>1</v>
      </c>
      <c r="AB664">
        <v>0</v>
      </c>
    </row>
    <row r="665" spans="1:245" x14ac:dyDescent="0.25">
      <c r="A665">
        <v>50</v>
      </c>
      <c r="B665">
        <v>0</v>
      </c>
      <c r="C665">
        <v>0</v>
      </c>
      <c r="D665">
        <v>1</v>
      </c>
      <c r="E665">
        <v>225</v>
      </c>
      <c r="F665">
        <f>ROUND(Source!AV660,O665)</f>
        <v>1149650.3999999999</v>
      </c>
      <c r="G665" s="1" t="s">
        <v>72</v>
      </c>
      <c r="H665" s="1" t="s">
        <v>73</v>
      </c>
      <c r="K665">
        <v>225</v>
      </c>
      <c r="L665">
        <v>4</v>
      </c>
      <c r="M665">
        <v>3</v>
      </c>
      <c r="N665" s="1" t="s">
        <v>2</v>
      </c>
      <c r="O665">
        <v>2</v>
      </c>
      <c r="P665">
        <f>ROUND(Source!EN660,O665)</f>
        <v>1149650.3999999999</v>
      </c>
      <c r="W665">
        <v>1149650.3999999999</v>
      </c>
      <c r="X665">
        <v>1</v>
      </c>
      <c r="Y665">
        <v>1149650.3999999999</v>
      </c>
      <c r="Z665">
        <v>1149650.3999999999</v>
      </c>
      <c r="AA665">
        <v>1</v>
      </c>
      <c r="AB665">
        <v>0</v>
      </c>
    </row>
    <row r="666" spans="1:245" x14ac:dyDescent="0.25">
      <c r="A666">
        <v>50</v>
      </c>
      <c r="B666">
        <v>0</v>
      </c>
      <c r="C666">
        <v>0</v>
      </c>
      <c r="D666">
        <v>1</v>
      </c>
      <c r="E666">
        <v>226</v>
      </c>
      <c r="F666">
        <f>ROUND(Source!AW660,O666)</f>
        <v>1149650.3999999999</v>
      </c>
      <c r="G666" s="1" t="s">
        <v>74</v>
      </c>
      <c r="H666" s="1" t="s">
        <v>75</v>
      </c>
      <c r="K666">
        <v>226</v>
      </c>
      <c r="L666">
        <v>5</v>
      </c>
      <c r="M666">
        <v>3</v>
      </c>
      <c r="N666" s="1" t="s">
        <v>2</v>
      </c>
      <c r="O666">
        <v>2</v>
      </c>
      <c r="P666">
        <f>ROUND(Source!EO660,O666)</f>
        <v>1149650.3999999999</v>
      </c>
      <c r="W666">
        <v>1149650.3999999999</v>
      </c>
      <c r="X666">
        <v>1</v>
      </c>
      <c r="Y666">
        <v>1149650.3999999999</v>
      </c>
      <c r="Z666">
        <v>1149650.3999999999</v>
      </c>
      <c r="AA666">
        <v>1</v>
      </c>
      <c r="AB666">
        <v>9622574</v>
      </c>
    </row>
    <row r="667" spans="1:245" x14ac:dyDescent="0.25">
      <c r="A667">
        <v>50</v>
      </c>
      <c r="B667">
        <v>0</v>
      </c>
      <c r="C667">
        <v>0</v>
      </c>
      <c r="D667">
        <v>1</v>
      </c>
      <c r="E667">
        <v>227</v>
      </c>
      <c r="F667">
        <f>ROUND(Source!AX660,O667)</f>
        <v>0</v>
      </c>
      <c r="G667" s="1" t="s">
        <v>76</v>
      </c>
      <c r="H667" s="1" t="s">
        <v>77</v>
      </c>
      <c r="K667">
        <v>227</v>
      </c>
      <c r="L667">
        <v>6</v>
      </c>
      <c r="M667">
        <v>3</v>
      </c>
      <c r="N667" s="1" t="s">
        <v>2</v>
      </c>
      <c r="O667">
        <v>2</v>
      </c>
      <c r="P667">
        <f>ROUND(Source!EP660,O667)</f>
        <v>0</v>
      </c>
      <c r="W667">
        <v>0</v>
      </c>
      <c r="X667">
        <v>1</v>
      </c>
      <c r="Y667">
        <v>0</v>
      </c>
      <c r="Z667">
        <v>0</v>
      </c>
      <c r="AA667">
        <v>1</v>
      </c>
      <c r="AB667">
        <v>0</v>
      </c>
    </row>
    <row r="668" spans="1:245" x14ac:dyDescent="0.25">
      <c r="A668">
        <v>50</v>
      </c>
      <c r="B668">
        <v>0</v>
      </c>
      <c r="C668">
        <v>0</v>
      </c>
      <c r="D668">
        <v>1</v>
      </c>
      <c r="E668">
        <v>228</v>
      </c>
      <c r="F668">
        <f>ROUND(Source!AY660,O668)</f>
        <v>1149650.3999999999</v>
      </c>
      <c r="G668" s="1" t="s">
        <v>78</v>
      </c>
      <c r="H668" s="1" t="s">
        <v>79</v>
      </c>
      <c r="K668">
        <v>228</v>
      </c>
      <c r="L668">
        <v>7</v>
      </c>
      <c r="M668">
        <v>3</v>
      </c>
      <c r="N668" s="1" t="s">
        <v>2</v>
      </c>
      <c r="O668">
        <v>2</v>
      </c>
      <c r="P668">
        <f>ROUND(Source!EQ660,O668)</f>
        <v>1149650.3999999999</v>
      </c>
      <c r="W668">
        <v>1149650.3999999999</v>
      </c>
      <c r="X668">
        <v>1</v>
      </c>
      <c r="Y668">
        <v>1149650.3999999999</v>
      </c>
      <c r="Z668">
        <v>1149650.3999999999</v>
      </c>
      <c r="AA668">
        <v>1</v>
      </c>
      <c r="AB668">
        <v>9622574</v>
      </c>
    </row>
    <row r="669" spans="1:245" x14ac:dyDescent="0.25">
      <c r="A669">
        <v>50</v>
      </c>
      <c r="B669">
        <v>0</v>
      </c>
      <c r="C669">
        <v>0</v>
      </c>
      <c r="D669">
        <v>1</v>
      </c>
      <c r="E669">
        <v>0</v>
      </c>
      <c r="F669">
        <f>ROUND(Source!AP660,O669)</f>
        <v>0</v>
      </c>
      <c r="G669" s="1" t="s">
        <v>80</v>
      </c>
      <c r="H669" s="1" t="s">
        <v>81</v>
      </c>
      <c r="K669">
        <v>216</v>
      </c>
      <c r="L669">
        <v>8</v>
      </c>
      <c r="M669">
        <v>3</v>
      </c>
      <c r="N669" s="1" t="s">
        <v>2</v>
      </c>
      <c r="O669">
        <v>2</v>
      </c>
      <c r="P669">
        <f>ROUND(Source!EH660,O669)</f>
        <v>0</v>
      </c>
      <c r="W669">
        <v>0</v>
      </c>
      <c r="X669">
        <v>1</v>
      </c>
      <c r="Y669">
        <v>0</v>
      </c>
      <c r="Z669">
        <v>0</v>
      </c>
      <c r="AA669">
        <v>1</v>
      </c>
      <c r="AB669">
        <v>0</v>
      </c>
    </row>
    <row r="670" spans="1:245" x14ac:dyDescent="0.25">
      <c r="A670">
        <v>50</v>
      </c>
      <c r="B670">
        <v>0</v>
      </c>
      <c r="C670">
        <v>0</v>
      </c>
      <c r="D670">
        <v>1</v>
      </c>
      <c r="E670">
        <v>223</v>
      </c>
      <c r="F670">
        <f>ROUND(Source!AQ660,O670)</f>
        <v>0</v>
      </c>
      <c r="G670" s="1" t="s">
        <v>82</v>
      </c>
      <c r="H670" s="1" t="s">
        <v>83</v>
      </c>
      <c r="K670">
        <v>223</v>
      </c>
      <c r="L670">
        <v>9</v>
      </c>
      <c r="M670">
        <v>3</v>
      </c>
      <c r="N670" s="1" t="s">
        <v>2</v>
      </c>
      <c r="O670">
        <v>2</v>
      </c>
      <c r="P670">
        <f>ROUND(Source!EI660,O670)</f>
        <v>0</v>
      </c>
      <c r="W670">
        <v>0</v>
      </c>
      <c r="X670">
        <v>1</v>
      </c>
      <c r="Y670">
        <v>0</v>
      </c>
      <c r="Z670">
        <v>0</v>
      </c>
      <c r="AA670">
        <v>1</v>
      </c>
      <c r="AB670">
        <v>0</v>
      </c>
    </row>
    <row r="671" spans="1:245" x14ac:dyDescent="0.25">
      <c r="A671">
        <v>50</v>
      </c>
      <c r="B671">
        <v>0</v>
      </c>
      <c r="C671">
        <v>0</v>
      </c>
      <c r="D671">
        <v>1</v>
      </c>
      <c r="E671">
        <v>229</v>
      </c>
      <c r="F671">
        <f>ROUND(Source!AZ660,O671)</f>
        <v>0</v>
      </c>
      <c r="G671" s="1" t="s">
        <v>84</v>
      </c>
      <c r="H671" s="1" t="s">
        <v>85</v>
      </c>
      <c r="K671">
        <v>229</v>
      </c>
      <c r="L671">
        <v>10</v>
      </c>
      <c r="M671">
        <v>3</v>
      </c>
      <c r="N671" s="1" t="s">
        <v>2</v>
      </c>
      <c r="O671">
        <v>2</v>
      </c>
      <c r="P671">
        <f>ROUND(Source!ER660,O671)</f>
        <v>0</v>
      </c>
      <c r="W671">
        <v>0</v>
      </c>
      <c r="X671">
        <v>1</v>
      </c>
      <c r="Y671">
        <v>0</v>
      </c>
      <c r="Z671">
        <v>0</v>
      </c>
      <c r="AA671">
        <v>1</v>
      </c>
      <c r="AB671">
        <v>0</v>
      </c>
    </row>
    <row r="672" spans="1:245" x14ac:dyDescent="0.25">
      <c r="A672">
        <v>50</v>
      </c>
      <c r="B672">
        <v>0</v>
      </c>
      <c r="C672">
        <v>0</v>
      </c>
      <c r="D672">
        <v>1</v>
      </c>
      <c r="E672">
        <v>203</v>
      </c>
      <c r="F672">
        <f>ROUND(Source!Q660,O672)</f>
        <v>42696.71</v>
      </c>
      <c r="G672" s="1" t="s">
        <v>86</v>
      </c>
      <c r="H672" s="1" t="s">
        <v>87</v>
      </c>
      <c r="K672">
        <v>203</v>
      </c>
      <c r="L672">
        <v>11</v>
      </c>
      <c r="M672">
        <v>3</v>
      </c>
      <c r="N672" s="1" t="s">
        <v>2</v>
      </c>
      <c r="O672">
        <v>2</v>
      </c>
      <c r="P672">
        <f>ROUND(Source!DI660,O672)</f>
        <v>42696.71</v>
      </c>
      <c r="W672">
        <v>42696.71</v>
      </c>
      <c r="X672">
        <v>1</v>
      </c>
      <c r="Y672">
        <v>42696.71</v>
      </c>
      <c r="Z672">
        <v>42696.71</v>
      </c>
      <c r="AA672">
        <v>1</v>
      </c>
      <c r="AB672">
        <v>551641</v>
      </c>
    </row>
    <row r="673" spans="1:28" x14ac:dyDescent="0.25">
      <c r="A673">
        <v>50</v>
      </c>
      <c r="B673">
        <v>0</v>
      </c>
      <c r="C673">
        <v>0</v>
      </c>
      <c r="D673">
        <v>1</v>
      </c>
      <c r="E673">
        <v>231</v>
      </c>
      <c r="F673">
        <f>ROUND(Source!BB660,O673)</f>
        <v>0</v>
      </c>
      <c r="G673" s="1" t="s">
        <v>88</v>
      </c>
      <c r="H673" s="1" t="s">
        <v>89</v>
      </c>
      <c r="K673">
        <v>231</v>
      </c>
      <c r="L673">
        <v>12</v>
      </c>
      <c r="M673">
        <v>3</v>
      </c>
      <c r="N673" s="1" t="s">
        <v>2</v>
      </c>
      <c r="O673">
        <v>2</v>
      </c>
      <c r="P673">
        <f>ROUND(Source!ET660,O673)</f>
        <v>0</v>
      </c>
      <c r="W673">
        <v>0</v>
      </c>
      <c r="X673">
        <v>1</v>
      </c>
      <c r="Y673">
        <v>0</v>
      </c>
      <c r="Z673">
        <v>0</v>
      </c>
      <c r="AA673">
        <v>1</v>
      </c>
      <c r="AB673">
        <v>0</v>
      </c>
    </row>
    <row r="674" spans="1:28" x14ac:dyDescent="0.25">
      <c r="A674">
        <v>50</v>
      </c>
      <c r="B674">
        <v>0</v>
      </c>
      <c r="C674">
        <v>0</v>
      </c>
      <c r="D674">
        <v>1</v>
      </c>
      <c r="E674">
        <v>204</v>
      </c>
      <c r="F674">
        <f>ROUND(Source!R660,O674)</f>
        <v>4868.4799999999996</v>
      </c>
      <c r="G674" s="1" t="s">
        <v>90</v>
      </c>
      <c r="H674" s="1" t="s">
        <v>91</v>
      </c>
      <c r="K674">
        <v>204</v>
      </c>
      <c r="L674">
        <v>13</v>
      </c>
      <c r="M674">
        <v>3</v>
      </c>
      <c r="N674" s="1" t="s">
        <v>2</v>
      </c>
      <c r="O674">
        <v>2</v>
      </c>
      <c r="P674">
        <f>ROUND(Source!DJ660,O674)</f>
        <v>4868.4799999999996</v>
      </c>
      <c r="W674">
        <v>4868.4799999999996</v>
      </c>
      <c r="X674">
        <v>1</v>
      </c>
      <c r="Y674">
        <v>4868.4799999999996</v>
      </c>
      <c r="Z674">
        <v>4868.4799999999996</v>
      </c>
      <c r="AA674">
        <v>1</v>
      </c>
      <c r="AB674">
        <v>183250</v>
      </c>
    </row>
    <row r="675" spans="1:28" x14ac:dyDescent="0.25">
      <c r="A675">
        <v>50</v>
      </c>
      <c r="B675">
        <v>0</v>
      </c>
      <c r="C675">
        <v>0</v>
      </c>
      <c r="D675">
        <v>1</v>
      </c>
      <c r="E675">
        <v>0</v>
      </c>
      <c r="F675">
        <f>ROUND(Source!S660,O675)</f>
        <v>20355.810000000001</v>
      </c>
      <c r="G675" s="1" t="s">
        <v>92</v>
      </c>
      <c r="H675" s="1" t="s">
        <v>93</v>
      </c>
      <c r="K675">
        <v>205</v>
      </c>
      <c r="L675">
        <v>14</v>
      </c>
      <c r="M675">
        <v>3</v>
      </c>
      <c r="N675" s="1" t="s">
        <v>2</v>
      </c>
      <c r="O675">
        <v>2</v>
      </c>
      <c r="P675">
        <f>ROUND(Source!DK660,O675)</f>
        <v>20355.810000000001</v>
      </c>
      <c r="W675">
        <v>20355.809999999998</v>
      </c>
      <c r="X675">
        <v>1</v>
      </c>
      <c r="Y675">
        <v>20355.809999999998</v>
      </c>
      <c r="Z675">
        <v>20355.809999999998</v>
      </c>
      <c r="AA675">
        <v>1</v>
      </c>
      <c r="AB675">
        <v>766192</v>
      </c>
    </row>
    <row r="676" spans="1:28" x14ac:dyDescent="0.25">
      <c r="A676">
        <v>50</v>
      </c>
      <c r="B676">
        <v>0</v>
      </c>
      <c r="C676">
        <v>0</v>
      </c>
      <c r="D676">
        <v>1</v>
      </c>
      <c r="E676">
        <v>232</v>
      </c>
      <c r="F676">
        <f>ROUND(Source!BC660,O676)</f>
        <v>0</v>
      </c>
      <c r="G676" s="1" t="s">
        <v>94</v>
      </c>
      <c r="H676" s="1" t="s">
        <v>95</v>
      </c>
      <c r="K676">
        <v>232</v>
      </c>
      <c r="L676">
        <v>15</v>
      </c>
      <c r="M676">
        <v>3</v>
      </c>
      <c r="N676" s="1" t="s">
        <v>2</v>
      </c>
      <c r="O676">
        <v>2</v>
      </c>
      <c r="P676">
        <f>ROUND(Source!EU660,O676)</f>
        <v>0</v>
      </c>
      <c r="W676">
        <v>0</v>
      </c>
      <c r="X676">
        <v>1</v>
      </c>
      <c r="Y676">
        <v>0</v>
      </c>
      <c r="Z676">
        <v>0</v>
      </c>
      <c r="AA676">
        <v>1</v>
      </c>
      <c r="AB676">
        <v>0</v>
      </c>
    </row>
    <row r="677" spans="1:28" x14ac:dyDescent="0.25">
      <c r="A677">
        <v>50</v>
      </c>
      <c r="B677">
        <v>0</v>
      </c>
      <c r="C677">
        <v>0</v>
      </c>
      <c r="D677">
        <v>1</v>
      </c>
      <c r="E677">
        <v>0</v>
      </c>
      <c r="F677">
        <f>ROUND(Source!AS660,O677)</f>
        <v>1246935.3799999999</v>
      </c>
      <c r="G677" s="1" t="s">
        <v>96</v>
      </c>
      <c r="H677" s="1" t="s">
        <v>97</v>
      </c>
      <c r="K677">
        <v>214</v>
      </c>
      <c r="L677">
        <v>16</v>
      </c>
      <c r="M677">
        <v>3</v>
      </c>
      <c r="N677" s="1" t="s">
        <v>2</v>
      </c>
      <c r="O677">
        <v>2</v>
      </c>
      <c r="P677">
        <f>ROUND(Source!EK660,O677)</f>
        <v>1246935.3799999999</v>
      </c>
      <c r="W677">
        <v>1246935.3799999999</v>
      </c>
      <c r="X677">
        <v>1</v>
      </c>
      <c r="Y677">
        <v>1246935.3799999999</v>
      </c>
      <c r="Z677">
        <v>1246935.3799999999</v>
      </c>
      <c r="AA677">
        <v>1</v>
      </c>
      <c r="AB677">
        <v>12228916</v>
      </c>
    </row>
    <row r="678" spans="1:28" x14ac:dyDescent="0.25">
      <c r="A678">
        <v>50</v>
      </c>
      <c r="B678">
        <v>0</v>
      </c>
      <c r="C678">
        <v>0</v>
      </c>
      <c r="D678">
        <v>1</v>
      </c>
      <c r="E678">
        <v>0</v>
      </c>
      <c r="F678">
        <f>ROUND(Source!AT660,O678)</f>
        <v>0</v>
      </c>
      <c r="G678" s="1" t="s">
        <v>98</v>
      </c>
      <c r="H678" s="1" t="s">
        <v>99</v>
      </c>
      <c r="K678">
        <v>215</v>
      </c>
      <c r="L678">
        <v>17</v>
      </c>
      <c r="M678">
        <v>3</v>
      </c>
      <c r="N678" s="1" t="s">
        <v>2</v>
      </c>
      <c r="O678">
        <v>2</v>
      </c>
      <c r="P678">
        <f>ROUND(Source!EL660,O678)</f>
        <v>0</v>
      </c>
      <c r="W678">
        <v>0</v>
      </c>
      <c r="X678">
        <v>1</v>
      </c>
      <c r="Y678">
        <v>0</v>
      </c>
      <c r="Z678">
        <v>0</v>
      </c>
      <c r="AA678">
        <v>1</v>
      </c>
      <c r="AB678">
        <v>0</v>
      </c>
    </row>
    <row r="679" spans="1:28" x14ac:dyDescent="0.25">
      <c r="A679">
        <v>50</v>
      </c>
      <c r="B679">
        <v>0</v>
      </c>
      <c r="C679">
        <v>0</v>
      </c>
      <c r="D679">
        <v>1</v>
      </c>
      <c r="E679">
        <v>0</v>
      </c>
      <c r="F679">
        <f>ROUND(Source!AU660,O679)</f>
        <v>0</v>
      </c>
      <c r="G679" s="1" t="s">
        <v>100</v>
      </c>
      <c r="H679" s="1" t="s">
        <v>101</v>
      </c>
      <c r="K679">
        <v>217</v>
      </c>
      <c r="L679">
        <v>18</v>
      </c>
      <c r="M679">
        <v>3</v>
      </c>
      <c r="N679" s="1" t="s">
        <v>2</v>
      </c>
      <c r="O679">
        <v>2</v>
      </c>
      <c r="P679">
        <f>ROUND(Source!EM660,O679)</f>
        <v>0</v>
      </c>
      <c r="W679">
        <v>0</v>
      </c>
      <c r="X679">
        <v>1</v>
      </c>
      <c r="Y679">
        <v>0</v>
      </c>
      <c r="Z679">
        <v>0</v>
      </c>
      <c r="AA679">
        <v>1</v>
      </c>
      <c r="AB679">
        <v>0</v>
      </c>
    </row>
    <row r="680" spans="1:28" x14ac:dyDescent="0.25">
      <c r="A680">
        <v>50</v>
      </c>
      <c r="B680">
        <v>0</v>
      </c>
      <c r="C680">
        <v>0</v>
      </c>
      <c r="D680">
        <v>1</v>
      </c>
      <c r="E680">
        <v>230</v>
      </c>
      <c r="F680">
        <f>ROUND(Source!BA660,O680)</f>
        <v>0</v>
      </c>
      <c r="G680" s="1" t="s">
        <v>102</v>
      </c>
      <c r="H680" s="1" t="s">
        <v>103</v>
      </c>
      <c r="K680">
        <v>230</v>
      </c>
      <c r="L680">
        <v>19</v>
      </c>
      <c r="M680">
        <v>3</v>
      </c>
      <c r="N680" s="1" t="s">
        <v>2</v>
      </c>
      <c r="O680">
        <v>2</v>
      </c>
      <c r="P680">
        <f>ROUND(Source!ES660,O680)</f>
        <v>0</v>
      </c>
      <c r="W680">
        <v>0</v>
      </c>
      <c r="X680">
        <v>1</v>
      </c>
      <c r="Y680">
        <v>0</v>
      </c>
      <c r="Z680">
        <v>0</v>
      </c>
      <c r="AA680">
        <v>1</v>
      </c>
      <c r="AB680">
        <v>0</v>
      </c>
    </row>
    <row r="681" spans="1:28" x14ac:dyDescent="0.25">
      <c r="A681">
        <v>50</v>
      </c>
      <c r="B681">
        <v>0</v>
      </c>
      <c r="C681">
        <v>0</v>
      </c>
      <c r="D681">
        <v>1</v>
      </c>
      <c r="E681">
        <v>206</v>
      </c>
      <c r="F681">
        <f>ROUND(Source!T660,O681)</f>
        <v>0</v>
      </c>
      <c r="G681" s="1" t="s">
        <v>104</v>
      </c>
      <c r="H681" s="1" t="s">
        <v>105</v>
      </c>
      <c r="K681">
        <v>206</v>
      </c>
      <c r="L681">
        <v>20</v>
      </c>
      <c r="M681">
        <v>3</v>
      </c>
      <c r="N681" s="1" t="s">
        <v>2</v>
      </c>
      <c r="O681">
        <v>2</v>
      </c>
      <c r="P681">
        <f>ROUND(Source!DL660,O681)</f>
        <v>0</v>
      </c>
      <c r="W681">
        <v>0</v>
      </c>
      <c r="X681">
        <v>1</v>
      </c>
      <c r="Y681">
        <v>0</v>
      </c>
      <c r="Z681">
        <v>0</v>
      </c>
      <c r="AA681">
        <v>1</v>
      </c>
      <c r="AB681">
        <v>0</v>
      </c>
    </row>
    <row r="682" spans="1:28" x14ac:dyDescent="0.25">
      <c r="A682">
        <v>50</v>
      </c>
      <c r="B682">
        <v>0</v>
      </c>
      <c r="C682">
        <v>0</v>
      </c>
      <c r="D682">
        <v>1</v>
      </c>
      <c r="E682">
        <v>0</v>
      </c>
      <c r="F682">
        <f>ROUND(Source!U660,O682)</f>
        <v>2492.1143999999999</v>
      </c>
      <c r="G682" s="1" t="s">
        <v>106</v>
      </c>
      <c r="H682" s="1" t="s">
        <v>107</v>
      </c>
      <c r="K682">
        <v>207</v>
      </c>
      <c r="L682">
        <v>21</v>
      </c>
      <c r="M682">
        <v>3</v>
      </c>
      <c r="N682" s="1" t="s">
        <v>2</v>
      </c>
      <c r="O682">
        <v>7</v>
      </c>
      <c r="P682">
        <f>ROUND(Source!DM660,O682)</f>
        <v>2492.1143999999999</v>
      </c>
      <c r="W682">
        <v>2492.1143999999999</v>
      </c>
      <c r="X682">
        <v>1</v>
      </c>
      <c r="Y682">
        <v>2492.1143999999999</v>
      </c>
      <c r="Z682">
        <v>2492.1143999999999</v>
      </c>
      <c r="AA682">
        <v>1</v>
      </c>
      <c r="AB682">
        <v>2492.1143999999999</v>
      </c>
    </row>
    <row r="683" spans="1:28" x14ac:dyDescent="0.25">
      <c r="A683">
        <v>50</v>
      </c>
      <c r="B683">
        <v>0</v>
      </c>
      <c r="C683">
        <v>0</v>
      </c>
      <c r="D683">
        <v>1</v>
      </c>
      <c r="E683">
        <v>208</v>
      </c>
      <c r="F683">
        <f>ROUND(Source!V660,O683)</f>
        <v>446.27958000000001</v>
      </c>
      <c r="G683" s="1" t="s">
        <v>108</v>
      </c>
      <c r="H683" s="1" t="s">
        <v>109</v>
      </c>
      <c r="K683">
        <v>208</v>
      </c>
      <c r="L683">
        <v>22</v>
      </c>
      <c r="M683">
        <v>3</v>
      </c>
      <c r="N683" s="1" t="s">
        <v>2</v>
      </c>
      <c r="O683">
        <v>7</v>
      </c>
      <c r="P683">
        <f>ROUND(Source!DN660,O683)</f>
        <v>446.27958000000001</v>
      </c>
      <c r="W683">
        <v>446.27958000000001</v>
      </c>
      <c r="X683">
        <v>1</v>
      </c>
      <c r="Y683">
        <v>446.27958000000001</v>
      </c>
      <c r="Z683">
        <v>446.27958000000001</v>
      </c>
      <c r="AA683">
        <v>1</v>
      </c>
      <c r="AB683">
        <v>446.27958000000001</v>
      </c>
    </row>
    <row r="684" spans="1:28" x14ac:dyDescent="0.25">
      <c r="A684">
        <v>50</v>
      </c>
      <c r="B684">
        <v>0</v>
      </c>
      <c r="C684">
        <v>0</v>
      </c>
      <c r="D684">
        <v>1</v>
      </c>
      <c r="E684">
        <v>209</v>
      </c>
      <c r="F684">
        <f>ROUND(Source!W660,O684)</f>
        <v>0</v>
      </c>
      <c r="G684" s="1" t="s">
        <v>110</v>
      </c>
      <c r="H684" s="1" t="s">
        <v>111</v>
      </c>
      <c r="K684">
        <v>209</v>
      </c>
      <c r="L684">
        <v>23</v>
      </c>
      <c r="M684">
        <v>3</v>
      </c>
      <c r="N684" s="1" t="s">
        <v>2</v>
      </c>
      <c r="O684">
        <v>2</v>
      </c>
      <c r="P684">
        <f>ROUND(Source!DO660,O684)</f>
        <v>0</v>
      </c>
      <c r="W684">
        <v>0</v>
      </c>
      <c r="X684">
        <v>1</v>
      </c>
      <c r="Y684">
        <v>0</v>
      </c>
      <c r="Z684">
        <v>0</v>
      </c>
      <c r="AA684">
        <v>1</v>
      </c>
      <c r="AB684">
        <v>0</v>
      </c>
    </row>
    <row r="685" spans="1:28" x14ac:dyDescent="0.25">
      <c r="A685">
        <v>50</v>
      </c>
      <c r="B685">
        <v>0</v>
      </c>
      <c r="C685">
        <v>0</v>
      </c>
      <c r="D685">
        <v>1</v>
      </c>
      <c r="E685">
        <v>233</v>
      </c>
      <c r="F685">
        <f>ROUND(Source!BD660,O685)</f>
        <v>0</v>
      </c>
      <c r="G685" s="1" t="s">
        <v>112</v>
      </c>
      <c r="H685" s="1" t="s">
        <v>113</v>
      </c>
      <c r="K685">
        <v>233</v>
      </c>
      <c r="L685">
        <v>24</v>
      </c>
      <c r="M685">
        <v>3</v>
      </c>
      <c r="N685" s="1" t="s">
        <v>2</v>
      </c>
      <c r="O685">
        <v>2</v>
      </c>
      <c r="P685">
        <f>ROUND(Source!EV660,O685)</f>
        <v>0</v>
      </c>
      <c r="W685">
        <v>0</v>
      </c>
      <c r="X685">
        <v>1</v>
      </c>
      <c r="Y685">
        <v>0</v>
      </c>
      <c r="Z685">
        <v>0</v>
      </c>
      <c r="AA685">
        <v>1</v>
      </c>
      <c r="AB685">
        <v>0</v>
      </c>
    </row>
    <row r="686" spans="1:28" x14ac:dyDescent="0.25">
      <c r="A686">
        <v>50</v>
      </c>
      <c r="B686">
        <v>0</v>
      </c>
      <c r="C686">
        <v>0</v>
      </c>
      <c r="D686">
        <v>1</v>
      </c>
      <c r="E686">
        <v>210</v>
      </c>
      <c r="F686">
        <f>ROUND(Source!X660,O686)</f>
        <v>23013.99</v>
      </c>
      <c r="G686" s="1" t="s">
        <v>114</v>
      </c>
      <c r="H686" s="1" t="s">
        <v>115</v>
      </c>
      <c r="K686">
        <v>210</v>
      </c>
      <c r="L686">
        <v>25</v>
      </c>
      <c r="M686">
        <v>3</v>
      </c>
      <c r="N686" s="1" t="s">
        <v>2</v>
      </c>
      <c r="O686">
        <v>2</v>
      </c>
      <c r="P686">
        <f>ROUND(Source!DP660,O686)</f>
        <v>23013.99</v>
      </c>
      <c r="W686">
        <v>23013.99</v>
      </c>
      <c r="X686">
        <v>1</v>
      </c>
      <c r="Y686">
        <v>23013.99</v>
      </c>
      <c r="Z686">
        <v>23013.99</v>
      </c>
      <c r="AA686">
        <v>1</v>
      </c>
      <c r="AB686">
        <v>866246</v>
      </c>
    </row>
    <row r="687" spans="1:28" x14ac:dyDescent="0.25">
      <c r="A687">
        <v>50</v>
      </c>
      <c r="B687">
        <v>0</v>
      </c>
      <c r="C687">
        <v>0</v>
      </c>
      <c r="D687">
        <v>1</v>
      </c>
      <c r="E687">
        <v>211</v>
      </c>
      <c r="F687">
        <f>ROUND(Source!Y660,O687)</f>
        <v>11218.47</v>
      </c>
      <c r="G687" s="1" t="s">
        <v>116</v>
      </c>
      <c r="H687" s="1" t="s">
        <v>117</v>
      </c>
      <c r="K687">
        <v>211</v>
      </c>
      <c r="L687">
        <v>26</v>
      </c>
      <c r="M687">
        <v>3</v>
      </c>
      <c r="N687" s="1" t="s">
        <v>2</v>
      </c>
      <c r="O687">
        <v>2</v>
      </c>
      <c r="P687">
        <f>ROUND(Source!DQ660,O687)</f>
        <v>11218.47</v>
      </c>
      <c r="W687">
        <v>11218.47</v>
      </c>
      <c r="X687">
        <v>1</v>
      </c>
      <c r="Y687">
        <v>11218.47</v>
      </c>
      <c r="Z687">
        <v>11218.47</v>
      </c>
      <c r="AA687">
        <v>1</v>
      </c>
      <c r="AB687">
        <v>422263</v>
      </c>
    </row>
    <row r="688" spans="1:28" x14ac:dyDescent="0.25">
      <c r="A688">
        <v>50</v>
      </c>
      <c r="B688">
        <v>0</v>
      </c>
      <c r="C688">
        <v>0</v>
      </c>
      <c r="D688">
        <v>1</v>
      </c>
      <c r="E688">
        <v>224</v>
      </c>
      <c r="F688">
        <f>ROUND(Source!AR660,O688)</f>
        <v>1246935.3799999999</v>
      </c>
      <c r="G688" s="1" t="s">
        <v>118</v>
      </c>
      <c r="H688" s="1" t="s">
        <v>119</v>
      </c>
      <c r="K688">
        <v>224</v>
      </c>
      <c r="L688">
        <v>27</v>
      </c>
      <c r="M688">
        <v>3</v>
      </c>
      <c r="N688" s="1" t="s">
        <v>2</v>
      </c>
      <c r="O688">
        <v>2</v>
      </c>
      <c r="P688">
        <f>ROUND(Source!EJ660,O688)</f>
        <v>1246935.3799999999</v>
      </c>
      <c r="W688">
        <v>1246935.3799999999</v>
      </c>
      <c r="X688">
        <v>1</v>
      </c>
      <c r="Y688">
        <v>1246935.3799999999</v>
      </c>
      <c r="Z688">
        <v>1246935.3799999999</v>
      </c>
      <c r="AA688">
        <v>1</v>
      </c>
      <c r="AB688">
        <v>12228916</v>
      </c>
    </row>
    <row r="689" spans="1:28" x14ac:dyDescent="0.25">
      <c r="A689">
        <v>50</v>
      </c>
      <c r="B689">
        <v>0</v>
      </c>
      <c r="C689">
        <v>0</v>
      </c>
      <c r="D689">
        <v>2</v>
      </c>
      <c r="E689">
        <v>0</v>
      </c>
      <c r="F689">
        <v>0</v>
      </c>
      <c r="G689" s="1" t="s">
        <v>120</v>
      </c>
      <c r="H689" s="1" t="s">
        <v>121</v>
      </c>
      <c r="K689">
        <v>212</v>
      </c>
      <c r="L689">
        <v>28</v>
      </c>
      <c r="M689">
        <v>1</v>
      </c>
      <c r="N689" s="1" t="s">
        <v>2</v>
      </c>
      <c r="O689">
        <v>2</v>
      </c>
      <c r="P689">
        <v>0</v>
      </c>
      <c r="W689">
        <v>0</v>
      </c>
      <c r="X689">
        <v>1</v>
      </c>
      <c r="Y689">
        <v>0</v>
      </c>
      <c r="Z689">
        <v>0</v>
      </c>
      <c r="AA689">
        <v>1</v>
      </c>
      <c r="AB689">
        <v>0</v>
      </c>
    </row>
    <row r="690" spans="1:28" x14ac:dyDescent="0.25">
      <c r="A690">
        <v>50</v>
      </c>
      <c r="B690">
        <v>0</v>
      </c>
      <c r="C690">
        <v>0</v>
      </c>
      <c r="D690">
        <v>2</v>
      </c>
      <c r="E690">
        <v>0</v>
      </c>
      <c r="F690">
        <v>0</v>
      </c>
      <c r="G690" s="1" t="s">
        <v>122</v>
      </c>
      <c r="H690" s="1" t="s">
        <v>123</v>
      </c>
      <c r="K690">
        <v>212</v>
      </c>
      <c r="L690">
        <v>29</v>
      </c>
      <c r="M690">
        <v>1</v>
      </c>
      <c r="N690" s="1" t="s">
        <v>124</v>
      </c>
      <c r="O690">
        <v>2</v>
      </c>
      <c r="P690">
        <v>0</v>
      </c>
      <c r="W690">
        <v>0</v>
      </c>
      <c r="X690">
        <v>1</v>
      </c>
      <c r="Y690">
        <v>0</v>
      </c>
      <c r="Z690">
        <v>0</v>
      </c>
      <c r="AA690">
        <v>1</v>
      </c>
      <c r="AB690">
        <v>0</v>
      </c>
    </row>
    <row r="691" spans="1:28" x14ac:dyDescent="0.25">
      <c r="A691">
        <v>50</v>
      </c>
      <c r="B691">
        <v>0</v>
      </c>
      <c r="C691">
        <v>0</v>
      </c>
      <c r="D691">
        <v>2</v>
      </c>
      <c r="E691">
        <v>0</v>
      </c>
      <c r="F691">
        <v>0</v>
      </c>
      <c r="G691" s="1" t="s">
        <v>125</v>
      </c>
      <c r="H691" s="1" t="s">
        <v>126</v>
      </c>
      <c r="K691">
        <v>212</v>
      </c>
      <c r="L691">
        <v>30</v>
      </c>
      <c r="M691">
        <v>1</v>
      </c>
      <c r="N691" s="1" t="s">
        <v>127</v>
      </c>
      <c r="O691">
        <v>2</v>
      </c>
      <c r="P691">
        <v>0</v>
      </c>
      <c r="W691">
        <v>0</v>
      </c>
      <c r="X691">
        <v>1</v>
      </c>
      <c r="Y691">
        <v>0</v>
      </c>
      <c r="Z691">
        <v>0</v>
      </c>
      <c r="AA691">
        <v>1</v>
      </c>
      <c r="AB691">
        <v>0</v>
      </c>
    </row>
    <row r="692" spans="1:28" x14ac:dyDescent="0.25">
      <c r="A692">
        <v>50</v>
      </c>
      <c r="B692">
        <v>0</v>
      </c>
      <c r="C692">
        <v>0</v>
      </c>
      <c r="D692">
        <v>2</v>
      </c>
      <c r="E692">
        <v>0</v>
      </c>
      <c r="F692">
        <v>0</v>
      </c>
      <c r="G692" s="1" t="s">
        <v>128</v>
      </c>
      <c r="H692" s="1" t="s">
        <v>129</v>
      </c>
      <c r="K692">
        <v>212</v>
      </c>
      <c r="L692">
        <v>31</v>
      </c>
      <c r="M692">
        <v>1</v>
      </c>
      <c r="N692" s="1" t="s">
        <v>124</v>
      </c>
      <c r="O692">
        <v>2</v>
      </c>
      <c r="P692">
        <v>0</v>
      </c>
      <c r="W692">
        <v>0</v>
      </c>
      <c r="X692">
        <v>1</v>
      </c>
      <c r="Y692">
        <v>0</v>
      </c>
      <c r="Z692">
        <v>0</v>
      </c>
      <c r="AA692">
        <v>1</v>
      </c>
      <c r="AB692">
        <v>0</v>
      </c>
    </row>
    <row r="693" spans="1:28" x14ac:dyDescent="0.25">
      <c r="A693">
        <v>50</v>
      </c>
      <c r="B693">
        <v>0</v>
      </c>
      <c r="C693">
        <v>0</v>
      </c>
      <c r="D693">
        <v>2</v>
      </c>
      <c r="E693">
        <v>0</v>
      </c>
      <c r="F693">
        <v>0</v>
      </c>
      <c r="G693" s="1" t="s">
        <v>130</v>
      </c>
      <c r="H693" s="1" t="s">
        <v>131</v>
      </c>
      <c r="K693">
        <v>212</v>
      </c>
      <c r="L693">
        <v>32</v>
      </c>
      <c r="M693">
        <v>1</v>
      </c>
      <c r="N693" s="1" t="s">
        <v>132</v>
      </c>
      <c r="O693">
        <v>2</v>
      </c>
      <c r="P693">
        <v>0</v>
      </c>
      <c r="W693">
        <v>0</v>
      </c>
      <c r="X693">
        <v>1</v>
      </c>
      <c r="Y693">
        <v>0</v>
      </c>
      <c r="Z693">
        <v>0</v>
      </c>
      <c r="AA693">
        <v>1</v>
      </c>
      <c r="AB693">
        <v>0</v>
      </c>
    </row>
    <row r="694" spans="1:28" x14ac:dyDescent="0.25">
      <c r="A694">
        <v>50</v>
      </c>
      <c r="B694">
        <v>0</v>
      </c>
      <c r="C694">
        <v>0</v>
      </c>
      <c r="D694">
        <v>2</v>
      </c>
      <c r="E694">
        <v>0</v>
      </c>
      <c r="F694">
        <v>0</v>
      </c>
      <c r="G694" s="1" t="s">
        <v>133</v>
      </c>
      <c r="H694" s="1" t="s">
        <v>134</v>
      </c>
      <c r="K694">
        <v>212</v>
      </c>
      <c r="L694">
        <v>33</v>
      </c>
      <c r="M694">
        <v>1</v>
      </c>
      <c r="N694" s="1" t="s">
        <v>132</v>
      </c>
      <c r="O694">
        <v>2</v>
      </c>
      <c r="P694">
        <v>0</v>
      </c>
      <c r="W694">
        <v>0</v>
      </c>
      <c r="X694">
        <v>1</v>
      </c>
      <c r="Y694">
        <v>0</v>
      </c>
      <c r="Z694">
        <v>0</v>
      </c>
      <c r="AA694">
        <v>1</v>
      </c>
      <c r="AB694">
        <v>0</v>
      </c>
    </row>
    <row r="695" spans="1:28" x14ac:dyDescent="0.25">
      <c r="A695">
        <v>50</v>
      </c>
      <c r="B695">
        <v>0</v>
      </c>
      <c r="C695">
        <v>0</v>
      </c>
      <c r="D695">
        <v>2</v>
      </c>
      <c r="E695">
        <v>0</v>
      </c>
      <c r="F695">
        <v>0</v>
      </c>
      <c r="G695" s="1" t="s">
        <v>135</v>
      </c>
      <c r="H695" s="1" t="s">
        <v>136</v>
      </c>
      <c r="K695">
        <v>212</v>
      </c>
      <c r="L695">
        <v>34</v>
      </c>
      <c r="M695">
        <v>1</v>
      </c>
      <c r="N695" s="1" t="s">
        <v>137</v>
      </c>
      <c r="O695">
        <v>2</v>
      </c>
      <c r="P695">
        <v>0</v>
      </c>
      <c r="W695">
        <v>0</v>
      </c>
      <c r="X695">
        <v>1</v>
      </c>
      <c r="Y695">
        <v>0</v>
      </c>
      <c r="Z695">
        <v>0</v>
      </c>
      <c r="AA695">
        <v>1</v>
      </c>
      <c r="AB695">
        <v>0</v>
      </c>
    </row>
    <row r="696" spans="1:28" x14ac:dyDescent="0.25">
      <c r="A696">
        <v>50</v>
      </c>
      <c r="B696">
        <v>0</v>
      </c>
      <c r="C696">
        <v>0</v>
      </c>
      <c r="D696">
        <v>2</v>
      </c>
      <c r="E696">
        <v>0</v>
      </c>
      <c r="F696">
        <f>ROUND((ROUND(F689,0)+ROUND(F690,0)+ROUND(F691,0)+ROUND(F692,0)+ROUND(F693,0)+ROUND(F694,0)+ROUND(F695,0)),O696)</f>
        <v>0</v>
      </c>
      <c r="G696" s="1" t="s">
        <v>138</v>
      </c>
      <c r="H696" s="1" t="s">
        <v>139</v>
      </c>
      <c r="K696">
        <v>212</v>
      </c>
      <c r="L696">
        <v>35</v>
      </c>
      <c r="M696">
        <v>1</v>
      </c>
      <c r="N696" s="1" t="s">
        <v>140</v>
      </c>
      <c r="O696">
        <v>2</v>
      </c>
      <c r="P696">
        <f>ROUND((ROUND(P689,0)+ROUND(P690,0)+ROUND(P691,0)+ROUND(P692,0)+ROUND(P693,0)+ROUND(P694,0)+ROUND(P695,0)),O696)</f>
        <v>0</v>
      </c>
      <c r="W696">
        <v>0</v>
      </c>
      <c r="X696">
        <v>1</v>
      </c>
      <c r="Y696">
        <v>0</v>
      </c>
      <c r="Z696">
        <v>0</v>
      </c>
      <c r="AA696">
        <v>1</v>
      </c>
      <c r="AB696">
        <v>0</v>
      </c>
    </row>
    <row r="697" spans="1:28" x14ac:dyDescent="0.25">
      <c r="A697">
        <v>50</v>
      </c>
      <c r="B697">
        <v>0</v>
      </c>
      <c r="C697">
        <v>0</v>
      </c>
      <c r="D697">
        <v>2</v>
      </c>
      <c r="E697">
        <v>0</v>
      </c>
      <c r="F697">
        <f>ROUND(F698+F701+F702+F699,O697)</f>
        <v>0</v>
      </c>
      <c r="G697" s="1" t="s">
        <v>141</v>
      </c>
      <c r="H697" s="1" t="s">
        <v>142</v>
      </c>
      <c r="K697">
        <v>212</v>
      </c>
      <c r="L697">
        <v>36</v>
      </c>
      <c r="M697">
        <v>1</v>
      </c>
      <c r="N697" s="1" t="s">
        <v>2</v>
      </c>
      <c r="O697">
        <v>2</v>
      </c>
      <c r="P697">
        <f>ROUND(P698+P701+P702+P699,O697)</f>
        <v>0</v>
      </c>
      <c r="W697">
        <v>0</v>
      </c>
      <c r="X697">
        <v>1</v>
      </c>
      <c r="Y697">
        <v>0</v>
      </c>
      <c r="Z697">
        <v>0</v>
      </c>
      <c r="AA697">
        <v>1</v>
      </c>
      <c r="AB697">
        <v>0</v>
      </c>
    </row>
    <row r="698" spans="1:28" x14ac:dyDescent="0.25">
      <c r="A698">
        <v>50</v>
      </c>
      <c r="B698">
        <v>0</v>
      </c>
      <c r="C698">
        <v>0</v>
      </c>
      <c r="D698">
        <v>2</v>
      </c>
      <c r="E698">
        <v>0</v>
      </c>
      <c r="F698">
        <v>0</v>
      </c>
      <c r="G698" s="1" t="s">
        <v>143</v>
      </c>
      <c r="H698" s="1" t="s">
        <v>144</v>
      </c>
      <c r="K698">
        <v>212</v>
      </c>
      <c r="L698">
        <v>37</v>
      </c>
      <c r="M698">
        <v>3</v>
      </c>
      <c r="N698" s="1" t="s">
        <v>2</v>
      </c>
      <c r="O698">
        <v>2</v>
      </c>
      <c r="P698">
        <v>0</v>
      </c>
      <c r="W698">
        <v>0</v>
      </c>
      <c r="X698">
        <v>1</v>
      </c>
      <c r="Y698">
        <v>0</v>
      </c>
      <c r="Z698">
        <v>0</v>
      </c>
      <c r="AA698">
        <v>1</v>
      </c>
      <c r="AB698">
        <v>0</v>
      </c>
    </row>
    <row r="699" spans="1:28" x14ac:dyDescent="0.25">
      <c r="A699">
        <v>50</v>
      </c>
      <c r="B699">
        <v>0</v>
      </c>
      <c r="C699">
        <v>0</v>
      </c>
      <c r="D699">
        <v>2</v>
      </c>
      <c r="E699">
        <v>0</v>
      </c>
      <c r="F699">
        <v>0</v>
      </c>
      <c r="G699" s="1" t="s">
        <v>145</v>
      </c>
      <c r="H699" s="1" t="s">
        <v>146</v>
      </c>
      <c r="K699">
        <v>212</v>
      </c>
      <c r="L699">
        <v>38</v>
      </c>
      <c r="M699">
        <v>1</v>
      </c>
      <c r="N699" s="1" t="s">
        <v>2</v>
      </c>
      <c r="O699">
        <v>2</v>
      </c>
      <c r="P699">
        <v>0</v>
      </c>
      <c r="W699">
        <v>0</v>
      </c>
      <c r="X699">
        <v>1</v>
      </c>
      <c r="Y699">
        <v>0</v>
      </c>
      <c r="Z699">
        <v>0</v>
      </c>
      <c r="AA699">
        <v>1</v>
      </c>
      <c r="AB699">
        <v>0</v>
      </c>
    </row>
    <row r="700" spans="1:28" x14ac:dyDescent="0.25">
      <c r="A700">
        <v>50</v>
      </c>
      <c r="B700">
        <v>0</v>
      </c>
      <c r="C700">
        <v>0</v>
      </c>
      <c r="D700">
        <v>2</v>
      </c>
      <c r="E700">
        <v>0</v>
      </c>
      <c r="F700">
        <v>0</v>
      </c>
      <c r="G700" s="1" t="s">
        <v>147</v>
      </c>
      <c r="H700" s="1" t="s">
        <v>105</v>
      </c>
      <c r="K700">
        <v>212</v>
      </c>
      <c r="L700">
        <v>39</v>
      </c>
      <c r="M700">
        <v>1</v>
      </c>
      <c r="N700" s="1" t="s">
        <v>2</v>
      </c>
      <c r="O700">
        <v>2</v>
      </c>
      <c r="P700">
        <v>0</v>
      </c>
      <c r="W700">
        <v>0</v>
      </c>
      <c r="X700">
        <v>1</v>
      </c>
      <c r="Y700">
        <v>0</v>
      </c>
      <c r="Z700">
        <v>0</v>
      </c>
      <c r="AA700">
        <v>1</v>
      </c>
      <c r="AB700">
        <v>0</v>
      </c>
    </row>
    <row r="701" spans="1:28" x14ac:dyDescent="0.25">
      <c r="A701">
        <v>50</v>
      </c>
      <c r="B701">
        <v>0</v>
      </c>
      <c r="C701">
        <v>0</v>
      </c>
      <c r="D701">
        <v>2</v>
      </c>
      <c r="E701">
        <v>0</v>
      </c>
      <c r="F701">
        <v>0</v>
      </c>
      <c r="G701" s="1" t="s">
        <v>148</v>
      </c>
      <c r="H701" s="1" t="s">
        <v>149</v>
      </c>
      <c r="K701">
        <v>212</v>
      </c>
      <c r="L701">
        <v>40</v>
      </c>
      <c r="M701">
        <v>3</v>
      </c>
      <c r="N701" s="1" t="s">
        <v>2</v>
      </c>
      <c r="O701">
        <v>2</v>
      </c>
      <c r="P701">
        <v>0</v>
      </c>
      <c r="W701">
        <v>0</v>
      </c>
      <c r="X701">
        <v>1</v>
      </c>
      <c r="Y701">
        <v>0</v>
      </c>
      <c r="Z701">
        <v>0</v>
      </c>
      <c r="AA701">
        <v>1</v>
      </c>
      <c r="AB701">
        <v>0</v>
      </c>
    </row>
    <row r="702" spans="1:28" x14ac:dyDescent="0.25">
      <c r="A702">
        <v>50</v>
      </c>
      <c r="B702">
        <v>0</v>
      </c>
      <c r="C702">
        <v>0</v>
      </c>
      <c r="D702">
        <v>2</v>
      </c>
      <c r="E702">
        <v>0</v>
      </c>
      <c r="F702">
        <v>0</v>
      </c>
      <c r="G702" s="1" t="s">
        <v>150</v>
      </c>
      <c r="H702" s="1" t="s">
        <v>151</v>
      </c>
      <c r="K702">
        <v>212</v>
      </c>
      <c r="L702">
        <v>41</v>
      </c>
      <c r="M702">
        <v>3</v>
      </c>
      <c r="N702" s="1" t="s">
        <v>2</v>
      </c>
      <c r="O702">
        <v>2</v>
      </c>
      <c r="P702">
        <v>0</v>
      </c>
      <c r="W702">
        <v>0</v>
      </c>
      <c r="X702">
        <v>1</v>
      </c>
      <c r="Y702">
        <v>0</v>
      </c>
      <c r="Z702">
        <v>0</v>
      </c>
      <c r="AA702">
        <v>1</v>
      </c>
      <c r="AB702">
        <v>0</v>
      </c>
    </row>
    <row r="703" spans="1:28" x14ac:dyDescent="0.25">
      <c r="A703">
        <v>50</v>
      </c>
      <c r="B703">
        <v>0</v>
      </c>
      <c r="C703">
        <v>0</v>
      </c>
      <c r="D703">
        <v>2</v>
      </c>
      <c r="E703">
        <v>0</v>
      </c>
      <c r="F703">
        <v>0</v>
      </c>
      <c r="G703" s="1" t="s">
        <v>152</v>
      </c>
      <c r="H703" s="1" t="s">
        <v>153</v>
      </c>
      <c r="K703">
        <v>212</v>
      </c>
      <c r="L703">
        <v>42</v>
      </c>
      <c r="M703">
        <v>3</v>
      </c>
      <c r="N703" s="1" t="s">
        <v>2</v>
      </c>
      <c r="O703">
        <v>2</v>
      </c>
      <c r="P703">
        <v>0</v>
      </c>
      <c r="W703">
        <v>0</v>
      </c>
      <c r="X703">
        <v>1</v>
      </c>
      <c r="Y703">
        <v>0</v>
      </c>
      <c r="Z703">
        <v>0</v>
      </c>
      <c r="AA703">
        <v>1</v>
      </c>
      <c r="AB703">
        <v>0</v>
      </c>
    </row>
    <row r="704" spans="1:28" x14ac:dyDescent="0.25">
      <c r="A704">
        <v>50</v>
      </c>
      <c r="B704">
        <v>0</v>
      </c>
      <c r="C704">
        <v>0</v>
      </c>
      <c r="D704">
        <v>2</v>
      </c>
      <c r="E704">
        <v>0</v>
      </c>
      <c r="F704">
        <v>0</v>
      </c>
      <c r="G704" s="1" t="s">
        <v>154</v>
      </c>
      <c r="H704" s="1" t="s">
        <v>107</v>
      </c>
      <c r="K704">
        <v>212</v>
      </c>
      <c r="L704">
        <v>43</v>
      </c>
      <c r="M704">
        <v>3</v>
      </c>
      <c r="N704" s="1" t="s">
        <v>2</v>
      </c>
      <c r="O704">
        <v>2</v>
      </c>
      <c r="P704">
        <v>0</v>
      </c>
      <c r="W704">
        <v>0</v>
      </c>
      <c r="X704">
        <v>1</v>
      </c>
      <c r="Y704">
        <v>0</v>
      </c>
      <c r="Z704">
        <v>0</v>
      </c>
      <c r="AA704">
        <v>1</v>
      </c>
      <c r="AB704">
        <v>0</v>
      </c>
    </row>
    <row r="705" spans="1:28" x14ac:dyDescent="0.25">
      <c r="A705">
        <v>50</v>
      </c>
      <c r="B705">
        <v>0</v>
      </c>
      <c r="C705">
        <v>0</v>
      </c>
      <c r="D705">
        <v>2</v>
      </c>
      <c r="E705">
        <v>0</v>
      </c>
      <c r="F705">
        <v>0</v>
      </c>
      <c r="G705" s="1" t="s">
        <v>155</v>
      </c>
      <c r="H705" s="1" t="s">
        <v>109</v>
      </c>
      <c r="K705">
        <v>212</v>
      </c>
      <c r="L705">
        <v>44</v>
      </c>
      <c r="M705">
        <v>3</v>
      </c>
      <c r="N705" s="1" t="s">
        <v>2</v>
      </c>
      <c r="O705">
        <v>2</v>
      </c>
      <c r="P705">
        <v>0</v>
      </c>
      <c r="W705">
        <v>0</v>
      </c>
      <c r="X705">
        <v>1</v>
      </c>
      <c r="Y705">
        <v>0</v>
      </c>
      <c r="Z705">
        <v>0</v>
      </c>
      <c r="AA705">
        <v>1</v>
      </c>
      <c r="AB705">
        <v>0</v>
      </c>
    </row>
    <row r="706" spans="1:28" x14ac:dyDescent="0.25">
      <c r="A706">
        <v>50</v>
      </c>
      <c r="B706">
        <v>0</v>
      </c>
      <c r="C706">
        <v>0</v>
      </c>
      <c r="D706">
        <v>2</v>
      </c>
      <c r="E706">
        <v>0</v>
      </c>
      <c r="F706">
        <v>0</v>
      </c>
      <c r="G706" s="1" t="s">
        <v>156</v>
      </c>
      <c r="H706" s="1" t="s">
        <v>157</v>
      </c>
      <c r="K706">
        <v>212</v>
      </c>
      <c r="L706">
        <v>45</v>
      </c>
      <c r="M706">
        <v>1</v>
      </c>
      <c r="N706" s="1" t="s">
        <v>2</v>
      </c>
      <c r="O706">
        <v>2</v>
      </c>
      <c r="P706">
        <v>0</v>
      </c>
      <c r="W706">
        <v>0</v>
      </c>
      <c r="X706">
        <v>1</v>
      </c>
      <c r="Y706">
        <v>0</v>
      </c>
      <c r="Z706">
        <v>0</v>
      </c>
      <c r="AA706">
        <v>1</v>
      </c>
      <c r="AB706">
        <v>0</v>
      </c>
    </row>
    <row r="707" spans="1:28" x14ac:dyDescent="0.25">
      <c r="A707">
        <v>50</v>
      </c>
      <c r="B707">
        <v>0</v>
      </c>
      <c r="C707">
        <v>0</v>
      </c>
      <c r="D707">
        <v>2</v>
      </c>
      <c r="E707">
        <v>0</v>
      </c>
      <c r="F707">
        <v>0</v>
      </c>
      <c r="G707" s="1" t="s">
        <v>158</v>
      </c>
      <c r="H707" s="1" t="s">
        <v>159</v>
      </c>
      <c r="K707">
        <v>212</v>
      </c>
      <c r="L707">
        <v>46</v>
      </c>
      <c r="M707">
        <v>1</v>
      </c>
      <c r="N707" s="1" t="s">
        <v>2</v>
      </c>
      <c r="O707">
        <v>2</v>
      </c>
      <c r="P707">
        <v>0</v>
      </c>
      <c r="W707">
        <v>0</v>
      </c>
      <c r="X707">
        <v>1</v>
      </c>
      <c r="Y707">
        <v>0</v>
      </c>
      <c r="Z707">
        <v>0</v>
      </c>
      <c r="AA707">
        <v>1</v>
      </c>
      <c r="AB707">
        <v>0</v>
      </c>
    </row>
    <row r="708" spans="1:28" x14ac:dyDescent="0.25">
      <c r="A708">
        <v>50</v>
      </c>
      <c r="B708">
        <v>0</v>
      </c>
      <c r="C708">
        <v>0</v>
      </c>
      <c r="D708">
        <v>2</v>
      </c>
      <c r="E708">
        <v>0</v>
      </c>
      <c r="F708">
        <f>ROUND(F697+F706+F707,O708)</f>
        <v>0</v>
      </c>
      <c r="G708" s="1" t="s">
        <v>160</v>
      </c>
      <c r="H708" s="1" t="s">
        <v>161</v>
      </c>
      <c r="K708">
        <v>212</v>
      </c>
      <c r="L708">
        <v>47</v>
      </c>
      <c r="M708">
        <v>1</v>
      </c>
      <c r="N708" s="1" t="s">
        <v>162</v>
      </c>
      <c r="O708">
        <v>2</v>
      </c>
      <c r="P708">
        <f>ROUND(P697+P706+P707,O708)</f>
        <v>0</v>
      </c>
      <c r="W708">
        <v>0</v>
      </c>
      <c r="X708">
        <v>1</v>
      </c>
      <c r="Y708">
        <v>0</v>
      </c>
      <c r="Z708">
        <v>0</v>
      </c>
      <c r="AA708">
        <v>1</v>
      </c>
      <c r="AB708">
        <v>0</v>
      </c>
    </row>
    <row r="709" spans="1:28" x14ac:dyDescent="0.25">
      <c r="A709">
        <v>50</v>
      </c>
      <c r="B709">
        <v>1</v>
      </c>
      <c r="C709">
        <v>0</v>
      </c>
      <c r="D709">
        <v>2</v>
      </c>
      <c r="E709">
        <v>0</v>
      </c>
      <c r="F709">
        <f>ROUND(F710+F713+F714+F711,O709)</f>
        <v>1212702.92</v>
      </c>
      <c r="G709" s="1" t="s">
        <v>163</v>
      </c>
      <c r="H709" s="1" t="s">
        <v>164</v>
      </c>
      <c r="K709">
        <v>212</v>
      </c>
      <c r="L709">
        <v>48</v>
      </c>
      <c r="M709">
        <v>1</v>
      </c>
      <c r="N709" s="1" t="s">
        <v>2</v>
      </c>
      <c r="O709">
        <v>2</v>
      </c>
      <c r="P709">
        <f>ROUND(P710+P713+P714+P711,O709)</f>
        <v>1212702.92</v>
      </c>
      <c r="W709">
        <v>1212702.92</v>
      </c>
      <c r="X709">
        <v>1</v>
      </c>
      <c r="Y709">
        <v>1212702.92</v>
      </c>
      <c r="Z709">
        <v>1212702.92</v>
      </c>
      <c r="AA709">
        <v>1</v>
      </c>
      <c r="AB709">
        <v>1212703</v>
      </c>
    </row>
    <row r="710" spans="1:28" x14ac:dyDescent="0.25">
      <c r="A710">
        <v>50</v>
      </c>
      <c r="B710">
        <v>0</v>
      </c>
      <c r="C710">
        <v>0</v>
      </c>
      <c r="D710">
        <v>2</v>
      </c>
      <c r="E710">
        <v>0</v>
      </c>
      <c r="F710">
        <v>0</v>
      </c>
      <c r="G710" s="1" t="s">
        <v>165</v>
      </c>
      <c r="H710" s="1" t="s">
        <v>144</v>
      </c>
      <c r="K710">
        <v>212</v>
      </c>
      <c r="L710">
        <v>49</v>
      </c>
      <c r="M710">
        <v>3</v>
      </c>
      <c r="N710" s="1" t="s">
        <v>2</v>
      </c>
      <c r="O710">
        <v>2</v>
      </c>
      <c r="P710">
        <v>0</v>
      </c>
      <c r="W710">
        <v>0</v>
      </c>
      <c r="X710">
        <v>1</v>
      </c>
      <c r="Y710">
        <v>0</v>
      </c>
      <c r="Z710">
        <v>0</v>
      </c>
      <c r="AA710">
        <v>1</v>
      </c>
      <c r="AB710">
        <v>0</v>
      </c>
    </row>
    <row r="711" spans="1:28" x14ac:dyDescent="0.25">
      <c r="A711">
        <v>50</v>
      </c>
      <c r="B711">
        <v>1</v>
      </c>
      <c r="C711">
        <v>0</v>
      </c>
      <c r="D711">
        <v>2</v>
      </c>
      <c r="E711">
        <v>0</v>
      </c>
      <c r="F711">
        <v>1149650.3999999999</v>
      </c>
      <c r="G711" s="1" t="s">
        <v>166</v>
      </c>
      <c r="H711" s="1" t="s">
        <v>146</v>
      </c>
      <c r="K711">
        <v>212</v>
      </c>
      <c r="L711">
        <v>50</v>
      </c>
      <c r="M711">
        <v>1</v>
      </c>
      <c r="N711" s="1" t="s">
        <v>2</v>
      </c>
      <c r="O711">
        <v>2</v>
      </c>
      <c r="P711">
        <v>1149650.3999999999</v>
      </c>
      <c r="W711">
        <v>1149650.3999999999</v>
      </c>
      <c r="X711">
        <v>1</v>
      </c>
      <c r="Y711">
        <v>1149650.3999999999</v>
      </c>
      <c r="Z711">
        <v>1149650.3999999999</v>
      </c>
      <c r="AA711">
        <v>1</v>
      </c>
      <c r="AB711">
        <v>1149650</v>
      </c>
    </row>
    <row r="712" spans="1:28" x14ac:dyDescent="0.25">
      <c r="A712">
        <v>50</v>
      </c>
      <c r="B712">
        <v>0</v>
      </c>
      <c r="C712">
        <v>0</v>
      </c>
      <c r="D712">
        <v>2</v>
      </c>
      <c r="E712">
        <v>0</v>
      </c>
      <c r="F712">
        <v>0</v>
      </c>
      <c r="G712" s="1" t="s">
        <v>167</v>
      </c>
      <c r="H712" s="1" t="s">
        <v>105</v>
      </c>
      <c r="K712">
        <v>212</v>
      </c>
      <c r="L712">
        <v>51</v>
      </c>
      <c r="M712">
        <v>1</v>
      </c>
      <c r="N712" s="1" t="s">
        <v>2</v>
      </c>
      <c r="O712">
        <v>2</v>
      </c>
      <c r="P712">
        <v>0</v>
      </c>
      <c r="W712">
        <v>0</v>
      </c>
      <c r="X712">
        <v>1</v>
      </c>
      <c r="Y712">
        <v>0</v>
      </c>
      <c r="Z712">
        <v>0</v>
      </c>
      <c r="AA712">
        <v>1</v>
      </c>
      <c r="AB712">
        <v>0</v>
      </c>
    </row>
    <row r="713" spans="1:28" x14ac:dyDescent="0.25">
      <c r="A713">
        <v>50</v>
      </c>
      <c r="B713">
        <v>0</v>
      </c>
      <c r="C713">
        <v>0</v>
      </c>
      <c r="D713">
        <v>2</v>
      </c>
      <c r="E713">
        <v>0</v>
      </c>
      <c r="F713">
        <v>20355.810000000001</v>
      </c>
      <c r="G713" s="1" t="s">
        <v>168</v>
      </c>
      <c r="H713" s="1" t="s">
        <v>149</v>
      </c>
      <c r="K713">
        <v>212</v>
      </c>
      <c r="L713">
        <v>52</v>
      </c>
      <c r="M713">
        <v>3</v>
      </c>
      <c r="N713" s="1" t="s">
        <v>2</v>
      </c>
      <c r="O713">
        <v>2</v>
      </c>
      <c r="P713">
        <v>20355.810000000001</v>
      </c>
      <c r="W713">
        <v>20355.810000000001</v>
      </c>
      <c r="X713">
        <v>1</v>
      </c>
      <c r="Y713">
        <v>20355.810000000001</v>
      </c>
      <c r="Z713">
        <v>20355.810000000001</v>
      </c>
      <c r="AA713">
        <v>1</v>
      </c>
      <c r="AB713">
        <v>20356</v>
      </c>
    </row>
    <row r="714" spans="1:28" x14ac:dyDescent="0.25">
      <c r="A714">
        <v>50</v>
      </c>
      <c r="B714">
        <v>0</v>
      </c>
      <c r="C714">
        <v>0</v>
      </c>
      <c r="D714">
        <v>2</v>
      </c>
      <c r="E714">
        <v>0</v>
      </c>
      <c r="F714">
        <v>42696.71</v>
      </c>
      <c r="G714" s="1" t="s">
        <v>169</v>
      </c>
      <c r="H714" s="1" t="s">
        <v>151</v>
      </c>
      <c r="K714">
        <v>212</v>
      </c>
      <c r="L714">
        <v>53</v>
      </c>
      <c r="M714">
        <v>3</v>
      </c>
      <c r="N714" s="1" t="s">
        <v>2</v>
      </c>
      <c r="O714">
        <v>2</v>
      </c>
      <c r="P714">
        <v>42696.71</v>
      </c>
      <c r="W714">
        <v>42696.71</v>
      </c>
      <c r="X714">
        <v>1</v>
      </c>
      <c r="Y714">
        <v>42696.71</v>
      </c>
      <c r="Z714">
        <v>42696.71</v>
      </c>
      <c r="AA714">
        <v>1</v>
      </c>
      <c r="AB714">
        <v>42697</v>
      </c>
    </row>
    <row r="715" spans="1:28" x14ac:dyDescent="0.25">
      <c r="A715">
        <v>50</v>
      </c>
      <c r="B715">
        <v>0</v>
      </c>
      <c r="C715">
        <v>0</v>
      </c>
      <c r="D715">
        <v>2</v>
      </c>
      <c r="E715">
        <v>0</v>
      </c>
      <c r="F715">
        <v>4868.4799999999996</v>
      </c>
      <c r="G715" s="1" t="s">
        <v>170</v>
      </c>
      <c r="H715" s="1" t="s">
        <v>153</v>
      </c>
      <c r="K715">
        <v>212</v>
      </c>
      <c r="L715">
        <v>54</v>
      </c>
      <c r="M715">
        <v>3</v>
      </c>
      <c r="N715" s="1" t="s">
        <v>2</v>
      </c>
      <c r="O715">
        <v>2</v>
      </c>
      <c r="P715">
        <v>4868.4799999999996</v>
      </c>
      <c r="W715">
        <v>4868.4799999999996</v>
      </c>
      <c r="X715">
        <v>1</v>
      </c>
      <c r="Y715">
        <v>4868.4799999999996</v>
      </c>
      <c r="Z715">
        <v>4868.4799999999996</v>
      </c>
      <c r="AA715">
        <v>1</v>
      </c>
      <c r="AB715">
        <v>4868</v>
      </c>
    </row>
    <row r="716" spans="1:28" x14ac:dyDescent="0.25">
      <c r="A716">
        <v>50</v>
      </c>
      <c r="B716">
        <v>0</v>
      </c>
      <c r="C716">
        <v>0</v>
      </c>
      <c r="D716">
        <v>2</v>
      </c>
      <c r="E716">
        <v>0</v>
      </c>
      <c r="F716">
        <v>2492.11</v>
      </c>
      <c r="G716" s="1" t="s">
        <v>171</v>
      </c>
      <c r="H716" s="1" t="s">
        <v>107</v>
      </c>
      <c r="K716">
        <v>212</v>
      </c>
      <c r="L716">
        <v>55</v>
      </c>
      <c r="M716">
        <v>3</v>
      </c>
      <c r="N716" s="1" t="s">
        <v>2</v>
      </c>
      <c r="O716">
        <v>2</v>
      </c>
      <c r="P716">
        <v>2492.11</v>
      </c>
      <c r="W716">
        <v>2492.11</v>
      </c>
      <c r="X716">
        <v>1</v>
      </c>
      <c r="Y716">
        <v>2492.11</v>
      </c>
      <c r="Z716">
        <v>2492.11</v>
      </c>
      <c r="AA716">
        <v>1</v>
      </c>
      <c r="AB716">
        <v>2492</v>
      </c>
    </row>
    <row r="717" spans="1:28" x14ac:dyDescent="0.25">
      <c r="A717">
        <v>50</v>
      </c>
      <c r="B717">
        <v>0</v>
      </c>
      <c r="C717">
        <v>0</v>
      </c>
      <c r="D717">
        <v>2</v>
      </c>
      <c r="E717">
        <v>0</v>
      </c>
      <c r="F717">
        <v>446.28</v>
      </c>
      <c r="G717" s="1" t="s">
        <v>172</v>
      </c>
      <c r="H717" s="1" t="s">
        <v>109</v>
      </c>
      <c r="K717">
        <v>212</v>
      </c>
      <c r="L717">
        <v>56</v>
      </c>
      <c r="M717">
        <v>3</v>
      </c>
      <c r="N717" s="1" t="s">
        <v>2</v>
      </c>
      <c r="O717">
        <v>2</v>
      </c>
      <c r="P717">
        <v>446.28</v>
      </c>
      <c r="W717">
        <v>446.28</v>
      </c>
      <c r="X717">
        <v>1</v>
      </c>
      <c r="Y717">
        <v>446.28</v>
      </c>
      <c r="Z717">
        <v>446.28</v>
      </c>
      <c r="AA717">
        <v>1</v>
      </c>
      <c r="AB717">
        <v>446</v>
      </c>
    </row>
    <row r="718" spans="1:28" x14ac:dyDescent="0.25">
      <c r="A718">
        <v>50</v>
      </c>
      <c r="B718">
        <v>1</v>
      </c>
      <c r="C718">
        <v>0</v>
      </c>
      <c r="D718">
        <v>2</v>
      </c>
      <c r="E718">
        <v>0</v>
      </c>
      <c r="F718">
        <v>23013.99</v>
      </c>
      <c r="G718" s="1" t="s">
        <v>173</v>
      </c>
      <c r="H718" s="1" t="s">
        <v>157</v>
      </c>
      <c r="K718">
        <v>212</v>
      </c>
      <c r="L718">
        <v>57</v>
      </c>
      <c r="M718">
        <v>1</v>
      </c>
      <c r="N718" s="1" t="s">
        <v>2</v>
      </c>
      <c r="O718">
        <v>2</v>
      </c>
      <c r="P718">
        <v>23013.99</v>
      </c>
      <c r="W718">
        <v>23013.99</v>
      </c>
      <c r="X718">
        <v>1</v>
      </c>
      <c r="Y718">
        <v>23013.99</v>
      </c>
      <c r="Z718">
        <v>23013.99</v>
      </c>
      <c r="AA718">
        <v>1</v>
      </c>
      <c r="AB718">
        <v>23014</v>
      </c>
    </row>
    <row r="719" spans="1:28" x14ac:dyDescent="0.25">
      <c r="A719">
        <v>50</v>
      </c>
      <c r="B719">
        <v>1</v>
      </c>
      <c r="C719">
        <v>0</v>
      </c>
      <c r="D719">
        <v>2</v>
      </c>
      <c r="E719">
        <v>0</v>
      </c>
      <c r="F719">
        <v>11218.47</v>
      </c>
      <c r="G719" s="1" t="s">
        <v>174</v>
      </c>
      <c r="H719" s="1" t="s">
        <v>159</v>
      </c>
      <c r="K719">
        <v>212</v>
      </c>
      <c r="L719">
        <v>58</v>
      </c>
      <c r="M719">
        <v>1</v>
      </c>
      <c r="N719" s="1" t="s">
        <v>2</v>
      </c>
      <c r="O719">
        <v>2</v>
      </c>
      <c r="P719">
        <v>11218.47</v>
      </c>
      <c r="W719">
        <v>11218.47</v>
      </c>
      <c r="X719">
        <v>1</v>
      </c>
      <c r="Y719">
        <v>11218.47</v>
      </c>
      <c r="Z719">
        <v>11218.47</v>
      </c>
      <c r="AA719">
        <v>1</v>
      </c>
      <c r="AB719">
        <v>11218</v>
      </c>
    </row>
    <row r="720" spans="1:28" x14ac:dyDescent="0.25">
      <c r="A720">
        <v>50</v>
      </c>
      <c r="B720">
        <v>1</v>
      </c>
      <c r="C720">
        <v>0</v>
      </c>
      <c r="D720">
        <v>2</v>
      </c>
      <c r="E720">
        <v>0</v>
      </c>
      <c r="F720">
        <f>ROUND(F709+F718+F719,O720)</f>
        <v>1246935.3799999999</v>
      </c>
      <c r="G720" s="1" t="s">
        <v>175</v>
      </c>
      <c r="H720" s="1" t="s">
        <v>176</v>
      </c>
      <c r="K720">
        <v>212</v>
      </c>
      <c r="L720">
        <v>59</v>
      </c>
      <c r="M720">
        <v>1</v>
      </c>
      <c r="N720" s="1" t="s">
        <v>177</v>
      </c>
      <c r="O720">
        <v>2</v>
      </c>
      <c r="P720">
        <f>ROUND(P709+P718+P719,O720)</f>
        <v>1246935.3799999999</v>
      </c>
      <c r="W720">
        <v>1246935.3799999999</v>
      </c>
      <c r="X720">
        <v>1</v>
      </c>
      <c r="Y720">
        <v>1246935.3799999999</v>
      </c>
      <c r="Z720">
        <v>1246935.3799999999</v>
      </c>
      <c r="AA720">
        <v>1</v>
      </c>
      <c r="AB720">
        <v>1246935</v>
      </c>
    </row>
    <row r="721" spans="1:28" x14ac:dyDescent="0.25">
      <c r="A721">
        <v>50</v>
      </c>
      <c r="B721">
        <v>0</v>
      </c>
      <c r="C721">
        <v>0</v>
      </c>
      <c r="D721">
        <v>2</v>
      </c>
      <c r="E721">
        <v>0</v>
      </c>
      <c r="F721">
        <f>ROUND(F722+F725+F726+F723,O721)</f>
        <v>0</v>
      </c>
      <c r="G721" s="1" t="s">
        <v>178</v>
      </c>
      <c r="H721" s="1" t="s">
        <v>179</v>
      </c>
      <c r="K721">
        <v>212</v>
      </c>
      <c r="L721">
        <v>60</v>
      </c>
      <c r="M721">
        <v>1</v>
      </c>
      <c r="N721" s="1" t="s">
        <v>2</v>
      </c>
      <c r="O721">
        <v>2</v>
      </c>
      <c r="P721">
        <f>ROUND(P722+P725+P726+P723,O721)</f>
        <v>0</v>
      </c>
      <c r="W721">
        <v>0</v>
      </c>
      <c r="X721">
        <v>1</v>
      </c>
      <c r="Y721">
        <v>0</v>
      </c>
      <c r="Z721">
        <v>0</v>
      </c>
      <c r="AA721">
        <v>1</v>
      </c>
      <c r="AB721">
        <v>0</v>
      </c>
    </row>
    <row r="722" spans="1:28" x14ac:dyDescent="0.25">
      <c r="A722">
        <v>50</v>
      </c>
      <c r="B722">
        <v>0</v>
      </c>
      <c r="C722">
        <v>0</v>
      </c>
      <c r="D722">
        <v>2</v>
      </c>
      <c r="E722">
        <v>0</v>
      </c>
      <c r="F722">
        <v>0</v>
      </c>
      <c r="G722" s="1" t="s">
        <v>180</v>
      </c>
      <c r="H722" s="1" t="s">
        <v>144</v>
      </c>
      <c r="K722">
        <v>212</v>
      </c>
      <c r="L722">
        <v>61</v>
      </c>
      <c r="M722">
        <v>3</v>
      </c>
      <c r="N722" s="1" t="s">
        <v>2</v>
      </c>
      <c r="O722">
        <v>2</v>
      </c>
      <c r="P722">
        <v>0</v>
      </c>
      <c r="W722">
        <v>0</v>
      </c>
      <c r="X722">
        <v>1</v>
      </c>
      <c r="Y722">
        <v>0</v>
      </c>
      <c r="Z722">
        <v>0</v>
      </c>
      <c r="AA722">
        <v>1</v>
      </c>
      <c r="AB722">
        <v>0</v>
      </c>
    </row>
    <row r="723" spans="1:28" x14ac:dyDescent="0.25">
      <c r="A723">
        <v>50</v>
      </c>
      <c r="B723">
        <v>0</v>
      </c>
      <c r="C723">
        <v>0</v>
      </c>
      <c r="D723">
        <v>2</v>
      </c>
      <c r="E723">
        <v>0</v>
      </c>
      <c r="F723">
        <v>0</v>
      </c>
      <c r="G723" s="1" t="s">
        <v>181</v>
      </c>
      <c r="H723" s="1" t="s">
        <v>146</v>
      </c>
      <c r="K723">
        <v>212</v>
      </c>
      <c r="L723">
        <v>62</v>
      </c>
      <c r="M723">
        <v>1</v>
      </c>
      <c r="N723" s="1" t="s">
        <v>2</v>
      </c>
      <c r="O723">
        <v>2</v>
      </c>
      <c r="P723">
        <v>0</v>
      </c>
      <c r="W723">
        <v>0</v>
      </c>
      <c r="X723">
        <v>1</v>
      </c>
      <c r="Y723">
        <v>0</v>
      </c>
      <c r="Z723">
        <v>0</v>
      </c>
      <c r="AA723">
        <v>1</v>
      </c>
      <c r="AB723">
        <v>0</v>
      </c>
    </row>
    <row r="724" spans="1:28" x14ac:dyDescent="0.25">
      <c r="A724">
        <v>50</v>
      </c>
      <c r="B724">
        <v>0</v>
      </c>
      <c r="C724">
        <v>0</v>
      </c>
      <c r="D724">
        <v>2</v>
      </c>
      <c r="E724">
        <v>0</v>
      </c>
      <c r="F724">
        <v>0</v>
      </c>
      <c r="G724" s="1" t="s">
        <v>182</v>
      </c>
      <c r="H724" s="1" t="s">
        <v>105</v>
      </c>
      <c r="K724">
        <v>212</v>
      </c>
      <c r="L724">
        <v>63</v>
      </c>
      <c r="M724">
        <v>1</v>
      </c>
      <c r="N724" s="1" t="s">
        <v>2</v>
      </c>
      <c r="O724">
        <v>2</v>
      </c>
      <c r="P724">
        <v>0</v>
      </c>
      <c r="W724">
        <v>0</v>
      </c>
      <c r="X724">
        <v>1</v>
      </c>
      <c r="Y724">
        <v>0</v>
      </c>
      <c r="Z724">
        <v>0</v>
      </c>
      <c r="AA724">
        <v>1</v>
      </c>
      <c r="AB724">
        <v>0</v>
      </c>
    </row>
    <row r="725" spans="1:28" x14ac:dyDescent="0.25">
      <c r="A725">
        <v>50</v>
      </c>
      <c r="B725">
        <v>0</v>
      </c>
      <c r="C725">
        <v>0</v>
      </c>
      <c r="D725">
        <v>2</v>
      </c>
      <c r="E725">
        <v>0</v>
      </c>
      <c r="F725">
        <v>0</v>
      </c>
      <c r="G725" s="1" t="s">
        <v>183</v>
      </c>
      <c r="H725" s="1" t="s">
        <v>149</v>
      </c>
      <c r="K725">
        <v>212</v>
      </c>
      <c r="L725">
        <v>64</v>
      </c>
      <c r="M725">
        <v>3</v>
      </c>
      <c r="N725" s="1" t="s">
        <v>2</v>
      </c>
      <c r="O725">
        <v>2</v>
      </c>
      <c r="P725">
        <v>0</v>
      </c>
      <c r="W725">
        <v>0</v>
      </c>
      <c r="X725">
        <v>1</v>
      </c>
      <c r="Y725">
        <v>0</v>
      </c>
      <c r="Z725">
        <v>0</v>
      </c>
      <c r="AA725">
        <v>1</v>
      </c>
      <c r="AB725">
        <v>0</v>
      </c>
    </row>
    <row r="726" spans="1:28" x14ac:dyDescent="0.25">
      <c r="A726">
        <v>50</v>
      </c>
      <c r="B726">
        <v>0</v>
      </c>
      <c r="C726">
        <v>0</v>
      </c>
      <c r="D726">
        <v>2</v>
      </c>
      <c r="E726">
        <v>0</v>
      </c>
      <c r="F726">
        <v>0</v>
      </c>
      <c r="G726" s="1" t="s">
        <v>184</v>
      </c>
      <c r="H726" s="1" t="s">
        <v>151</v>
      </c>
      <c r="K726">
        <v>212</v>
      </c>
      <c r="L726">
        <v>65</v>
      </c>
      <c r="M726">
        <v>3</v>
      </c>
      <c r="N726" s="1" t="s">
        <v>2</v>
      </c>
      <c r="O726">
        <v>2</v>
      </c>
      <c r="P726">
        <v>0</v>
      </c>
      <c r="W726">
        <v>0</v>
      </c>
      <c r="X726">
        <v>1</v>
      </c>
      <c r="Y726">
        <v>0</v>
      </c>
      <c r="Z726">
        <v>0</v>
      </c>
      <c r="AA726">
        <v>1</v>
      </c>
      <c r="AB726">
        <v>0</v>
      </c>
    </row>
    <row r="727" spans="1:28" x14ac:dyDescent="0.25">
      <c r="A727">
        <v>50</v>
      </c>
      <c r="B727">
        <v>0</v>
      </c>
      <c r="C727">
        <v>0</v>
      </c>
      <c r="D727">
        <v>2</v>
      </c>
      <c r="E727">
        <v>0</v>
      </c>
      <c r="F727">
        <v>0</v>
      </c>
      <c r="G727" s="1" t="s">
        <v>185</v>
      </c>
      <c r="H727" s="1" t="s">
        <v>153</v>
      </c>
      <c r="K727">
        <v>212</v>
      </c>
      <c r="L727">
        <v>66</v>
      </c>
      <c r="M727">
        <v>3</v>
      </c>
      <c r="N727" s="1" t="s">
        <v>2</v>
      </c>
      <c r="O727">
        <v>2</v>
      </c>
      <c r="P727">
        <v>0</v>
      </c>
      <c r="W727">
        <v>0</v>
      </c>
      <c r="X727">
        <v>1</v>
      </c>
      <c r="Y727">
        <v>0</v>
      </c>
      <c r="Z727">
        <v>0</v>
      </c>
      <c r="AA727">
        <v>1</v>
      </c>
      <c r="AB727">
        <v>0</v>
      </c>
    </row>
    <row r="728" spans="1:28" x14ac:dyDescent="0.25">
      <c r="A728">
        <v>50</v>
      </c>
      <c r="B728">
        <v>0</v>
      </c>
      <c r="C728">
        <v>0</v>
      </c>
      <c r="D728">
        <v>2</v>
      </c>
      <c r="E728">
        <v>0</v>
      </c>
      <c r="F728">
        <v>0</v>
      </c>
      <c r="G728" s="1" t="s">
        <v>186</v>
      </c>
      <c r="H728" s="1" t="s">
        <v>107</v>
      </c>
      <c r="K728">
        <v>212</v>
      </c>
      <c r="L728">
        <v>67</v>
      </c>
      <c r="M728">
        <v>3</v>
      </c>
      <c r="N728" s="1" t="s">
        <v>2</v>
      </c>
      <c r="O728">
        <v>2</v>
      </c>
      <c r="P728">
        <v>0</v>
      </c>
      <c r="W728">
        <v>0</v>
      </c>
      <c r="X728">
        <v>1</v>
      </c>
      <c r="Y728">
        <v>0</v>
      </c>
      <c r="Z728">
        <v>0</v>
      </c>
      <c r="AA728">
        <v>1</v>
      </c>
      <c r="AB728">
        <v>0</v>
      </c>
    </row>
    <row r="729" spans="1:28" x14ac:dyDescent="0.25">
      <c r="A729">
        <v>50</v>
      </c>
      <c r="B729">
        <v>0</v>
      </c>
      <c r="C729">
        <v>0</v>
      </c>
      <c r="D729">
        <v>2</v>
      </c>
      <c r="E729">
        <v>0</v>
      </c>
      <c r="F729">
        <v>0</v>
      </c>
      <c r="G729" s="1" t="s">
        <v>187</v>
      </c>
      <c r="H729" s="1" t="s">
        <v>109</v>
      </c>
      <c r="K729">
        <v>212</v>
      </c>
      <c r="L729">
        <v>68</v>
      </c>
      <c r="M729">
        <v>3</v>
      </c>
      <c r="N729" s="1" t="s">
        <v>2</v>
      </c>
      <c r="O729">
        <v>2</v>
      </c>
      <c r="P729">
        <v>0</v>
      </c>
      <c r="W729">
        <v>0</v>
      </c>
      <c r="X729">
        <v>1</v>
      </c>
      <c r="Y729">
        <v>0</v>
      </c>
      <c r="Z729">
        <v>0</v>
      </c>
      <c r="AA729">
        <v>1</v>
      </c>
      <c r="AB729">
        <v>0</v>
      </c>
    </row>
    <row r="730" spans="1:28" x14ac:dyDescent="0.25">
      <c r="A730">
        <v>50</v>
      </c>
      <c r="B730">
        <v>0</v>
      </c>
      <c r="C730">
        <v>0</v>
      </c>
      <c r="D730">
        <v>2</v>
      </c>
      <c r="E730">
        <v>0</v>
      </c>
      <c r="F730">
        <v>0</v>
      </c>
      <c r="G730" s="1" t="s">
        <v>188</v>
      </c>
      <c r="H730" s="1" t="s">
        <v>157</v>
      </c>
      <c r="K730">
        <v>212</v>
      </c>
      <c r="L730">
        <v>69</v>
      </c>
      <c r="M730">
        <v>1</v>
      </c>
      <c r="N730" s="1" t="s">
        <v>2</v>
      </c>
      <c r="O730">
        <v>2</v>
      </c>
      <c r="P730">
        <v>0</v>
      </c>
      <c r="W730">
        <v>0</v>
      </c>
      <c r="X730">
        <v>1</v>
      </c>
      <c r="Y730">
        <v>0</v>
      </c>
      <c r="Z730">
        <v>0</v>
      </c>
      <c r="AA730">
        <v>1</v>
      </c>
      <c r="AB730">
        <v>0</v>
      </c>
    </row>
    <row r="731" spans="1:28" x14ac:dyDescent="0.25">
      <c r="A731">
        <v>50</v>
      </c>
      <c r="B731">
        <v>0</v>
      </c>
      <c r="C731">
        <v>0</v>
      </c>
      <c r="D731">
        <v>2</v>
      </c>
      <c r="E731">
        <v>0</v>
      </c>
      <c r="F731">
        <v>0</v>
      </c>
      <c r="G731" s="1" t="s">
        <v>189</v>
      </c>
      <c r="H731" s="1" t="s">
        <v>159</v>
      </c>
      <c r="K731">
        <v>212</v>
      </c>
      <c r="L731">
        <v>70</v>
      </c>
      <c r="M731">
        <v>1</v>
      </c>
      <c r="N731" s="1" t="s">
        <v>2</v>
      </c>
      <c r="O731">
        <v>2</v>
      </c>
      <c r="P731">
        <v>0</v>
      </c>
      <c r="W731">
        <v>0</v>
      </c>
      <c r="X731">
        <v>1</v>
      </c>
      <c r="Y731">
        <v>0</v>
      </c>
      <c r="Z731">
        <v>0</v>
      </c>
      <c r="AA731">
        <v>1</v>
      </c>
      <c r="AB731">
        <v>0</v>
      </c>
    </row>
    <row r="732" spans="1:28" x14ac:dyDescent="0.25">
      <c r="A732">
        <v>50</v>
      </c>
      <c r="B732">
        <v>0</v>
      </c>
      <c r="C732">
        <v>0</v>
      </c>
      <c r="D732">
        <v>2</v>
      </c>
      <c r="E732">
        <v>0</v>
      </c>
      <c r="F732">
        <f>ROUND(F721+F730+F731,O732)</f>
        <v>0</v>
      </c>
      <c r="G732" s="1" t="s">
        <v>190</v>
      </c>
      <c r="H732" s="1" t="s">
        <v>191</v>
      </c>
      <c r="K732">
        <v>212</v>
      </c>
      <c r="L732">
        <v>71</v>
      </c>
      <c r="M732">
        <v>1</v>
      </c>
      <c r="N732" s="1" t="s">
        <v>192</v>
      </c>
      <c r="O732">
        <v>2</v>
      </c>
      <c r="P732">
        <f>ROUND(P721+P730+P731,O732)</f>
        <v>0</v>
      </c>
      <c r="W732">
        <v>0</v>
      </c>
      <c r="X732">
        <v>1</v>
      </c>
      <c r="Y732">
        <v>0</v>
      </c>
      <c r="Z732">
        <v>0</v>
      </c>
      <c r="AA732">
        <v>1</v>
      </c>
      <c r="AB732">
        <v>0</v>
      </c>
    </row>
    <row r="733" spans="1:28" x14ac:dyDescent="0.25">
      <c r="A733">
        <v>50</v>
      </c>
      <c r="B733">
        <v>0</v>
      </c>
      <c r="C733">
        <v>0</v>
      </c>
      <c r="D733">
        <v>2</v>
      </c>
      <c r="E733">
        <v>0</v>
      </c>
      <c r="F733">
        <f>ROUND(F734+F737+F738+F735,O733)</f>
        <v>0</v>
      </c>
      <c r="G733" s="1" t="s">
        <v>193</v>
      </c>
      <c r="H733" s="1" t="s">
        <v>194</v>
      </c>
      <c r="K733">
        <v>212</v>
      </c>
      <c r="L733">
        <v>72</v>
      </c>
      <c r="M733">
        <v>1</v>
      </c>
      <c r="N733" s="1" t="s">
        <v>2</v>
      </c>
      <c r="O733">
        <v>2</v>
      </c>
      <c r="P733">
        <f>ROUND(P734+P737+P738+P735,O733)</f>
        <v>0</v>
      </c>
      <c r="W733">
        <v>0</v>
      </c>
      <c r="X733">
        <v>1</v>
      </c>
      <c r="Y733">
        <v>0</v>
      </c>
      <c r="Z733">
        <v>0</v>
      </c>
      <c r="AA733">
        <v>1</v>
      </c>
      <c r="AB733">
        <v>0</v>
      </c>
    </row>
    <row r="734" spans="1:28" x14ac:dyDescent="0.25">
      <c r="A734">
        <v>50</v>
      </c>
      <c r="B734">
        <v>0</v>
      </c>
      <c r="C734">
        <v>0</v>
      </c>
      <c r="D734">
        <v>2</v>
      </c>
      <c r="E734">
        <v>0</v>
      </c>
      <c r="F734">
        <v>0</v>
      </c>
      <c r="G734" s="1" t="s">
        <v>195</v>
      </c>
      <c r="H734" s="1" t="s">
        <v>144</v>
      </c>
      <c r="K734">
        <v>212</v>
      </c>
      <c r="L734">
        <v>73</v>
      </c>
      <c r="M734">
        <v>3</v>
      </c>
      <c r="N734" s="1" t="s">
        <v>2</v>
      </c>
      <c r="O734">
        <v>2</v>
      </c>
      <c r="P734">
        <v>0</v>
      </c>
      <c r="W734">
        <v>0</v>
      </c>
      <c r="X734">
        <v>1</v>
      </c>
      <c r="Y734">
        <v>0</v>
      </c>
      <c r="Z734">
        <v>0</v>
      </c>
      <c r="AA734">
        <v>1</v>
      </c>
      <c r="AB734">
        <v>0</v>
      </c>
    </row>
    <row r="735" spans="1:28" x14ac:dyDescent="0.25">
      <c r="A735">
        <v>50</v>
      </c>
      <c r="B735">
        <v>0</v>
      </c>
      <c r="C735">
        <v>0</v>
      </c>
      <c r="D735">
        <v>2</v>
      </c>
      <c r="E735">
        <v>0</v>
      </c>
      <c r="F735">
        <v>0</v>
      </c>
      <c r="G735" s="1" t="s">
        <v>196</v>
      </c>
      <c r="H735" s="1" t="s">
        <v>146</v>
      </c>
      <c r="K735">
        <v>212</v>
      </c>
      <c r="L735">
        <v>74</v>
      </c>
      <c r="M735">
        <v>1</v>
      </c>
      <c r="N735" s="1" t="s">
        <v>2</v>
      </c>
      <c r="O735">
        <v>2</v>
      </c>
      <c r="P735">
        <v>0</v>
      </c>
      <c r="W735">
        <v>0</v>
      </c>
      <c r="X735">
        <v>1</v>
      </c>
      <c r="Y735">
        <v>0</v>
      </c>
      <c r="Z735">
        <v>0</v>
      </c>
      <c r="AA735">
        <v>1</v>
      </c>
      <c r="AB735">
        <v>0</v>
      </c>
    </row>
    <row r="736" spans="1:28" x14ac:dyDescent="0.25">
      <c r="A736">
        <v>50</v>
      </c>
      <c r="B736">
        <v>0</v>
      </c>
      <c r="C736">
        <v>0</v>
      </c>
      <c r="D736">
        <v>2</v>
      </c>
      <c r="E736">
        <v>0</v>
      </c>
      <c r="F736">
        <v>0</v>
      </c>
      <c r="G736" s="1" t="s">
        <v>197</v>
      </c>
      <c r="H736" s="1" t="s">
        <v>198</v>
      </c>
      <c r="K736">
        <v>212</v>
      </c>
      <c r="L736">
        <v>75</v>
      </c>
      <c r="M736">
        <v>1</v>
      </c>
      <c r="N736" s="1" t="s">
        <v>2</v>
      </c>
      <c r="O736">
        <v>2</v>
      </c>
      <c r="P736">
        <v>0</v>
      </c>
      <c r="W736">
        <v>0</v>
      </c>
      <c r="X736">
        <v>1</v>
      </c>
      <c r="Y736">
        <v>0</v>
      </c>
      <c r="Z736">
        <v>0</v>
      </c>
      <c r="AA736">
        <v>1</v>
      </c>
      <c r="AB736">
        <v>0</v>
      </c>
    </row>
    <row r="737" spans="1:28" x14ac:dyDescent="0.25">
      <c r="A737">
        <v>50</v>
      </c>
      <c r="B737">
        <v>0</v>
      </c>
      <c r="C737">
        <v>0</v>
      </c>
      <c r="D737">
        <v>2</v>
      </c>
      <c r="E737">
        <v>0</v>
      </c>
      <c r="F737">
        <v>0</v>
      </c>
      <c r="G737" s="1" t="s">
        <v>199</v>
      </c>
      <c r="H737" s="1" t="s">
        <v>149</v>
      </c>
      <c r="K737">
        <v>212</v>
      </c>
      <c r="L737">
        <v>76</v>
      </c>
      <c r="M737">
        <v>3</v>
      </c>
      <c r="N737" s="1" t="s">
        <v>2</v>
      </c>
      <c r="O737">
        <v>2</v>
      </c>
      <c r="P737">
        <v>0</v>
      </c>
      <c r="W737">
        <v>0</v>
      </c>
      <c r="X737">
        <v>1</v>
      </c>
      <c r="Y737">
        <v>0</v>
      </c>
      <c r="Z737">
        <v>0</v>
      </c>
      <c r="AA737">
        <v>1</v>
      </c>
      <c r="AB737">
        <v>0</v>
      </c>
    </row>
    <row r="738" spans="1:28" x14ac:dyDescent="0.25">
      <c r="A738">
        <v>50</v>
      </c>
      <c r="B738">
        <v>0</v>
      </c>
      <c r="C738">
        <v>0</v>
      </c>
      <c r="D738">
        <v>2</v>
      </c>
      <c r="E738">
        <v>0</v>
      </c>
      <c r="F738">
        <v>0</v>
      </c>
      <c r="G738" s="1" t="s">
        <v>200</v>
      </c>
      <c r="H738" s="1" t="s">
        <v>151</v>
      </c>
      <c r="K738">
        <v>212</v>
      </c>
      <c r="L738">
        <v>77</v>
      </c>
      <c r="M738">
        <v>3</v>
      </c>
      <c r="N738" s="1" t="s">
        <v>2</v>
      </c>
      <c r="O738">
        <v>2</v>
      </c>
      <c r="P738">
        <v>0</v>
      </c>
      <c r="W738">
        <v>0</v>
      </c>
      <c r="X738">
        <v>1</v>
      </c>
      <c r="Y738">
        <v>0</v>
      </c>
      <c r="Z738">
        <v>0</v>
      </c>
      <c r="AA738">
        <v>1</v>
      </c>
      <c r="AB738">
        <v>0</v>
      </c>
    </row>
    <row r="739" spans="1:28" x14ac:dyDescent="0.25">
      <c r="A739">
        <v>50</v>
      </c>
      <c r="B739">
        <v>0</v>
      </c>
      <c r="C739">
        <v>0</v>
      </c>
      <c r="D739">
        <v>2</v>
      </c>
      <c r="E739">
        <v>0</v>
      </c>
      <c r="F739">
        <v>0</v>
      </c>
      <c r="G739" s="1" t="s">
        <v>201</v>
      </c>
      <c r="H739" s="1" t="s">
        <v>153</v>
      </c>
      <c r="K739">
        <v>212</v>
      </c>
      <c r="L739">
        <v>78</v>
      </c>
      <c r="M739">
        <v>3</v>
      </c>
      <c r="N739" s="1" t="s">
        <v>2</v>
      </c>
      <c r="O739">
        <v>2</v>
      </c>
      <c r="P739">
        <v>0</v>
      </c>
      <c r="W739">
        <v>0</v>
      </c>
      <c r="X739">
        <v>1</v>
      </c>
      <c r="Y739">
        <v>0</v>
      </c>
      <c r="Z739">
        <v>0</v>
      </c>
      <c r="AA739">
        <v>1</v>
      </c>
      <c r="AB739">
        <v>0</v>
      </c>
    </row>
    <row r="740" spans="1:28" x14ac:dyDescent="0.25">
      <c r="A740">
        <v>50</v>
      </c>
      <c r="B740">
        <v>0</v>
      </c>
      <c r="C740">
        <v>0</v>
      </c>
      <c r="D740">
        <v>2</v>
      </c>
      <c r="E740">
        <v>0</v>
      </c>
      <c r="F740">
        <v>0</v>
      </c>
      <c r="G740" s="1" t="s">
        <v>202</v>
      </c>
      <c r="H740" s="1" t="s">
        <v>107</v>
      </c>
      <c r="K740">
        <v>212</v>
      </c>
      <c r="L740">
        <v>79</v>
      </c>
      <c r="M740">
        <v>3</v>
      </c>
      <c r="N740" s="1" t="s">
        <v>2</v>
      </c>
      <c r="O740">
        <v>2</v>
      </c>
      <c r="P740">
        <v>0</v>
      </c>
      <c r="W740">
        <v>0</v>
      </c>
      <c r="X740">
        <v>1</v>
      </c>
      <c r="Y740">
        <v>0</v>
      </c>
      <c r="Z740">
        <v>0</v>
      </c>
      <c r="AA740">
        <v>1</v>
      </c>
      <c r="AB740">
        <v>0</v>
      </c>
    </row>
    <row r="741" spans="1:28" x14ac:dyDescent="0.25">
      <c r="A741">
        <v>50</v>
      </c>
      <c r="B741">
        <v>0</v>
      </c>
      <c r="C741">
        <v>0</v>
      </c>
      <c r="D741">
        <v>2</v>
      </c>
      <c r="E741">
        <v>0</v>
      </c>
      <c r="F741">
        <v>0</v>
      </c>
      <c r="G741" s="1" t="s">
        <v>203</v>
      </c>
      <c r="H741" s="1" t="s">
        <v>109</v>
      </c>
      <c r="K741">
        <v>212</v>
      </c>
      <c r="L741">
        <v>80</v>
      </c>
      <c r="M741">
        <v>3</v>
      </c>
      <c r="N741" s="1" t="s">
        <v>2</v>
      </c>
      <c r="O741">
        <v>2</v>
      </c>
      <c r="P741">
        <v>0</v>
      </c>
      <c r="W741">
        <v>0</v>
      </c>
      <c r="X741">
        <v>1</v>
      </c>
      <c r="Y741">
        <v>0</v>
      </c>
      <c r="Z741">
        <v>0</v>
      </c>
      <c r="AA741">
        <v>1</v>
      </c>
      <c r="AB741">
        <v>0</v>
      </c>
    </row>
    <row r="742" spans="1:28" x14ac:dyDescent="0.25">
      <c r="A742">
        <v>50</v>
      </c>
      <c r="B742">
        <v>0</v>
      </c>
      <c r="C742">
        <v>0</v>
      </c>
      <c r="D742">
        <v>2</v>
      </c>
      <c r="E742">
        <v>0</v>
      </c>
      <c r="F742">
        <v>0</v>
      </c>
      <c r="G742" s="1" t="s">
        <v>204</v>
      </c>
      <c r="H742" s="1" t="s">
        <v>157</v>
      </c>
      <c r="K742">
        <v>212</v>
      </c>
      <c r="L742">
        <v>81</v>
      </c>
      <c r="M742">
        <v>1</v>
      </c>
      <c r="N742" s="1" t="s">
        <v>2</v>
      </c>
      <c r="O742">
        <v>2</v>
      </c>
      <c r="P742">
        <v>0</v>
      </c>
      <c r="W742">
        <v>0</v>
      </c>
      <c r="X742">
        <v>1</v>
      </c>
      <c r="Y742">
        <v>0</v>
      </c>
      <c r="Z742">
        <v>0</v>
      </c>
      <c r="AA742">
        <v>1</v>
      </c>
      <c r="AB742">
        <v>0</v>
      </c>
    </row>
    <row r="743" spans="1:28" x14ac:dyDescent="0.25">
      <c r="A743">
        <v>50</v>
      </c>
      <c r="B743">
        <v>0</v>
      </c>
      <c r="C743">
        <v>0</v>
      </c>
      <c r="D743">
        <v>2</v>
      </c>
      <c r="E743">
        <v>0</v>
      </c>
      <c r="F743">
        <v>0</v>
      </c>
      <c r="G743" s="1" t="s">
        <v>205</v>
      </c>
      <c r="H743" s="1" t="s">
        <v>159</v>
      </c>
      <c r="K743">
        <v>212</v>
      </c>
      <c r="L743">
        <v>82</v>
      </c>
      <c r="M743">
        <v>1</v>
      </c>
      <c r="N743" s="1" t="s">
        <v>2</v>
      </c>
      <c r="O743">
        <v>2</v>
      </c>
      <c r="P743">
        <v>0</v>
      </c>
      <c r="W743">
        <v>0</v>
      </c>
      <c r="X743">
        <v>1</v>
      </c>
      <c r="Y743">
        <v>0</v>
      </c>
      <c r="Z743">
        <v>0</v>
      </c>
      <c r="AA743">
        <v>1</v>
      </c>
      <c r="AB743">
        <v>0</v>
      </c>
    </row>
    <row r="744" spans="1:28" x14ac:dyDescent="0.25">
      <c r="A744">
        <v>50</v>
      </c>
      <c r="B744">
        <v>0</v>
      </c>
      <c r="C744">
        <v>0</v>
      </c>
      <c r="D744">
        <v>2</v>
      </c>
      <c r="E744">
        <v>0</v>
      </c>
      <c r="F744">
        <f>ROUND(F733+F742+F743,O744)</f>
        <v>0</v>
      </c>
      <c r="G744" s="1" t="s">
        <v>206</v>
      </c>
      <c r="H744" s="1" t="s">
        <v>207</v>
      </c>
      <c r="K744">
        <v>212</v>
      </c>
      <c r="L744">
        <v>83</v>
      </c>
      <c r="M744">
        <v>1</v>
      </c>
      <c r="N744" s="1" t="s">
        <v>208</v>
      </c>
      <c r="O744">
        <v>2</v>
      </c>
      <c r="P744">
        <f>ROUND(P733+P742+P743,O744)</f>
        <v>0</v>
      </c>
      <c r="W744">
        <v>0</v>
      </c>
      <c r="X744">
        <v>1</v>
      </c>
      <c r="Y744">
        <v>0</v>
      </c>
      <c r="Z744">
        <v>0</v>
      </c>
      <c r="AA744">
        <v>1</v>
      </c>
      <c r="AB744">
        <v>0</v>
      </c>
    </row>
    <row r="745" spans="1:28" x14ac:dyDescent="0.25">
      <c r="A745">
        <v>50</v>
      </c>
      <c r="B745">
        <v>0</v>
      </c>
      <c r="C745">
        <v>0</v>
      </c>
      <c r="D745">
        <v>2</v>
      </c>
      <c r="E745">
        <v>0</v>
      </c>
      <c r="F745">
        <f>ROUND(F746+F749+F750+F747,O745)</f>
        <v>0</v>
      </c>
      <c r="G745" s="1" t="s">
        <v>209</v>
      </c>
      <c r="H745" s="1" t="s">
        <v>210</v>
      </c>
      <c r="K745">
        <v>212</v>
      </c>
      <c r="L745">
        <v>84</v>
      </c>
      <c r="M745">
        <v>1</v>
      </c>
      <c r="N745" s="1" t="s">
        <v>2</v>
      </c>
      <c r="O745">
        <v>2</v>
      </c>
      <c r="P745">
        <f>ROUND(P746+P749+P750+P747,O745)</f>
        <v>0</v>
      </c>
      <c r="W745">
        <v>0</v>
      </c>
      <c r="X745">
        <v>1</v>
      </c>
      <c r="Y745">
        <v>0</v>
      </c>
      <c r="Z745">
        <v>0</v>
      </c>
      <c r="AA745">
        <v>1</v>
      </c>
      <c r="AB745">
        <v>0</v>
      </c>
    </row>
    <row r="746" spans="1:28" x14ac:dyDescent="0.25">
      <c r="A746">
        <v>50</v>
      </c>
      <c r="B746">
        <v>0</v>
      </c>
      <c r="C746">
        <v>0</v>
      </c>
      <c r="D746">
        <v>2</v>
      </c>
      <c r="E746">
        <v>0</v>
      </c>
      <c r="F746">
        <v>0</v>
      </c>
      <c r="G746" s="1" t="s">
        <v>211</v>
      </c>
      <c r="H746" s="1" t="s">
        <v>144</v>
      </c>
      <c r="K746">
        <v>212</v>
      </c>
      <c r="L746">
        <v>85</v>
      </c>
      <c r="M746">
        <v>3</v>
      </c>
      <c r="N746" s="1" t="s">
        <v>2</v>
      </c>
      <c r="O746">
        <v>2</v>
      </c>
      <c r="P746">
        <v>0</v>
      </c>
      <c r="W746">
        <v>0</v>
      </c>
      <c r="X746">
        <v>1</v>
      </c>
      <c r="Y746">
        <v>0</v>
      </c>
      <c r="Z746">
        <v>0</v>
      </c>
      <c r="AA746">
        <v>1</v>
      </c>
      <c r="AB746">
        <v>0</v>
      </c>
    </row>
    <row r="747" spans="1:28" x14ac:dyDescent="0.25">
      <c r="A747">
        <v>50</v>
      </c>
      <c r="B747">
        <v>0</v>
      </c>
      <c r="C747">
        <v>0</v>
      </c>
      <c r="D747">
        <v>2</v>
      </c>
      <c r="E747">
        <v>0</v>
      </c>
      <c r="F747">
        <v>0</v>
      </c>
      <c r="G747" s="1" t="s">
        <v>212</v>
      </c>
      <c r="H747" s="1" t="s">
        <v>146</v>
      </c>
      <c r="K747">
        <v>212</v>
      </c>
      <c r="L747">
        <v>86</v>
      </c>
      <c r="M747">
        <v>1</v>
      </c>
      <c r="N747" s="1" t="s">
        <v>2</v>
      </c>
      <c r="O747">
        <v>2</v>
      </c>
      <c r="P747">
        <v>0</v>
      </c>
      <c r="W747">
        <v>0</v>
      </c>
      <c r="X747">
        <v>1</v>
      </c>
      <c r="Y747">
        <v>0</v>
      </c>
      <c r="Z747">
        <v>0</v>
      </c>
      <c r="AA747">
        <v>1</v>
      </c>
      <c r="AB747">
        <v>0</v>
      </c>
    </row>
    <row r="748" spans="1:28" x14ac:dyDescent="0.25">
      <c r="A748">
        <v>50</v>
      </c>
      <c r="B748">
        <v>0</v>
      </c>
      <c r="C748">
        <v>0</v>
      </c>
      <c r="D748">
        <v>2</v>
      </c>
      <c r="E748">
        <v>0</v>
      </c>
      <c r="F748">
        <v>0</v>
      </c>
      <c r="G748" s="1" t="s">
        <v>213</v>
      </c>
      <c r="H748" s="1" t="s">
        <v>105</v>
      </c>
      <c r="K748">
        <v>212</v>
      </c>
      <c r="L748">
        <v>87</v>
      </c>
      <c r="M748">
        <v>1</v>
      </c>
      <c r="N748" s="1" t="s">
        <v>2</v>
      </c>
      <c r="O748">
        <v>2</v>
      </c>
      <c r="P748">
        <v>0</v>
      </c>
      <c r="W748">
        <v>0</v>
      </c>
      <c r="X748">
        <v>1</v>
      </c>
      <c r="Y748">
        <v>0</v>
      </c>
      <c r="Z748">
        <v>0</v>
      </c>
      <c r="AA748">
        <v>1</v>
      </c>
      <c r="AB748">
        <v>0</v>
      </c>
    </row>
    <row r="749" spans="1:28" x14ac:dyDescent="0.25">
      <c r="A749">
        <v>50</v>
      </c>
      <c r="B749">
        <v>0</v>
      </c>
      <c r="C749">
        <v>0</v>
      </c>
      <c r="D749">
        <v>2</v>
      </c>
      <c r="E749">
        <v>0</v>
      </c>
      <c r="F749">
        <v>0</v>
      </c>
      <c r="G749" s="1" t="s">
        <v>214</v>
      </c>
      <c r="H749" s="1" t="s">
        <v>149</v>
      </c>
      <c r="K749">
        <v>212</v>
      </c>
      <c r="L749">
        <v>88</v>
      </c>
      <c r="M749">
        <v>3</v>
      </c>
      <c r="N749" s="1" t="s">
        <v>2</v>
      </c>
      <c r="O749">
        <v>2</v>
      </c>
      <c r="P749">
        <v>0</v>
      </c>
      <c r="W749">
        <v>0</v>
      </c>
      <c r="X749">
        <v>1</v>
      </c>
      <c r="Y749">
        <v>0</v>
      </c>
      <c r="Z749">
        <v>0</v>
      </c>
      <c r="AA749">
        <v>1</v>
      </c>
      <c r="AB749">
        <v>0</v>
      </c>
    </row>
    <row r="750" spans="1:28" x14ac:dyDescent="0.25">
      <c r="A750">
        <v>50</v>
      </c>
      <c r="B750">
        <v>0</v>
      </c>
      <c r="C750">
        <v>0</v>
      </c>
      <c r="D750">
        <v>2</v>
      </c>
      <c r="E750">
        <v>0</v>
      </c>
      <c r="F750">
        <v>0</v>
      </c>
      <c r="G750" s="1" t="s">
        <v>215</v>
      </c>
      <c r="H750" s="1" t="s">
        <v>151</v>
      </c>
      <c r="K750">
        <v>212</v>
      </c>
      <c r="L750">
        <v>89</v>
      </c>
      <c r="M750">
        <v>3</v>
      </c>
      <c r="N750" s="1" t="s">
        <v>2</v>
      </c>
      <c r="O750">
        <v>2</v>
      </c>
      <c r="P750">
        <v>0</v>
      </c>
      <c r="W750">
        <v>0</v>
      </c>
      <c r="X750">
        <v>1</v>
      </c>
      <c r="Y750">
        <v>0</v>
      </c>
      <c r="Z750">
        <v>0</v>
      </c>
      <c r="AA750">
        <v>1</v>
      </c>
      <c r="AB750">
        <v>0</v>
      </c>
    </row>
    <row r="751" spans="1:28" x14ac:dyDescent="0.25">
      <c r="A751">
        <v>50</v>
      </c>
      <c r="B751">
        <v>0</v>
      </c>
      <c r="C751">
        <v>0</v>
      </c>
      <c r="D751">
        <v>2</v>
      </c>
      <c r="E751">
        <v>0</v>
      </c>
      <c r="F751">
        <v>0</v>
      </c>
      <c r="G751" s="1" t="s">
        <v>216</v>
      </c>
      <c r="H751" s="1" t="s">
        <v>153</v>
      </c>
      <c r="K751">
        <v>212</v>
      </c>
      <c r="L751">
        <v>90</v>
      </c>
      <c r="M751">
        <v>3</v>
      </c>
      <c r="N751" s="1" t="s">
        <v>2</v>
      </c>
      <c r="O751">
        <v>2</v>
      </c>
      <c r="P751">
        <v>0</v>
      </c>
      <c r="W751">
        <v>0</v>
      </c>
      <c r="X751">
        <v>1</v>
      </c>
      <c r="Y751">
        <v>0</v>
      </c>
      <c r="Z751">
        <v>0</v>
      </c>
      <c r="AA751">
        <v>1</v>
      </c>
      <c r="AB751">
        <v>0</v>
      </c>
    </row>
    <row r="752" spans="1:28" x14ac:dyDescent="0.25">
      <c r="A752">
        <v>50</v>
      </c>
      <c r="B752">
        <v>0</v>
      </c>
      <c r="C752">
        <v>0</v>
      </c>
      <c r="D752">
        <v>2</v>
      </c>
      <c r="E752">
        <v>0</v>
      </c>
      <c r="F752">
        <v>0</v>
      </c>
      <c r="G752" s="1" t="s">
        <v>217</v>
      </c>
      <c r="H752" s="1" t="s">
        <v>107</v>
      </c>
      <c r="K752">
        <v>212</v>
      </c>
      <c r="L752">
        <v>91</v>
      </c>
      <c r="M752">
        <v>3</v>
      </c>
      <c r="N752" s="1" t="s">
        <v>2</v>
      </c>
      <c r="O752">
        <v>2</v>
      </c>
      <c r="P752">
        <v>0</v>
      </c>
      <c r="W752">
        <v>0</v>
      </c>
      <c r="X752">
        <v>1</v>
      </c>
      <c r="Y752">
        <v>0</v>
      </c>
      <c r="Z752">
        <v>0</v>
      </c>
      <c r="AA752">
        <v>1</v>
      </c>
      <c r="AB752">
        <v>0</v>
      </c>
    </row>
    <row r="753" spans="1:28" x14ac:dyDescent="0.25">
      <c r="A753">
        <v>50</v>
      </c>
      <c r="B753">
        <v>0</v>
      </c>
      <c r="C753">
        <v>0</v>
      </c>
      <c r="D753">
        <v>2</v>
      </c>
      <c r="E753">
        <v>0</v>
      </c>
      <c r="F753">
        <v>0</v>
      </c>
      <c r="G753" s="1" t="s">
        <v>218</v>
      </c>
      <c r="H753" s="1" t="s">
        <v>109</v>
      </c>
      <c r="K753">
        <v>212</v>
      </c>
      <c r="L753">
        <v>92</v>
      </c>
      <c r="M753">
        <v>3</v>
      </c>
      <c r="N753" s="1" t="s">
        <v>2</v>
      </c>
      <c r="O753">
        <v>2</v>
      </c>
      <c r="P753">
        <v>0</v>
      </c>
      <c r="W753">
        <v>0</v>
      </c>
      <c r="X753">
        <v>1</v>
      </c>
      <c r="Y753">
        <v>0</v>
      </c>
      <c r="Z753">
        <v>0</v>
      </c>
      <c r="AA753">
        <v>1</v>
      </c>
      <c r="AB753">
        <v>0</v>
      </c>
    </row>
    <row r="754" spans="1:28" x14ac:dyDescent="0.25">
      <c r="A754">
        <v>50</v>
      </c>
      <c r="B754">
        <v>0</v>
      </c>
      <c r="C754">
        <v>0</v>
      </c>
      <c r="D754">
        <v>2</v>
      </c>
      <c r="E754">
        <v>0</v>
      </c>
      <c r="F754">
        <v>0</v>
      </c>
      <c r="G754" s="1" t="s">
        <v>219</v>
      </c>
      <c r="H754" s="1" t="s">
        <v>157</v>
      </c>
      <c r="K754">
        <v>212</v>
      </c>
      <c r="L754">
        <v>93</v>
      </c>
      <c r="M754">
        <v>1</v>
      </c>
      <c r="N754" s="1" t="s">
        <v>2</v>
      </c>
      <c r="O754">
        <v>2</v>
      </c>
      <c r="P754">
        <v>0</v>
      </c>
      <c r="W754">
        <v>0</v>
      </c>
      <c r="X754">
        <v>1</v>
      </c>
      <c r="Y754">
        <v>0</v>
      </c>
      <c r="Z754">
        <v>0</v>
      </c>
      <c r="AA754">
        <v>1</v>
      </c>
      <c r="AB754">
        <v>0</v>
      </c>
    </row>
    <row r="755" spans="1:28" x14ac:dyDescent="0.25">
      <c r="A755">
        <v>50</v>
      </c>
      <c r="B755">
        <v>0</v>
      </c>
      <c r="C755">
        <v>0</v>
      </c>
      <c r="D755">
        <v>2</v>
      </c>
      <c r="E755">
        <v>0</v>
      </c>
      <c r="F755">
        <v>0</v>
      </c>
      <c r="G755" s="1" t="s">
        <v>220</v>
      </c>
      <c r="H755" s="1" t="s">
        <v>159</v>
      </c>
      <c r="K755">
        <v>212</v>
      </c>
      <c r="L755">
        <v>94</v>
      </c>
      <c r="M755">
        <v>1</v>
      </c>
      <c r="N755" s="1" t="s">
        <v>2</v>
      </c>
      <c r="O755">
        <v>2</v>
      </c>
      <c r="P755">
        <v>0</v>
      </c>
      <c r="W755">
        <v>0</v>
      </c>
      <c r="X755">
        <v>1</v>
      </c>
      <c r="Y755">
        <v>0</v>
      </c>
      <c r="Z755">
        <v>0</v>
      </c>
      <c r="AA755">
        <v>1</v>
      </c>
      <c r="AB755">
        <v>0</v>
      </c>
    </row>
    <row r="756" spans="1:28" x14ac:dyDescent="0.25">
      <c r="A756">
        <v>50</v>
      </c>
      <c r="B756">
        <v>0</v>
      </c>
      <c r="C756">
        <v>0</v>
      </c>
      <c r="D756">
        <v>2</v>
      </c>
      <c r="E756">
        <v>0</v>
      </c>
      <c r="F756">
        <f>ROUND(F745+F754+F755,O756)</f>
        <v>0</v>
      </c>
      <c r="G756" s="1" t="s">
        <v>221</v>
      </c>
      <c r="H756" s="1" t="s">
        <v>222</v>
      </c>
      <c r="K756">
        <v>212</v>
      </c>
      <c r="L756">
        <v>95</v>
      </c>
      <c r="M756">
        <v>1</v>
      </c>
      <c r="N756" s="1" t="s">
        <v>223</v>
      </c>
      <c r="O756">
        <v>2</v>
      </c>
      <c r="P756">
        <f>ROUND(P745+P754+P755,O756)</f>
        <v>0</v>
      </c>
      <c r="W756">
        <v>0</v>
      </c>
      <c r="X756">
        <v>1</v>
      </c>
      <c r="Y756">
        <v>0</v>
      </c>
      <c r="Z756">
        <v>0</v>
      </c>
      <c r="AA756">
        <v>1</v>
      </c>
      <c r="AB756">
        <v>0</v>
      </c>
    </row>
    <row r="757" spans="1:28" x14ac:dyDescent="0.25">
      <c r="A757">
        <v>50</v>
      </c>
      <c r="B757">
        <v>0</v>
      </c>
      <c r="C757">
        <v>0</v>
      </c>
      <c r="D757">
        <v>2</v>
      </c>
      <c r="E757">
        <v>0</v>
      </c>
      <c r="F757">
        <f>ROUND(F758+F761+F762+F759,O757)</f>
        <v>0</v>
      </c>
      <c r="G757" s="1" t="s">
        <v>224</v>
      </c>
      <c r="H757" s="1" t="s">
        <v>225</v>
      </c>
      <c r="K757">
        <v>212</v>
      </c>
      <c r="L757">
        <v>96</v>
      </c>
      <c r="M757">
        <v>1</v>
      </c>
      <c r="N757" s="1" t="s">
        <v>2</v>
      </c>
      <c r="O757">
        <v>2</v>
      </c>
      <c r="P757">
        <f>ROUND(P758+P761+P762+P759,O757)</f>
        <v>0</v>
      </c>
      <c r="W757">
        <v>0</v>
      </c>
      <c r="X757">
        <v>1</v>
      </c>
      <c r="Y757">
        <v>0</v>
      </c>
      <c r="Z757">
        <v>0</v>
      </c>
      <c r="AA757">
        <v>1</v>
      </c>
      <c r="AB757">
        <v>0</v>
      </c>
    </row>
    <row r="758" spans="1:28" x14ac:dyDescent="0.25">
      <c r="A758">
        <v>50</v>
      </c>
      <c r="B758">
        <v>0</v>
      </c>
      <c r="C758">
        <v>0</v>
      </c>
      <c r="D758">
        <v>2</v>
      </c>
      <c r="E758">
        <v>0</v>
      </c>
      <c r="F758">
        <v>0</v>
      </c>
      <c r="G758" s="1" t="s">
        <v>226</v>
      </c>
      <c r="H758" s="1" t="s">
        <v>144</v>
      </c>
      <c r="K758">
        <v>212</v>
      </c>
      <c r="L758">
        <v>97</v>
      </c>
      <c r="M758">
        <v>3</v>
      </c>
      <c r="N758" s="1" t="s">
        <v>2</v>
      </c>
      <c r="O758">
        <v>2</v>
      </c>
      <c r="P758">
        <v>0</v>
      </c>
      <c r="W758">
        <v>0</v>
      </c>
      <c r="X758">
        <v>1</v>
      </c>
      <c r="Y758">
        <v>0</v>
      </c>
      <c r="Z758">
        <v>0</v>
      </c>
      <c r="AA758">
        <v>1</v>
      </c>
      <c r="AB758">
        <v>0</v>
      </c>
    </row>
    <row r="759" spans="1:28" x14ac:dyDescent="0.25">
      <c r="A759">
        <v>50</v>
      </c>
      <c r="B759">
        <v>0</v>
      </c>
      <c r="C759">
        <v>0</v>
      </c>
      <c r="D759">
        <v>2</v>
      </c>
      <c r="E759">
        <v>0</v>
      </c>
      <c r="F759">
        <v>0</v>
      </c>
      <c r="G759" s="1" t="s">
        <v>227</v>
      </c>
      <c r="H759" s="1" t="s">
        <v>146</v>
      </c>
      <c r="K759">
        <v>212</v>
      </c>
      <c r="L759">
        <v>98</v>
      </c>
      <c r="M759">
        <v>1</v>
      </c>
      <c r="N759" s="1" t="s">
        <v>2</v>
      </c>
      <c r="O759">
        <v>2</v>
      </c>
      <c r="P759">
        <v>0</v>
      </c>
      <c r="W759">
        <v>0</v>
      </c>
      <c r="X759">
        <v>1</v>
      </c>
      <c r="Y759">
        <v>0</v>
      </c>
      <c r="Z759">
        <v>0</v>
      </c>
      <c r="AA759">
        <v>1</v>
      </c>
      <c r="AB759">
        <v>0</v>
      </c>
    </row>
    <row r="760" spans="1:28" x14ac:dyDescent="0.25">
      <c r="A760">
        <v>50</v>
      </c>
      <c r="B760">
        <v>0</v>
      </c>
      <c r="C760">
        <v>0</v>
      </c>
      <c r="D760">
        <v>2</v>
      </c>
      <c r="E760">
        <v>0</v>
      </c>
      <c r="F760">
        <v>0</v>
      </c>
      <c r="G760" s="1" t="s">
        <v>228</v>
      </c>
      <c r="H760" s="1" t="s">
        <v>105</v>
      </c>
      <c r="K760">
        <v>212</v>
      </c>
      <c r="L760">
        <v>99</v>
      </c>
      <c r="M760">
        <v>1</v>
      </c>
      <c r="N760" s="1" t="s">
        <v>2</v>
      </c>
      <c r="O760">
        <v>2</v>
      </c>
      <c r="P760">
        <v>0</v>
      </c>
      <c r="W760">
        <v>0</v>
      </c>
      <c r="X760">
        <v>1</v>
      </c>
      <c r="Y760">
        <v>0</v>
      </c>
      <c r="Z760">
        <v>0</v>
      </c>
      <c r="AA760">
        <v>1</v>
      </c>
      <c r="AB760">
        <v>0</v>
      </c>
    </row>
    <row r="761" spans="1:28" x14ac:dyDescent="0.25">
      <c r="A761">
        <v>50</v>
      </c>
      <c r="B761">
        <v>0</v>
      </c>
      <c r="C761">
        <v>0</v>
      </c>
      <c r="D761">
        <v>2</v>
      </c>
      <c r="E761">
        <v>0</v>
      </c>
      <c r="F761">
        <v>0</v>
      </c>
      <c r="G761" s="1" t="s">
        <v>229</v>
      </c>
      <c r="H761" s="1" t="s">
        <v>149</v>
      </c>
      <c r="K761">
        <v>212</v>
      </c>
      <c r="L761">
        <v>100</v>
      </c>
      <c r="M761">
        <v>3</v>
      </c>
      <c r="N761" s="1" t="s">
        <v>2</v>
      </c>
      <c r="O761">
        <v>2</v>
      </c>
      <c r="P761">
        <v>0</v>
      </c>
      <c r="W761">
        <v>0</v>
      </c>
      <c r="X761">
        <v>1</v>
      </c>
      <c r="Y761">
        <v>0</v>
      </c>
      <c r="Z761">
        <v>0</v>
      </c>
      <c r="AA761">
        <v>1</v>
      </c>
      <c r="AB761">
        <v>0</v>
      </c>
    </row>
    <row r="762" spans="1:28" x14ac:dyDescent="0.25">
      <c r="A762">
        <v>50</v>
      </c>
      <c r="B762">
        <v>0</v>
      </c>
      <c r="C762">
        <v>0</v>
      </c>
      <c r="D762">
        <v>2</v>
      </c>
      <c r="E762">
        <v>0</v>
      </c>
      <c r="F762">
        <v>0</v>
      </c>
      <c r="G762" s="1" t="s">
        <v>230</v>
      </c>
      <c r="H762" s="1" t="s">
        <v>151</v>
      </c>
      <c r="K762">
        <v>212</v>
      </c>
      <c r="L762">
        <v>101</v>
      </c>
      <c r="M762">
        <v>3</v>
      </c>
      <c r="N762" s="1" t="s">
        <v>2</v>
      </c>
      <c r="O762">
        <v>2</v>
      </c>
      <c r="P762">
        <v>0</v>
      </c>
      <c r="W762">
        <v>0</v>
      </c>
      <c r="X762">
        <v>1</v>
      </c>
      <c r="Y762">
        <v>0</v>
      </c>
      <c r="Z762">
        <v>0</v>
      </c>
      <c r="AA762">
        <v>1</v>
      </c>
      <c r="AB762">
        <v>0</v>
      </c>
    </row>
    <row r="763" spans="1:28" x14ac:dyDescent="0.25">
      <c r="A763">
        <v>50</v>
      </c>
      <c r="B763">
        <v>0</v>
      </c>
      <c r="C763">
        <v>0</v>
      </c>
      <c r="D763">
        <v>2</v>
      </c>
      <c r="E763">
        <v>0</v>
      </c>
      <c r="F763">
        <v>0</v>
      </c>
      <c r="G763" s="1" t="s">
        <v>231</v>
      </c>
      <c r="H763" s="1" t="s">
        <v>153</v>
      </c>
      <c r="K763">
        <v>212</v>
      </c>
      <c r="L763">
        <v>102</v>
      </c>
      <c r="M763">
        <v>3</v>
      </c>
      <c r="N763" s="1" t="s">
        <v>2</v>
      </c>
      <c r="O763">
        <v>2</v>
      </c>
      <c r="P763">
        <v>0</v>
      </c>
      <c r="W763">
        <v>0</v>
      </c>
      <c r="X763">
        <v>1</v>
      </c>
      <c r="Y763">
        <v>0</v>
      </c>
      <c r="Z763">
        <v>0</v>
      </c>
      <c r="AA763">
        <v>1</v>
      </c>
      <c r="AB763">
        <v>0</v>
      </c>
    </row>
    <row r="764" spans="1:28" x14ac:dyDescent="0.25">
      <c r="A764">
        <v>50</v>
      </c>
      <c r="B764">
        <v>0</v>
      </c>
      <c r="C764">
        <v>0</v>
      </c>
      <c r="D764">
        <v>2</v>
      </c>
      <c r="E764">
        <v>0</v>
      </c>
      <c r="F764">
        <v>0</v>
      </c>
      <c r="G764" s="1" t="s">
        <v>232</v>
      </c>
      <c r="H764" s="1" t="s">
        <v>107</v>
      </c>
      <c r="K764">
        <v>212</v>
      </c>
      <c r="L764">
        <v>103</v>
      </c>
      <c r="M764">
        <v>3</v>
      </c>
      <c r="N764" s="1" t="s">
        <v>2</v>
      </c>
      <c r="O764">
        <v>2</v>
      </c>
      <c r="P764">
        <v>0</v>
      </c>
      <c r="W764">
        <v>0</v>
      </c>
      <c r="X764">
        <v>1</v>
      </c>
      <c r="Y764">
        <v>0</v>
      </c>
      <c r="Z764">
        <v>0</v>
      </c>
      <c r="AA764">
        <v>1</v>
      </c>
      <c r="AB764">
        <v>0</v>
      </c>
    </row>
    <row r="765" spans="1:28" x14ac:dyDescent="0.25">
      <c r="A765">
        <v>50</v>
      </c>
      <c r="B765">
        <v>0</v>
      </c>
      <c r="C765">
        <v>0</v>
      </c>
      <c r="D765">
        <v>2</v>
      </c>
      <c r="E765">
        <v>0</v>
      </c>
      <c r="F765">
        <v>0</v>
      </c>
      <c r="G765" s="1" t="s">
        <v>233</v>
      </c>
      <c r="H765" s="1" t="s">
        <v>109</v>
      </c>
      <c r="K765">
        <v>212</v>
      </c>
      <c r="L765">
        <v>104</v>
      </c>
      <c r="M765">
        <v>3</v>
      </c>
      <c r="N765" s="1" t="s">
        <v>2</v>
      </c>
      <c r="O765">
        <v>2</v>
      </c>
      <c r="P765">
        <v>0</v>
      </c>
      <c r="W765">
        <v>0</v>
      </c>
      <c r="X765">
        <v>1</v>
      </c>
      <c r="Y765">
        <v>0</v>
      </c>
      <c r="Z765">
        <v>0</v>
      </c>
      <c r="AA765">
        <v>1</v>
      </c>
      <c r="AB765">
        <v>0</v>
      </c>
    </row>
    <row r="766" spans="1:28" x14ac:dyDescent="0.25">
      <c r="A766">
        <v>50</v>
      </c>
      <c r="B766">
        <v>0</v>
      </c>
      <c r="C766">
        <v>0</v>
      </c>
      <c r="D766">
        <v>2</v>
      </c>
      <c r="E766">
        <v>0</v>
      </c>
      <c r="F766">
        <v>0</v>
      </c>
      <c r="G766" s="1" t="s">
        <v>234</v>
      </c>
      <c r="H766" s="1" t="s">
        <v>157</v>
      </c>
      <c r="K766">
        <v>212</v>
      </c>
      <c r="L766">
        <v>105</v>
      </c>
      <c r="M766">
        <v>1</v>
      </c>
      <c r="N766" s="1" t="s">
        <v>2</v>
      </c>
      <c r="O766">
        <v>2</v>
      </c>
      <c r="P766">
        <v>0</v>
      </c>
      <c r="W766">
        <v>0</v>
      </c>
      <c r="X766">
        <v>1</v>
      </c>
      <c r="Y766">
        <v>0</v>
      </c>
      <c r="Z766">
        <v>0</v>
      </c>
      <c r="AA766">
        <v>1</v>
      </c>
      <c r="AB766">
        <v>0</v>
      </c>
    </row>
    <row r="767" spans="1:28" x14ac:dyDescent="0.25">
      <c r="A767">
        <v>50</v>
      </c>
      <c r="B767">
        <v>0</v>
      </c>
      <c r="C767">
        <v>0</v>
      </c>
      <c r="D767">
        <v>2</v>
      </c>
      <c r="E767">
        <v>0</v>
      </c>
      <c r="F767">
        <v>0</v>
      </c>
      <c r="G767" s="1" t="s">
        <v>235</v>
      </c>
      <c r="H767" s="1" t="s">
        <v>159</v>
      </c>
      <c r="K767">
        <v>212</v>
      </c>
      <c r="L767">
        <v>106</v>
      </c>
      <c r="M767">
        <v>1</v>
      </c>
      <c r="N767" s="1" t="s">
        <v>2</v>
      </c>
      <c r="O767">
        <v>2</v>
      </c>
      <c r="P767">
        <v>0</v>
      </c>
      <c r="W767">
        <v>0</v>
      </c>
      <c r="X767">
        <v>1</v>
      </c>
      <c r="Y767">
        <v>0</v>
      </c>
      <c r="Z767">
        <v>0</v>
      </c>
      <c r="AA767">
        <v>1</v>
      </c>
      <c r="AB767">
        <v>0</v>
      </c>
    </row>
    <row r="768" spans="1:28" x14ac:dyDescent="0.25">
      <c r="A768">
        <v>50</v>
      </c>
      <c r="B768">
        <v>0</v>
      </c>
      <c r="C768">
        <v>0</v>
      </c>
      <c r="D768">
        <v>2</v>
      </c>
      <c r="E768">
        <v>0</v>
      </c>
      <c r="F768">
        <f>ROUND(F757+F766+F767,O768)</f>
        <v>0</v>
      </c>
      <c r="G768" s="1" t="s">
        <v>236</v>
      </c>
      <c r="H768" s="1" t="s">
        <v>237</v>
      </c>
      <c r="K768">
        <v>212</v>
      </c>
      <c r="L768">
        <v>107</v>
      </c>
      <c r="M768">
        <v>1</v>
      </c>
      <c r="N768" s="1" t="s">
        <v>238</v>
      </c>
      <c r="O768">
        <v>2</v>
      </c>
      <c r="P768">
        <f>ROUND(P757+P766+P767,O768)</f>
        <v>0</v>
      </c>
      <c r="W768">
        <v>0</v>
      </c>
      <c r="X768">
        <v>1</v>
      </c>
      <c r="Y768">
        <v>0</v>
      </c>
      <c r="Z768">
        <v>0</v>
      </c>
      <c r="AA768">
        <v>1</v>
      </c>
      <c r="AB768">
        <v>0</v>
      </c>
    </row>
    <row r="769" spans="1:28" x14ac:dyDescent="0.25">
      <c r="A769">
        <v>50</v>
      </c>
      <c r="B769">
        <v>0</v>
      </c>
      <c r="C769">
        <v>0</v>
      </c>
      <c r="D769">
        <v>2</v>
      </c>
      <c r="E769">
        <v>0</v>
      </c>
      <c r="F769">
        <f>ROUND(F770+F773+F774+F771,O769)</f>
        <v>0</v>
      </c>
      <c r="G769" s="1" t="s">
        <v>239</v>
      </c>
      <c r="H769" s="1" t="s">
        <v>240</v>
      </c>
      <c r="K769">
        <v>212</v>
      </c>
      <c r="L769">
        <v>108</v>
      </c>
      <c r="M769">
        <v>1</v>
      </c>
      <c r="N769" s="1" t="s">
        <v>2</v>
      </c>
      <c r="O769">
        <v>2</v>
      </c>
      <c r="P769">
        <f>ROUND(P770+P773+P774+P771,O769)</f>
        <v>0</v>
      </c>
      <c r="W769">
        <v>0</v>
      </c>
      <c r="X769">
        <v>1</v>
      </c>
      <c r="Y769">
        <v>0</v>
      </c>
      <c r="Z769">
        <v>0</v>
      </c>
      <c r="AA769">
        <v>1</v>
      </c>
      <c r="AB769">
        <v>0</v>
      </c>
    </row>
    <row r="770" spans="1:28" x14ac:dyDescent="0.25">
      <c r="A770">
        <v>50</v>
      </c>
      <c r="B770">
        <v>0</v>
      </c>
      <c r="C770">
        <v>0</v>
      </c>
      <c r="D770">
        <v>2</v>
      </c>
      <c r="E770">
        <v>0</v>
      </c>
      <c r="F770">
        <v>0</v>
      </c>
      <c r="G770" s="1" t="s">
        <v>241</v>
      </c>
      <c r="H770" s="1" t="s">
        <v>144</v>
      </c>
      <c r="K770">
        <v>212</v>
      </c>
      <c r="L770">
        <v>109</v>
      </c>
      <c r="M770">
        <v>3</v>
      </c>
      <c r="N770" s="1" t="s">
        <v>2</v>
      </c>
      <c r="O770">
        <v>2</v>
      </c>
      <c r="P770">
        <v>0</v>
      </c>
      <c r="W770">
        <v>0</v>
      </c>
      <c r="X770">
        <v>1</v>
      </c>
      <c r="Y770">
        <v>0</v>
      </c>
      <c r="Z770">
        <v>0</v>
      </c>
      <c r="AA770">
        <v>1</v>
      </c>
      <c r="AB770">
        <v>0</v>
      </c>
    </row>
    <row r="771" spans="1:28" x14ac:dyDescent="0.25">
      <c r="A771">
        <v>50</v>
      </c>
      <c r="B771">
        <v>0</v>
      </c>
      <c r="C771">
        <v>0</v>
      </c>
      <c r="D771">
        <v>2</v>
      </c>
      <c r="E771">
        <v>0</v>
      </c>
      <c r="F771">
        <v>0</v>
      </c>
      <c r="G771" s="1" t="s">
        <v>242</v>
      </c>
      <c r="H771" s="1" t="s">
        <v>146</v>
      </c>
      <c r="K771">
        <v>212</v>
      </c>
      <c r="L771">
        <v>110</v>
      </c>
      <c r="M771">
        <v>1</v>
      </c>
      <c r="N771" s="1" t="s">
        <v>2</v>
      </c>
      <c r="O771">
        <v>2</v>
      </c>
      <c r="P771">
        <v>0</v>
      </c>
      <c r="W771">
        <v>0</v>
      </c>
      <c r="X771">
        <v>1</v>
      </c>
      <c r="Y771">
        <v>0</v>
      </c>
      <c r="Z771">
        <v>0</v>
      </c>
      <c r="AA771">
        <v>1</v>
      </c>
      <c r="AB771">
        <v>0</v>
      </c>
    </row>
    <row r="772" spans="1:28" x14ac:dyDescent="0.25">
      <c r="A772">
        <v>50</v>
      </c>
      <c r="B772">
        <v>0</v>
      </c>
      <c r="C772">
        <v>0</v>
      </c>
      <c r="D772">
        <v>2</v>
      </c>
      <c r="E772">
        <v>0</v>
      </c>
      <c r="F772">
        <v>0</v>
      </c>
      <c r="G772" s="1" t="s">
        <v>243</v>
      </c>
      <c r="H772" s="1" t="s">
        <v>198</v>
      </c>
      <c r="K772">
        <v>212</v>
      </c>
      <c r="L772">
        <v>111</v>
      </c>
      <c r="M772">
        <v>1</v>
      </c>
      <c r="N772" s="1" t="s">
        <v>2</v>
      </c>
      <c r="O772">
        <v>2</v>
      </c>
      <c r="P772">
        <v>0</v>
      </c>
      <c r="W772">
        <v>0</v>
      </c>
      <c r="X772">
        <v>1</v>
      </c>
      <c r="Y772">
        <v>0</v>
      </c>
      <c r="Z772">
        <v>0</v>
      </c>
      <c r="AA772">
        <v>1</v>
      </c>
      <c r="AB772">
        <v>0</v>
      </c>
    </row>
    <row r="773" spans="1:28" x14ac:dyDescent="0.25">
      <c r="A773">
        <v>50</v>
      </c>
      <c r="B773">
        <v>0</v>
      </c>
      <c r="C773">
        <v>0</v>
      </c>
      <c r="D773">
        <v>2</v>
      </c>
      <c r="E773">
        <v>0</v>
      </c>
      <c r="F773">
        <v>0</v>
      </c>
      <c r="G773" s="1" t="s">
        <v>244</v>
      </c>
      <c r="H773" s="1" t="s">
        <v>149</v>
      </c>
      <c r="K773">
        <v>212</v>
      </c>
      <c r="L773">
        <v>112</v>
      </c>
      <c r="M773">
        <v>3</v>
      </c>
      <c r="N773" s="1" t="s">
        <v>2</v>
      </c>
      <c r="O773">
        <v>2</v>
      </c>
      <c r="P773">
        <v>0</v>
      </c>
      <c r="W773">
        <v>0</v>
      </c>
      <c r="X773">
        <v>1</v>
      </c>
      <c r="Y773">
        <v>0</v>
      </c>
      <c r="Z773">
        <v>0</v>
      </c>
      <c r="AA773">
        <v>1</v>
      </c>
      <c r="AB773">
        <v>0</v>
      </c>
    </row>
    <row r="774" spans="1:28" x14ac:dyDescent="0.25">
      <c r="A774">
        <v>50</v>
      </c>
      <c r="B774">
        <v>0</v>
      </c>
      <c r="C774">
        <v>0</v>
      </c>
      <c r="D774">
        <v>2</v>
      </c>
      <c r="E774">
        <v>0</v>
      </c>
      <c r="F774">
        <v>0</v>
      </c>
      <c r="G774" s="1" t="s">
        <v>245</v>
      </c>
      <c r="H774" s="1" t="s">
        <v>151</v>
      </c>
      <c r="K774">
        <v>212</v>
      </c>
      <c r="L774">
        <v>113</v>
      </c>
      <c r="M774">
        <v>3</v>
      </c>
      <c r="N774" s="1" t="s">
        <v>2</v>
      </c>
      <c r="O774">
        <v>2</v>
      </c>
      <c r="P774">
        <v>0</v>
      </c>
      <c r="W774">
        <v>0</v>
      </c>
      <c r="X774">
        <v>1</v>
      </c>
      <c r="Y774">
        <v>0</v>
      </c>
      <c r="Z774">
        <v>0</v>
      </c>
      <c r="AA774">
        <v>1</v>
      </c>
      <c r="AB774">
        <v>0</v>
      </c>
    </row>
    <row r="775" spans="1:28" x14ac:dyDescent="0.25">
      <c r="A775">
        <v>50</v>
      </c>
      <c r="B775">
        <v>0</v>
      </c>
      <c r="C775">
        <v>0</v>
      </c>
      <c r="D775">
        <v>2</v>
      </c>
      <c r="E775">
        <v>0</v>
      </c>
      <c r="F775">
        <v>0</v>
      </c>
      <c r="G775" s="1" t="s">
        <v>246</v>
      </c>
      <c r="H775" s="1" t="s">
        <v>153</v>
      </c>
      <c r="K775">
        <v>212</v>
      </c>
      <c r="L775">
        <v>114</v>
      </c>
      <c r="M775">
        <v>3</v>
      </c>
      <c r="N775" s="1" t="s">
        <v>2</v>
      </c>
      <c r="O775">
        <v>2</v>
      </c>
      <c r="P775">
        <v>0</v>
      </c>
      <c r="W775">
        <v>0</v>
      </c>
      <c r="X775">
        <v>1</v>
      </c>
      <c r="Y775">
        <v>0</v>
      </c>
      <c r="Z775">
        <v>0</v>
      </c>
      <c r="AA775">
        <v>1</v>
      </c>
      <c r="AB775">
        <v>0</v>
      </c>
    </row>
    <row r="776" spans="1:28" x14ac:dyDescent="0.25">
      <c r="A776">
        <v>50</v>
      </c>
      <c r="B776">
        <v>0</v>
      </c>
      <c r="C776">
        <v>0</v>
      </c>
      <c r="D776">
        <v>2</v>
      </c>
      <c r="E776">
        <v>0</v>
      </c>
      <c r="F776">
        <v>0</v>
      </c>
      <c r="G776" s="1" t="s">
        <v>247</v>
      </c>
      <c r="H776" s="1" t="s">
        <v>107</v>
      </c>
      <c r="K776">
        <v>212</v>
      </c>
      <c r="L776">
        <v>115</v>
      </c>
      <c r="M776">
        <v>3</v>
      </c>
      <c r="N776" s="1" t="s">
        <v>2</v>
      </c>
      <c r="O776">
        <v>2</v>
      </c>
      <c r="P776">
        <v>0</v>
      </c>
      <c r="W776">
        <v>0</v>
      </c>
      <c r="X776">
        <v>1</v>
      </c>
      <c r="Y776">
        <v>0</v>
      </c>
      <c r="Z776">
        <v>0</v>
      </c>
      <c r="AA776">
        <v>1</v>
      </c>
      <c r="AB776">
        <v>0</v>
      </c>
    </row>
    <row r="777" spans="1:28" x14ac:dyDescent="0.25">
      <c r="A777">
        <v>50</v>
      </c>
      <c r="B777">
        <v>0</v>
      </c>
      <c r="C777">
        <v>0</v>
      </c>
      <c r="D777">
        <v>2</v>
      </c>
      <c r="E777">
        <v>0</v>
      </c>
      <c r="F777">
        <v>0</v>
      </c>
      <c r="G777" s="1" t="s">
        <v>248</v>
      </c>
      <c r="H777" s="1" t="s">
        <v>109</v>
      </c>
      <c r="K777">
        <v>212</v>
      </c>
      <c r="L777">
        <v>116</v>
      </c>
      <c r="M777">
        <v>3</v>
      </c>
      <c r="N777" s="1" t="s">
        <v>2</v>
      </c>
      <c r="O777">
        <v>2</v>
      </c>
      <c r="P777">
        <v>0</v>
      </c>
      <c r="W777">
        <v>0</v>
      </c>
      <c r="X777">
        <v>1</v>
      </c>
      <c r="Y777">
        <v>0</v>
      </c>
      <c r="Z777">
        <v>0</v>
      </c>
      <c r="AA777">
        <v>1</v>
      </c>
      <c r="AB777">
        <v>0</v>
      </c>
    </row>
    <row r="778" spans="1:28" x14ac:dyDescent="0.25">
      <c r="A778">
        <v>50</v>
      </c>
      <c r="B778">
        <v>0</v>
      </c>
      <c r="C778">
        <v>0</v>
      </c>
      <c r="D778">
        <v>2</v>
      </c>
      <c r="E778">
        <v>0</v>
      </c>
      <c r="F778">
        <v>0</v>
      </c>
      <c r="G778" s="1" t="s">
        <v>249</v>
      </c>
      <c r="H778" s="1" t="s">
        <v>157</v>
      </c>
      <c r="K778">
        <v>212</v>
      </c>
      <c r="L778">
        <v>117</v>
      </c>
      <c r="M778">
        <v>1</v>
      </c>
      <c r="N778" s="1" t="s">
        <v>2</v>
      </c>
      <c r="O778">
        <v>2</v>
      </c>
      <c r="P778">
        <v>0</v>
      </c>
      <c r="W778">
        <v>0</v>
      </c>
      <c r="X778">
        <v>1</v>
      </c>
      <c r="Y778">
        <v>0</v>
      </c>
      <c r="Z778">
        <v>0</v>
      </c>
      <c r="AA778">
        <v>1</v>
      </c>
      <c r="AB778">
        <v>0</v>
      </c>
    </row>
    <row r="779" spans="1:28" x14ac:dyDescent="0.25">
      <c r="A779">
        <v>50</v>
      </c>
      <c r="B779">
        <v>0</v>
      </c>
      <c r="C779">
        <v>0</v>
      </c>
      <c r="D779">
        <v>2</v>
      </c>
      <c r="E779">
        <v>0</v>
      </c>
      <c r="F779">
        <v>0</v>
      </c>
      <c r="G779" s="1" t="s">
        <v>250</v>
      </c>
      <c r="H779" s="1" t="s">
        <v>159</v>
      </c>
      <c r="K779">
        <v>212</v>
      </c>
      <c r="L779">
        <v>118</v>
      </c>
      <c r="M779">
        <v>1</v>
      </c>
      <c r="N779" s="1" t="s">
        <v>2</v>
      </c>
      <c r="O779">
        <v>2</v>
      </c>
      <c r="P779">
        <v>0</v>
      </c>
      <c r="W779">
        <v>0</v>
      </c>
      <c r="X779">
        <v>1</v>
      </c>
      <c r="Y779">
        <v>0</v>
      </c>
      <c r="Z779">
        <v>0</v>
      </c>
      <c r="AA779">
        <v>1</v>
      </c>
      <c r="AB779">
        <v>0</v>
      </c>
    </row>
    <row r="780" spans="1:28" x14ac:dyDescent="0.25">
      <c r="A780">
        <v>50</v>
      </c>
      <c r="B780">
        <v>0</v>
      </c>
      <c r="C780">
        <v>0</v>
      </c>
      <c r="D780">
        <v>2</v>
      </c>
      <c r="E780">
        <v>0</v>
      </c>
      <c r="F780">
        <f>ROUND(F769+F778+F779,O780)</f>
        <v>0</v>
      </c>
      <c r="G780" s="1" t="s">
        <v>251</v>
      </c>
      <c r="H780" s="1" t="s">
        <v>252</v>
      </c>
      <c r="K780">
        <v>212</v>
      </c>
      <c r="L780">
        <v>119</v>
      </c>
      <c r="M780">
        <v>1</v>
      </c>
      <c r="N780" s="1" t="s">
        <v>253</v>
      </c>
      <c r="O780">
        <v>2</v>
      </c>
      <c r="P780">
        <f>ROUND(P769+P778+P779,O780)</f>
        <v>0</v>
      </c>
      <c r="W780">
        <v>0</v>
      </c>
      <c r="X780">
        <v>1</v>
      </c>
      <c r="Y780">
        <v>0</v>
      </c>
      <c r="Z780">
        <v>0</v>
      </c>
      <c r="AA780">
        <v>1</v>
      </c>
      <c r="AB780">
        <v>0</v>
      </c>
    </row>
    <row r="781" spans="1:28" x14ac:dyDescent="0.25">
      <c r="A781">
        <v>50</v>
      </c>
      <c r="B781">
        <v>0</v>
      </c>
      <c r="C781">
        <v>0</v>
      </c>
      <c r="D781">
        <v>2</v>
      </c>
      <c r="E781">
        <v>0</v>
      </c>
      <c r="F781">
        <f>ROUND(F782+F785+F786+F783,O781)</f>
        <v>0</v>
      </c>
      <c r="G781" s="1" t="s">
        <v>254</v>
      </c>
      <c r="H781" s="1" t="s">
        <v>255</v>
      </c>
      <c r="K781">
        <v>212</v>
      </c>
      <c r="L781">
        <v>120</v>
      </c>
      <c r="M781">
        <v>1</v>
      </c>
      <c r="N781" s="1" t="s">
        <v>2</v>
      </c>
      <c r="O781">
        <v>2</v>
      </c>
      <c r="P781">
        <f>ROUND(P782+P785+P786+P783,O781)</f>
        <v>0</v>
      </c>
      <c r="W781">
        <v>0</v>
      </c>
      <c r="X781">
        <v>1</v>
      </c>
      <c r="Y781">
        <v>0</v>
      </c>
      <c r="Z781">
        <v>0</v>
      </c>
      <c r="AA781">
        <v>1</v>
      </c>
      <c r="AB781">
        <v>0</v>
      </c>
    </row>
    <row r="782" spans="1:28" x14ac:dyDescent="0.25">
      <c r="A782">
        <v>50</v>
      </c>
      <c r="B782">
        <v>0</v>
      </c>
      <c r="C782">
        <v>0</v>
      </c>
      <c r="D782">
        <v>2</v>
      </c>
      <c r="E782">
        <v>0</v>
      </c>
      <c r="F782">
        <v>0</v>
      </c>
      <c r="G782" s="1" t="s">
        <v>256</v>
      </c>
      <c r="H782" s="1" t="s">
        <v>144</v>
      </c>
      <c r="K782">
        <v>212</v>
      </c>
      <c r="L782">
        <v>121</v>
      </c>
      <c r="M782">
        <v>3</v>
      </c>
      <c r="N782" s="1" t="s">
        <v>2</v>
      </c>
      <c r="O782">
        <v>2</v>
      </c>
      <c r="P782">
        <v>0</v>
      </c>
      <c r="W782">
        <v>0</v>
      </c>
      <c r="X782">
        <v>1</v>
      </c>
      <c r="Y782">
        <v>0</v>
      </c>
      <c r="Z782">
        <v>0</v>
      </c>
      <c r="AA782">
        <v>1</v>
      </c>
      <c r="AB782">
        <v>0</v>
      </c>
    </row>
    <row r="783" spans="1:28" x14ac:dyDescent="0.25">
      <c r="A783">
        <v>50</v>
      </c>
      <c r="B783">
        <v>0</v>
      </c>
      <c r="C783">
        <v>0</v>
      </c>
      <c r="D783">
        <v>2</v>
      </c>
      <c r="E783">
        <v>0</v>
      </c>
      <c r="F783">
        <v>0</v>
      </c>
      <c r="G783" s="1" t="s">
        <v>257</v>
      </c>
      <c r="H783" s="1" t="s">
        <v>146</v>
      </c>
      <c r="K783">
        <v>212</v>
      </c>
      <c r="L783">
        <v>122</v>
      </c>
      <c r="M783">
        <v>1</v>
      </c>
      <c r="N783" s="1" t="s">
        <v>2</v>
      </c>
      <c r="O783">
        <v>2</v>
      </c>
      <c r="P783">
        <v>0</v>
      </c>
      <c r="W783">
        <v>0</v>
      </c>
      <c r="X783">
        <v>1</v>
      </c>
      <c r="Y783">
        <v>0</v>
      </c>
      <c r="Z783">
        <v>0</v>
      </c>
      <c r="AA783">
        <v>1</v>
      </c>
      <c r="AB783">
        <v>0</v>
      </c>
    </row>
    <row r="784" spans="1:28" x14ac:dyDescent="0.25">
      <c r="A784">
        <v>50</v>
      </c>
      <c r="B784">
        <v>0</v>
      </c>
      <c r="C784">
        <v>0</v>
      </c>
      <c r="D784">
        <v>2</v>
      </c>
      <c r="E784">
        <v>0</v>
      </c>
      <c r="F784">
        <v>0</v>
      </c>
      <c r="G784" s="1" t="s">
        <v>258</v>
      </c>
      <c r="H784" s="1" t="s">
        <v>105</v>
      </c>
      <c r="K784">
        <v>212</v>
      </c>
      <c r="L784">
        <v>123</v>
      </c>
      <c r="M784">
        <v>1</v>
      </c>
      <c r="N784" s="1" t="s">
        <v>2</v>
      </c>
      <c r="O784">
        <v>2</v>
      </c>
      <c r="P784">
        <v>0</v>
      </c>
      <c r="W784">
        <v>0</v>
      </c>
      <c r="X784">
        <v>1</v>
      </c>
      <c r="Y784">
        <v>0</v>
      </c>
      <c r="Z784">
        <v>0</v>
      </c>
      <c r="AA784">
        <v>1</v>
      </c>
      <c r="AB784">
        <v>0</v>
      </c>
    </row>
    <row r="785" spans="1:28" x14ac:dyDescent="0.25">
      <c r="A785">
        <v>50</v>
      </c>
      <c r="B785">
        <v>0</v>
      </c>
      <c r="C785">
        <v>0</v>
      </c>
      <c r="D785">
        <v>2</v>
      </c>
      <c r="E785">
        <v>0</v>
      </c>
      <c r="F785">
        <v>0</v>
      </c>
      <c r="G785" s="1" t="s">
        <v>259</v>
      </c>
      <c r="H785" s="1" t="s">
        <v>149</v>
      </c>
      <c r="K785">
        <v>212</v>
      </c>
      <c r="L785">
        <v>124</v>
      </c>
      <c r="M785">
        <v>3</v>
      </c>
      <c r="N785" s="1" t="s">
        <v>2</v>
      </c>
      <c r="O785">
        <v>2</v>
      </c>
      <c r="P785">
        <v>0</v>
      </c>
      <c r="W785">
        <v>0</v>
      </c>
      <c r="X785">
        <v>1</v>
      </c>
      <c r="Y785">
        <v>0</v>
      </c>
      <c r="Z785">
        <v>0</v>
      </c>
      <c r="AA785">
        <v>1</v>
      </c>
      <c r="AB785">
        <v>0</v>
      </c>
    </row>
    <row r="786" spans="1:28" x14ac:dyDescent="0.25">
      <c r="A786">
        <v>50</v>
      </c>
      <c r="B786">
        <v>0</v>
      </c>
      <c r="C786">
        <v>0</v>
      </c>
      <c r="D786">
        <v>2</v>
      </c>
      <c r="E786">
        <v>0</v>
      </c>
      <c r="F786">
        <v>0</v>
      </c>
      <c r="G786" s="1" t="s">
        <v>260</v>
      </c>
      <c r="H786" s="1" t="s">
        <v>151</v>
      </c>
      <c r="K786">
        <v>212</v>
      </c>
      <c r="L786">
        <v>125</v>
      </c>
      <c r="M786">
        <v>3</v>
      </c>
      <c r="N786" s="1" t="s">
        <v>2</v>
      </c>
      <c r="O786">
        <v>2</v>
      </c>
      <c r="P786">
        <v>0</v>
      </c>
      <c r="W786">
        <v>0</v>
      </c>
      <c r="X786">
        <v>1</v>
      </c>
      <c r="Y786">
        <v>0</v>
      </c>
      <c r="Z786">
        <v>0</v>
      </c>
      <c r="AA786">
        <v>1</v>
      </c>
      <c r="AB786">
        <v>0</v>
      </c>
    </row>
    <row r="787" spans="1:28" x14ac:dyDescent="0.25">
      <c r="A787">
        <v>50</v>
      </c>
      <c r="B787">
        <v>0</v>
      </c>
      <c r="C787">
        <v>0</v>
      </c>
      <c r="D787">
        <v>2</v>
      </c>
      <c r="E787">
        <v>0</v>
      </c>
      <c r="F787">
        <v>0</v>
      </c>
      <c r="G787" s="1" t="s">
        <v>261</v>
      </c>
      <c r="H787" s="1" t="s">
        <v>153</v>
      </c>
      <c r="K787">
        <v>212</v>
      </c>
      <c r="L787">
        <v>126</v>
      </c>
      <c r="M787">
        <v>3</v>
      </c>
      <c r="N787" s="1" t="s">
        <v>2</v>
      </c>
      <c r="O787">
        <v>2</v>
      </c>
      <c r="P787">
        <v>0</v>
      </c>
      <c r="W787">
        <v>0</v>
      </c>
      <c r="X787">
        <v>1</v>
      </c>
      <c r="Y787">
        <v>0</v>
      </c>
      <c r="Z787">
        <v>0</v>
      </c>
      <c r="AA787">
        <v>1</v>
      </c>
      <c r="AB787">
        <v>0</v>
      </c>
    </row>
    <row r="788" spans="1:28" x14ac:dyDescent="0.25">
      <c r="A788">
        <v>50</v>
      </c>
      <c r="B788">
        <v>0</v>
      </c>
      <c r="C788">
        <v>0</v>
      </c>
      <c r="D788">
        <v>2</v>
      </c>
      <c r="E788">
        <v>0</v>
      </c>
      <c r="F788">
        <v>0</v>
      </c>
      <c r="G788" s="1" t="s">
        <v>262</v>
      </c>
      <c r="H788" s="1" t="s">
        <v>107</v>
      </c>
      <c r="K788">
        <v>212</v>
      </c>
      <c r="L788">
        <v>127</v>
      </c>
      <c r="M788">
        <v>3</v>
      </c>
      <c r="N788" s="1" t="s">
        <v>2</v>
      </c>
      <c r="O788">
        <v>2</v>
      </c>
      <c r="P788">
        <v>0</v>
      </c>
      <c r="W788">
        <v>0</v>
      </c>
      <c r="X788">
        <v>1</v>
      </c>
      <c r="Y788">
        <v>0</v>
      </c>
      <c r="Z788">
        <v>0</v>
      </c>
      <c r="AA788">
        <v>1</v>
      </c>
      <c r="AB788">
        <v>0</v>
      </c>
    </row>
    <row r="789" spans="1:28" x14ac:dyDescent="0.25">
      <c r="A789">
        <v>50</v>
      </c>
      <c r="B789">
        <v>0</v>
      </c>
      <c r="C789">
        <v>0</v>
      </c>
      <c r="D789">
        <v>2</v>
      </c>
      <c r="E789">
        <v>0</v>
      </c>
      <c r="F789">
        <v>0</v>
      </c>
      <c r="G789" s="1" t="s">
        <v>263</v>
      </c>
      <c r="H789" s="1" t="s">
        <v>109</v>
      </c>
      <c r="K789">
        <v>212</v>
      </c>
      <c r="L789">
        <v>128</v>
      </c>
      <c r="M789">
        <v>3</v>
      </c>
      <c r="N789" s="1" t="s">
        <v>2</v>
      </c>
      <c r="O789">
        <v>2</v>
      </c>
      <c r="P789">
        <v>0</v>
      </c>
      <c r="W789">
        <v>0</v>
      </c>
      <c r="X789">
        <v>1</v>
      </c>
      <c r="Y789">
        <v>0</v>
      </c>
      <c r="Z789">
        <v>0</v>
      </c>
      <c r="AA789">
        <v>1</v>
      </c>
      <c r="AB789">
        <v>0</v>
      </c>
    </row>
    <row r="790" spans="1:28" x14ac:dyDescent="0.25">
      <c r="A790">
        <v>50</v>
      </c>
      <c r="B790">
        <v>0</v>
      </c>
      <c r="C790">
        <v>0</v>
      </c>
      <c r="D790">
        <v>2</v>
      </c>
      <c r="E790">
        <v>0</v>
      </c>
      <c r="F790">
        <v>0</v>
      </c>
      <c r="G790" s="1" t="s">
        <v>264</v>
      </c>
      <c r="H790" s="1" t="s">
        <v>157</v>
      </c>
      <c r="K790">
        <v>212</v>
      </c>
      <c r="L790">
        <v>129</v>
      </c>
      <c r="M790">
        <v>1</v>
      </c>
      <c r="N790" s="1" t="s">
        <v>2</v>
      </c>
      <c r="O790">
        <v>2</v>
      </c>
      <c r="P790">
        <v>0</v>
      </c>
      <c r="W790">
        <v>0</v>
      </c>
      <c r="X790">
        <v>1</v>
      </c>
      <c r="Y790">
        <v>0</v>
      </c>
      <c r="Z790">
        <v>0</v>
      </c>
      <c r="AA790">
        <v>1</v>
      </c>
      <c r="AB790">
        <v>0</v>
      </c>
    </row>
    <row r="791" spans="1:28" x14ac:dyDescent="0.25">
      <c r="A791">
        <v>50</v>
      </c>
      <c r="B791">
        <v>0</v>
      </c>
      <c r="C791">
        <v>0</v>
      </c>
      <c r="D791">
        <v>2</v>
      </c>
      <c r="E791">
        <v>0</v>
      </c>
      <c r="F791">
        <v>0</v>
      </c>
      <c r="G791" s="1" t="s">
        <v>265</v>
      </c>
      <c r="H791" s="1" t="s">
        <v>159</v>
      </c>
      <c r="K791">
        <v>212</v>
      </c>
      <c r="L791">
        <v>130</v>
      </c>
      <c r="M791">
        <v>1</v>
      </c>
      <c r="N791" s="1" t="s">
        <v>2</v>
      </c>
      <c r="O791">
        <v>2</v>
      </c>
      <c r="P791">
        <v>0</v>
      </c>
      <c r="W791">
        <v>0</v>
      </c>
      <c r="X791">
        <v>1</v>
      </c>
      <c r="Y791">
        <v>0</v>
      </c>
      <c r="Z791">
        <v>0</v>
      </c>
      <c r="AA791">
        <v>1</v>
      </c>
      <c r="AB791">
        <v>0</v>
      </c>
    </row>
    <row r="792" spans="1:28" x14ac:dyDescent="0.25">
      <c r="A792">
        <v>50</v>
      </c>
      <c r="B792">
        <v>0</v>
      </c>
      <c r="C792">
        <v>0</v>
      </c>
      <c r="D792">
        <v>2</v>
      </c>
      <c r="E792">
        <v>0</v>
      </c>
      <c r="F792">
        <f>ROUND(F781+F790+F791,O792)</f>
        <v>0</v>
      </c>
      <c r="G792" s="1" t="s">
        <v>266</v>
      </c>
      <c r="H792" s="1" t="s">
        <v>267</v>
      </c>
      <c r="K792">
        <v>212</v>
      </c>
      <c r="L792">
        <v>131</v>
      </c>
      <c r="M792">
        <v>1</v>
      </c>
      <c r="N792" s="1" t="s">
        <v>268</v>
      </c>
      <c r="O792">
        <v>2</v>
      </c>
      <c r="P792">
        <f>ROUND(P781+P790+P791,O792)</f>
        <v>0</v>
      </c>
      <c r="W792">
        <v>0</v>
      </c>
      <c r="X792">
        <v>1</v>
      </c>
      <c r="Y792">
        <v>0</v>
      </c>
      <c r="Z792">
        <v>0</v>
      </c>
      <c r="AA792">
        <v>1</v>
      </c>
      <c r="AB792">
        <v>0</v>
      </c>
    </row>
    <row r="793" spans="1:28" x14ac:dyDescent="0.25">
      <c r="A793">
        <v>50</v>
      </c>
      <c r="B793">
        <v>0</v>
      </c>
      <c r="C793">
        <v>0</v>
      </c>
      <c r="D793">
        <v>2</v>
      </c>
      <c r="E793">
        <v>0</v>
      </c>
      <c r="F793">
        <f>ROUND(F794+F797+F798+F795,O793)</f>
        <v>0</v>
      </c>
      <c r="G793" s="1" t="s">
        <v>269</v>
      </c>
      <c r="H793" s="1" t="s">
        <v>270</v>
      </c>
      <c r="K793">
        <v>212</v>
      </c>
      <c r="L793">
        <v>132</v>
      </c>
      <c r="M793">
        <v>1</v>
      </c>
      <c r="N793" s="1" t="s">
        <v>2</v>
      </c>
      <c r="O793">
        <v>2</v>
      </c>
      <c r="P793">
        <f>ROUND(P794+P797+P798+P795,O793)</f>
        <v>0</v>
      </c>
      <c r="W793">
        <v>0</v>
      </c>
      <c r="X793">
        <v>1</v>
      </c>
      <c r="Y793">
        <v>0</v>
      </c>
      <c r="Z793">
        <v>0</v>
      </c>
      <c r="AA793">
        <v>1</v>
      </c>
      <c r="AB793">
        <v>0</v>
      </c>
    </row>
    <row r="794" spans="1:28" x14ac:dyDescent="0.25">
      <c r="A794">
        <v>50</v>
      </c>
      <c r="B794">
        <v>0</v>
      </c>
      <c r="C794">
        <v>0</v>
      </c>
      <c r="D794">
        <v>2</v>
      </c>
      <c r="E794">
        <v>0</v>
      </c>
      <c r="F794">
        <v>0</v>
      </c>
      <c r="G794" s="1" t="s">
        <v>271</v>
      </c>
      <c r="H794" s="1" t="s">
        <v>144</v>
      </c>
      <c r="K794">
        <v>212</v>
      </c>
      <c r="L794">
        <v>133</v>
      </c>
      <c r="M794">
        <v>3</v>
      </c>
      <c r="N794" s="1" t="s">
        <v>2</v>
      </c>
      <c r="O794">
        <v>2</v>
      </c>
      <c r="P794">
        <v>0</v>
      </c>
      <c r="W794">
        <v>0</v>
      </c>
      <c r="X794">
        <v>1</v>
      </c>
      <c r="Y794">
        <v>0</v>
      </c>
      <c r="Z794">
        <v>0</v>
      </c>
      <c r="AA794">
        <v>1</v>
      </c>
      <c r="AB794">
        <v>0</v>
      </c>
    </row>
    <row r="795" spans="1:28" x14ac:dyDescent="0.25">
      <c r="A795">
        <v>50</v>
      </c>
      <c r="B795">
        <v>0</v>
      </c>
      <c r="C795">
        <v>0</v>
      </c>
      <c r="D795">
        <v>2</v>
      </c>
      <c r="E795">
        <v>0</v>
      </c>
      <c r="F795">
        <f>ROUND(0,O795)</f>
        <v>0</v>
      </c>
      <c r="G795" s="1" t="s">
        <v>272</v>
      </c>
      <c r="H795" s="1" t="s">
        <v>146</v>
      </c>
      <c r="K795">
        <v>212</v>
      </c>
      <c r="L795">
        <v>134</v>
      </c>
      <c r="M795">
        <v>1</v>
      </c>
      <c r="N795" s="1" t="s">
        <v>2</v>
      </c>
      <c r="O795">
        <v>2</v>
      </c>
      <c r="P795">
        <f>ROUND(0,O795)</f>
        <v>0</v>
      </c>
      <c r="W795">
        <v>0</v>
      </c>
      <c r="X795">
        <v>1</v>
      </c>
      <c r="Y795">
        <v>0</v>
      </c>
      <c r="Z795">
        <v>0</v>
      </c>
      <c r="AA795">
        <v>1</v>
      </c>
      <c r="AB795">
        <v>0</v>
      </c>
    </row>
    <row r="796" spans="1:28" x14ac:dyDescent="0.25">
      <c r="A796">
        <v>50</v>
      </c>
      <c r="B796">
        <v>0</v>
      </c>
      <c r="C796">
        <v>0</v>
      </c>
      <c r="D796">
        <v>2</v>
      </c>
      <c r="E796">
        <v>0</v>
      </c>
      <c r="F796">
        <v>0</v>
      </c>
      <c r="G796" s="1" t="s">
        <v>273</v>
      </c>
      <c r="H796" s="1" t="s">
        <v>198</v>
      </c>
      <c r="K796">
        <v>212</v>
      </c>
      <c r="L796">
        <v>135</v>
      </c>
      <c r="M796">
        <v>1</v>
      </c>
      <c r="N796" s="1" t="s">
        <v>2</v>
      </c>
      <c r="O796">
        <v>2</v>
      </c>
      <c r="P796">
        <v>0</v>
      </c>
      <c r="W796">
        <v>0</v>
      </c>
      <c r="X796">
        <v>1</v>
      </c>
      <c r="Y796">
        <v>0</v>
      </c>
      <c r="Z796">
        <v>0</v>
      </c>
      <c r="AA796">
        <v>1</v>
      </c>
      <c r="AB796">
        <v>0</v>
      </c>
    </row>
    <row r="797" spans="1:28" x14ac:dyDescent="0.25">
      <c r="A797">
        <v>50</v>
      </c>
      <c r="B797">
        <v>0</v>
      </c>
      <c r="C797">
        <v>0</v>
      </c>
      <c r="D797">
        <v>2</v>
      </c>
      <c r="E797">
        <v>0</v>
      </c>
      <c r="F797">
        <v>0</v>
      </c>
      <c r="G797" s="1" t="s">
        <v>274</v>
      </c>
      <c r="H797" s="1" t="s">
        <v>149</v>
      </c>
      <c r="K797">
        <v>212</v>
      </c>
      <c r="L797">
        <v>136</v>
      </c>
      <c r="M797">
        <v>3</v>
      </c>
      <c r="N797" s="1" t="s">
        <v>2</v>
      </c>
      <c r="O797">
        <v>2</v>
      </c>
      <c r="P797">
        <v>0</v>
      </c>
      <c r="W797">
        <v>0</v>
      </c>
      <c r="X797">
        <v>1</v>
      </c>
      <c r="Y797">
        <v>0</v>
      </c>
      <c r="Z797">
        <v>0</v>
      </c>
      <c r="AA797">
        <v>1</v>
      </c>
      <c r="AB797">
        <v>0</v>
      </c>
    </row>
    <row r="798" spans="1:28" x14ac:dyDescent="0.25">
      <c r="A798">
        <v>50</v>
      </c>
      <c r="B798">
        <v>0</v>
      </c>
      <c r="C798">
        <v>0</v>
      </c>
      <c r="D798">
        <v>2</v>
      </c>
      <c r="E798">
        <v>0</v>
      </c>
      <c r="F798">
        <v>0</v>
      </c>
      <c r="G798" s="1" t="s">
        <v>275</v>
      </c>
      <c r="H798" s="1" t="s">
        <v>151</v>
      </c>
      <c r="K798">
        <v>212</v>
      </c>
      <c r="L798">
        <v>137</v>
      </c>
      <c r="M798">
        <v>3</v>
      </c>
      <c r="N798" s="1" t="s">
        <v>2</v>
      </c>
      <c r="O798">
        <v>2</v>
      </c>
      <c r="P798">
        <v>0</v>
      </c>
      <c r="W798">
        <v>0</v>
      </c>
      <c r="X798">
        <v>1</v>
      </c>
      <c r="Y798">
        <v>0</v>
      </c>
      <c r="Z798">
        <v>0</v>
      </c>
      <c r="AA798">
        <v>1</v>
      </c>
      <c r="AB798">
        <v>0</v>
      </c>
    </row>
    <row r="799" spans="1:28" x14ac:dyDescent="0.25">
      <c r="A799">
        <v>50</v>
      </c>
      <c r="B799">
        <v>0</v>
      </c>
      <c r="C799">
        <v>0</v>
      </c>
      <c r="D799">
        <v>2</v>
      </c>
      <c r="E799">
        <v>0</v>
      </c>
      <c r="F799">
        <v>0</v>
      </c>
      <c r="G799" s="1" t="s">
        <v>276</v>
      </c>
      <c r="H799" s="1" t="s">
        <v>153</v>
      </c>
      <c r="K799">
        <v>212</v>
      </c>
      <c r="L799">
        <v>138</v>
      </c>
      <c r="M799">
        <v>3</v>
      </c>
      <c r="N799" s="1" t="s">
        <v>2</v>
      </c>
      <c r="O799">
        <v>2</v>
      </c>
      <c r="P799">
        <v>0</v>
      </c>
      <c r="W799">
        <v>0</v>
      </c>
      <c r="X799">
        <v>1</v>
      </c>
      <c r="Y799">
        <v>0</v>
      </c>
      <c r="Z799">
        <v>0</v>
      </c>
      <c r="AA799">
        <v>1</v>
      </c>
      <c r="AB799">
        <v>0</v>
      </c>
    </row>
    <row r="800" spans="1:28" x14ac:dyDescent="0.25">
      <c r="A800">
        <v>50</v>
      </c>
      <c r="B800">
        <v>0</v>
      </c>
      <c r="C800">
        <v>0</v>
      </c>
      <c r="D800">
        <v>2</v>
      </c>
      <c r="E800">
        <v>0</v>
      </c>
      <c r="F800">
        <v>0</v>
      </c>
      <c r="G800" s="1" t="s">
        <v>277</v>
      </c>
      <c r="H800" s="1" t="s">
        <v>107</v>
      </c>
      <c r="K800">
        <v>212</v>
      </c>
      <c r="L800">
        <v>139</v>
      </c>
      <c r="M800">
        <v>3</v>
      </c>
      <c r="N800" s="1" t="s">
        <v>2</v>
      </c>
      <c r="O800">
        <v>2</v>
      </c>
      <c r="P800">
        <v>0</v>
      </c>
      <c r="W800">
        <v>0</v>
      </c>
      <c r="X800">
        <v>1</v>
      </c>
      <c r="Y800">
        <v>0</v>
      </c>
      <c r="Z800">
        <v>0</v>
      </c>
      <c r="AA800">
        <v>1</v>
      </c>
      <c r="AB800">
        <v>0</v>
      </c>
    </row>
    <row r="801" spans="1:28" x14ac:dyDescent="0.25">
      <c r="A801">
        <v>50</v>
      </c>
      <c r="B801">
        <v>0</v>
      </c>
      <c r="C801">
        <v>0</v>
      </c>
      <c r="D801">
        <v>2</v>
      </c>
      <c r="E801">
        <v>0</v>
      </c>
      <c r="F801">
        <v>0</v>
      </c>
      <c r="G801" s="1" t="s">
        <v>278</v>
      </c>
      <c r="H801" s="1" t="s">
        <v>109</v>
      </c>
      <c r="K801">
        <v>212</v>
      </c>
      <c r="L801">
        <v>140</v>
      </c>
      <c r="M801">
        <v>3</v>
      </c>
      <c r="N801" s="1" t="s">
        <v>2</v>
      </c>
      <c r="O801">
        <v>2</v>
      </c>
      <c r="P801">
        <v>0</v>
      </c>
      <c r="W801">
        <v>0</v>
      </c>
      <c r="X801">
        <v>1</v>
      </c>
      <c r="Y801">
        <v>0</v>
      </c>
      <c r="Z801">
        <v>0</v>
      </c>
      <c r="AA801">
        <v>1</v>
      </c>
      <c r="AB801">
        <v>0</v>
      </c>
    </row>
    <row r="802" spans="1:28" x14ac:dyDescent="0.25">
      <c r="A802">
        <v>50</v>
      </c>
      <c r="B802">
        <v>0</v>
      </c>
      <c r="C802">
        <v>0</v>
      </c>
      <c r="D802">
        <v>2</v>
      </c>
      <c r="E802">
        <v>0</v>
      </c>
      <c r="F802">
        <v>0</v>
      </c>
      <c r="G802" s="1" t="s">
        <v>279</v>
      </c>
      <c r="H802" s="1" t="s">
        <v>157</v>
      </c>
      <c r="K802">
        <v>212</v>
      </c>
      <c r="L802">
        <v>141</v>
      </c>
      <c r="M802">
        <v>1</v>
      </c>
      <c r="N802" s="1" t="s">
        <v>2</v>
      </c>
      <c r="O802">
        <v>2</v>
      </c>
      <c r="P802">
        <v>0</v>
      </c>
      <c r="W802">
        <v>0</v>
      </c>
      <c r="X802">
        <v>1</v>
      </c>
      <c r="Y802">
        <v>0</v>
      </c>
      <c r="Z802">
        <v>0</v>
      </c>
      <c r="AA802">
        <v>1</v>
      </c>
      <c r="AB802">
        <v>0</v>
      </c>
    </row>
    <row r="803" spans="1:28" x14ac:dyDescent="0.25">
      <c r="A803">
        <v>50</v>
      </c>
      <c r="B803">
        <v>0</v>
      </c>
      <c r="C803">
        <v>0</v>
      </c>
      <c r="D803">
        <v>2</v>
      </c>
      <c r="E803">
        <v>0</v>
      </c>
      <c r="F803">
        <v>0</v>
      </c>
      <c r="G803" s="1" t="s">
        <v>280</v>
      </c>
      <c r="H803" s="1" t="s">
        <v>159</v>
      </c>
      <c r="K803">
        <v>212</v>
      </c>
      <c r="L803">
        <v>142</v>
      </c>
      <c r="M803">
        <v>1</v>
      </c>
      <c r="N803" s="1" t="s">
        <v>2</v>
      </c>
      <c r="O803">
        <v>2</v>
      </c>
      <c r="P803">
        <v>0</v>
      </c>
      <c r="W803">
        <v>0</v>
      </c>
      <c r="X803">
        <v>1</v>
      </c>
      <c r="Y803">
        <v>0</v>
      </c>
      <c r="Z803">
        <v>0</v>
      </c>
      <c r="AA803">
        <v>1</v>
      </c>
      <c r="AB803">
        <v>0</v>
      </c>
    </row>
    <row r="804" spans="1:28" x14ac:dyDescent="0.25">
      <c r="A804">
        <v>50</v>
      </c>
      <c r="B804">
        <v>0</v>
      </c>
      <c r="C804">
        <v>0</v>
      </c>
      <c r="D804">
        <v>2</v>
      </c>
      <c r="E804">
        <v>0</v>
      </c>
      <c r="F804">
        <f>ROUND(F793+F802+F803,O804)</f>
        <v>0</v>
      </c>
      <c r="G804" s="1" t="s">
        <v>281</v>
      </c>
      <c r="H804" s="1" t="s">
        <v>282</v>
      </c>
      <c r="K804">
        <v>212</v>
      </c>
      <c r="L804">
        <v>143</v>
      </c>
      <c r="M804">
        <v>1</v>
      </c>
      <c r="N804" s="1" t="s">
        <v>283</v>
      </c>
      <c r="O804">
        <v>2</v>
      </c>
      <c r="P804">
        <f>ROUND(P793+P802+P803,O804)</f>
        <v>0</v>
      </c>
      <c r="W804">
        <v>0</v>
      </c>
      <c r="X804">
        <v>1</v>
      </c>
      <c r="Y804">
        <v>0</v>
      </c>
      <c r="Z804">
        <v>0</v>
      </c>
      <c r="AA804">
        <v>1</v>
      </c>
      <c r="AB804">
        <v>0</v>
      </c>
    </row>
    <row r="805" spans="1:28" x14ac:dyDescent="0.25">
      <c r="A805">
        <v>50</v>
      </c>
      <c r="B805">
        <v>0</v>
      </c>
      <c r="C805">
        <v>0</v>
      </c>
      <c r="D805">
        <v>2</v>
      </c>
      <c r="E805">
        <v>0</v>
      </c>
      <c r="F805">
        <f>ROUND(F806+F809+F810+F807,O805)</f>
        <v>0</v>
      </c>
      <c r="G805" s="1" t="s">
        <v>284</v>
      </c>
      <c r="H805" s="1" t="s">
        <v>285</v>
      </c>
      <c r="K805">
        <v>212</v>
      </c>
      <c r="L805">
        <v>144</v>
      </c>
      <c r="M805">
        <v>1</v>
      </c>
      <c r="N805" s="1" t="s">
        <v>2</v>
      </c>
      <c r="O805">
        <v>2</v>
      </c>
      <c r="P805">
        <f>ROUND(P806+P809+P810+P807,O805)</f>
        <v>0</v>
      </c>
      <c r="W805">
        <v>0</v>
      </c>
      <c r="X805">
        <v>1</v>
      </c>
      <c r="Y805">
        <v>0</v>
      </c>
      <c r="Z805">
        <v>0</v>
      </c>
      <c r="AA805">
        <v>1</v>
      </c>
      <c r="AB805">
        <v>0</v>
      </c>
    </row>
    <row r="806" spans="1:28" x14ac:dyDescent="0.25">
      <c r="A806">
        <v>50</v>
      </c>
      <c r="B806">
        <v>0</v>
      </c>
      <c r="C806">
        <v>0</v>
      </c>
      <c r="D806">
        <v>2</v>
      </c>
      <c r="E806">
        <v>0</v>
      </c>
      <c r="F806">
        <v>0</v>
      </c>
      <c r="G806" s="1" t="s">
        <v>286</v>
      </c>
      <c r="H806" s="1" t="s">
        <v>144</v>
      </c>
      <c r="K806">
        <v>212</v>
      </c>
      <c r="L806">
        <v>145</v>
      </c>
      <c r="M806">
        <v>3</v>
      </c>
      <c r="N806" s="1" t="s">
        <v>2</v>
      </c>
      <c r="O806">
        <v>2</v>
      </c>
      <c r="P806">
        <v>0</v>
      </c>
      <c r="W806">
        <v>0</v>
      </c>
      <c r="X806">
        <v>1</v>
      </c>
      <c r="Y806">
        <v>0</v>
      </c>
      <c r="Z806">
        <v>0</v>
      </c>
      <c r="AA806">
        <v>1</v>
      </c>
      <c r="AB806">
        <v>0</v>
      </c>
    </row>
    <row r="807" spans="1:28" x14ac:dyDescent="0.25">
      <c r="A807">
        <v>50</v>
      </c>
      <c r="B807">
        <v>0</v>
      </c>
      <c r="C807">
        <v>0</v>
      </c>
      <c r="D807">
        <v>2</v>
      </c>
      <c r="E807">
        <v>0</v>
      </c>
      <c r="F807">
        <f>ROUND(0,O807)</f>
        <v>0</v>
      </c>
      <c r="G807" s="1" t="s">
        <v>287</v>
      </c>
      <c r="H807" s="1" t="s">
        <v>146</v>
      </c>
      <c r="K807">
        <v>212</v>
      </c>
      <c r="L807">
        <v>146</v>
      </c>
      <c r="M807">
        <v>1</v>
      </c>
      <c r="N807" s="1" t="s">
        <v>2</v>
      </c>
      <c r="O807">
        <v>2</v>
      </c>
      <c r="P807">
        <f>ROUND(0,O807)</f>
        <v>0</v>
      </c>
      <c r="W807">
        <v>0</v>
      </c>
      <c r="X807">
        <v>1</v>
      </c>
      <c r="Y807">
        <v>0</v>
      </c>
      <c r="Z807">
        <v>0</v>
      </c>
      <c r="AA807">
        <v>1</v>
      </c>
      <c r="AB807">
        <v>0</v>
      </c>
    </row>
    <row r="808" spans="1:28" x14ac:dyDescent="0.25">
      <c r="A808">
        <v>50</v>
      </c>
      <c r="B808">
        <v>0</v>
      </c>
      <c r="C808">
        <v>0</v>
      </c>
      <c r="D808">
        <v>2</v>
      </c>
      <c r="E808">
        <v>0</v>
      </c>
      <c r="F808">
        <v>0</v>
      </c>
      <c r="G808" s="1" t="s">
        <v>288</v>
      </c>
      <c r="H808" s="1" t="s">
        <v>105</v>
      </c>
      <c r="K808">
        <v>212</v>
      </c>
      <c r="L808">
        <v>147</v>
      </c>
      <c r="M808">
        <v>1</v>
      </c>
      <c r="N808" s="1" t="s">
        <v>2</v>
      </c>
      <c r="O808">
        <v>2</v>
      </c>
      <c r="P808">
        <v>0</v>
      </c>
      <c r="W808">
        <v>0</v>
      </c>
      <c r="X808">
        <v>1</v>
      </c>
      <c r="Y808">
        <v>0</v>
      </c>
      <c r="Z808">
        <v>0</v>
      </c>
      <c r="AA808">
        <v>1</v>
      </c>
      <c r="AB808">
        <v>0</v>
      </c>
    </row>
    <row r="809" spans="1:28" x14ac:dyDescent="0.25">
      <c r="A809">
        <v>50</v>
      </c>
      <c r="B809">
        <v>0</v>
      </c>
      <c r="C809">
        <v>0</v>
      </c>
      <c r="D809">
        <v>2</v>
      </c>
      <c r="E809">
        <v>0</v>
      </c>
      <c r="F809">
        <v>0</v>
      </c>
      <c r="G809" s="1" t="s">
        <v>289</v>
      </c>
      <c r="H809" s="1" t="s">
        <v>149</v>
      </c>
      <c r="K809">
        <v>212</v>
      </c>
      <c r="L809">
        <v>148</v>
      </c>
      <c r="M809">
        <v>3</v>
      </c>
      <c r="N809" s="1" t="s">
        <v>2</v>
      </c>
      <c r="O809">
        <v>2</v>
      </c>
      <c r="P809">
        <v>0</v>
      </c>
      <c r="W809">
        <v>0</v>
      </c>
      <c r="X809">
        <v>1</v>
      </c>
      <c r="Y809">
        <v>0</v>
      </c>
      <c r="Z809">
        <v>0</v>
      </c>
      <c r="AA809">
        <v>1</v>
      </c>
      <c r="AB809">
        <v>0</v>
      </c>
    </row>
    <row r="810" spans="1:28" x14ac:dyDescent="0.25">
      <c r="A810">
        <v>50</v>
      </c>
      <c r="B810">
        <v>0</v>
      </c>
      <c r="C810">
        <v>0</v>
      </c>
      <c r="D810">
        <v>2</v>
      </c>
      <c r="E810">
        <v>0</v>
      </c>
      <c r="F810">
        <v>0</v>
      </c>
      <c r="G810" s="1" t="s">
        <v>290</v>
      </c>
      <c r="H810" s="1" t="s">
        <v>151</v>
      </c>
      <c r="K810">
        <v>212</v>
      </c>
      <c r="L810">
        <v>149</v>
      </c>
      <c r="M810">
        <v>3</v>
      </c>
      <c r="N810" s="1" t="s">
        <v>2</v>
      </c>
      <c r="O810">
        <v>2</v>
      </c>
      <c r="P810">
        <v>0</v>
      </c>
      <c r="W810">
        <v>0</v>
      </c>
      <c r="X810">
        <v>1</v>
      </c>
      <c r="Y810">
        <v>0</v>
      </c>
      <c r="Z810">
        <v>0</v>
      </c>
      <c r="AA810">
        <v>1</v>
      </c>
      <c r="AB810">
        <v>0</v>
      </c>
    </row>
    <row r="811" spans="1:28" x14ac:dyDescent="0.25">
      <c r="A811">
        <v>50</v>
      </c>
      <c r="B811">
        <v>0</v>
      </c>
      <c r="C811">
        <v>0</v>
      </c>
      <c r="D811">
        <v>2</v>
      </c>
      <c r="E811">
        <v>0</v>
      </c>
      <c r="F811">
        <v>0</v>
      </c>
      <c r="G811" s="1" t="s">
        <v>291</v>
      </c>
      <c r="H811" s="1" t="s">
        <v>153</v>
      </c>
      <c r="K811">
        <v>212</v>
      </c>
      <c r="L811">
        <v>150</v>
      </c>
      <c r="M811">
        <v>3</v>
      </c>
      <c r="N811" s="1" t="s">
        <v>2</v>
      </c>
      <c r="O811">
        <v>2</v>
      </c>
      <c r="P811">
        <v>0</v>
      </c>
      <c r="W811">
        <v>0</v>
      </c>
      <c r="X811">
        <v>1</v>
      </c>
      <c r="Y811">
        <v>0</v>
      </c>
      <c r="Z811">
        <v>0</v>
      </c>
      <c r="AA811">
        <v>1</v>
      </c>
      <c r="AB811">
        <v>0</v>
      </c>
    </row>
    <row r="812" spans="1:28" x14ac:dyDescent="0.25">
      <c r="A812">
        <v>50</v>
      </c>
      <c r="B812">
        <v>0</v>
      </c>
      <c r="C812">
        <v>0</v>
      </c>
      <c r="D812">
        <v>2</v>
      </c>
      <c r="E812">
        <v>0</v>
      </c>
      <c r="F812">
        <v>0</v>
      </c>
      <c r="G812" s="1" t="s">
        <v>292</v>
      </c>
      <c r="H812" s="1" t="s">
        <v>107</v>
      </c>
      <c r="K812">
        <v>212</v>
      </c>
      <c r="L812">
        <v>151</v>
      </c>
      <c r="M812">
        <v>3</v>
      </c>
      <c r="N812" s="1" t="s">
        <v>2</v>
      </c>
      <c r="O812">
        <v>2</v>
      </c>
      <c r="P812">
        <v>0</v>
      </c>
      <c r="W812">
        <v>0</v>
      </c>
      <c r="X812">
        <v>1</v>
      </c>
      <c r="Y812">
        <v>0</v>
      </c>
      <c r="Z812">
        <v>0</v>
      </c>
      <c r="AA812">
        <v>1</v>
      </c>
      <c r="AB812">
        <v>0</v>
      </c>
    </row>
    <row r="813" spans="1:28" x14ac:dyDescent="0.25">
      <c r="A813">
        <v>50</v>
      </c>
      <c r="B813">
        <v>0</v>
      </c>
      <c r="C813">
        <v>0</v>
      </c>
      <c r="D813">
        <v>2</v>
      </c>
      <c r="E813">
        <v>0</v>
      </c>
      <c r="F813">
        <v>0</v>
      </c>
      <c r="G813" s="1" t="s">
        <v>293</v>
      </c>
      <c r="H813" s="1" t="s">
        <v>109</v>
      </c>
      <c r="K813">
        <v>212</v>
      </c>
      <c r="L813">
        <v>152</v>
      </c>
      <c r="M813">
        <v>3</v>
      </c>
      <c r="N813" s="1" t="s">
        <v>2</v>
      </c>
      <c r="O813">
        <v>2</v>
      </c>
      <c r="P813">
        <v>0</v>
      </c>
      <c r="W813">
        <v>0</v>
      </c>
      <c r="X813">
        <v>1</v>
      </c>
      <c r="Y813">
        <v>0</v>
      </c>
      <c r="Z813">
        <v>0</v>
      </c>
      <c r="AA813">
        <v>1</v>
      </c>
      <c r="AB813">
        <v>0</v>
      </c>
    </row>
    <row r="814" spans="1:28" x14ac:dyDescent="0.25">
      <c r="A814">
        <v>50</v>
      </c>
      <c r="B814">
        <v>0</v>
      </c>
      <c r="C814">
        <v>0</v>
      </c>
      <c r="D814">
        <v>2</v>
      </c>
      <c r="E814">
        <v>0</v>
      </c>
      <c r="F814">
        <v>0</v>
      </c>
      <c r="G814" s="1" t="s">
        <v>294</v>
      </c>
      <c r="H814" s="1" t="s">
        <v>157</v>
      </c>
      <c r="K814">
        <v>212</v>
      </c>
      <c r="L814">
        <v>153</v>
      </c>
      <c r="M814">
        <v>1</v>
      </c>
      <c r="N814" s="1" t="s">
        <v>2</v>
      </c>
      <c r="O814">
        <v>2</v>
      </c>
      <c r="P814">
        <v>0</v>
      </c>
      <c r="W814">
        <v>0</v>
      </c>
      <c r="X814">
        <v>1</v>
      </c>
      <c r="Y814">
        <v>0</v>
      </c>
      <c r="Z814">
        <v>0</v>
      </c>
      <c r="AA814">
        <v>1</v>
      </c>
      <c r="AB814">
        <v>0</v>
      </c>
    </row>
    <row r="815" spans="1:28" x14ac:dyDescent="0.25">
      <c r="A815">
        <v>50</v>
      </c>
      <c r="B815">
        <v>0</v>
      </c>
      <c r="C815">
        <v>0</v>
      </c>
      <c r="D815">
        <v>2</v>
      </c>
      <c r="E815">
        <v>0</v>
      </c>
      <c r="F815">
        <v>0</v>
      </c>
      <c r="G815" s="1" t="s">
        <v>295</v>
      </c>
      <c r="H815" s="1" t="s">
        <v>159</v>
      </c>
      <c r="K815">
        <v>212</v>
      </c>
      <c r="L815">
        <v>154</v>
      </c>
      <c r="M815">
        <v>1</v>
      </c>
      <c r="N815" s="1" t="s">
        <v>2</v>
      </c>
      <c r="O815">
        <v>2</v>
      </c>
      <c r="P815">
        <v>0</v>
      </c>
      <c r="W815">
        <v>0</v>
      </c>
      <c r="X815">
        <v>1</v>
      </c>
      <c r="Y815">
        <v>0</v>
      </c>
      <c r="Z815">
        <v>0</v>
      </c>
      <c r="AA815">
        <v>1</v>
      </c>
      <c r="AB815">
        <v>0</v>
      </c>
    </row>
    <row r="816" spans="1:28" x14ac:dyDescent="0.25">
      <c r="A816">
        <v>50</v>
      </c>
      <c r="B816">
        <v>0</v>
      </c>
      <c r="C816">
        <v>0</v>
      </c>
      <c r="D816">
        <v>2</v>
      </c>
      <c r="E816">
        <v>0</v>
      </c>
      <c r="F816">
        <f>ROUND(F805+F814+F815,O816)</f>
        <v>0</v>
      </c>
      <c r="G816" s="1" t="s">
        <v>296</v>
      </c>
      <c r="H816" s="1" t="s">
        <v>297</v>
      </c>
      <c r="K816">
        <v>212</v>
      </c>
      <c r="L816">
        <v>155</v>
      </c>
      <c r="M816">
        <v>1</v>
      </c>
      <c r="N816" s="1" t="s">
        <v>298</v>
      </c>
      <c r="O816">
        <v>2</v>
      </c>
      <c r="P816">
        <f>ROUND(P805+P814+P815,O816)</f>
        <v>0</v>
      </c>
      <c r="W816">
        <v>0</v>
      </c>
      <c r="X816">
        <v>1</v>
      </c>
      <c r="Y816">
        <v>0</v>
      </c>
      <c r="Z816">
        <v>0</v>
      </c>
      <c r="AA816">
        <v>1</v>
      </c>
      <c r="AB816">
        <v>0</v>
      </c>
    </row>
    <row r="817" spans="1:28" x14ac:dyDescent="0.25">
      <c r="A817">
        <v>50</v>
      </c>
      <c r="B817">
        <v>0</v>
      </c>
      <c r="C817">
        <v>0</v>
      </c>
      <c r="D817">
        <v>2</v>
      </c>
      <c r="E817">
        <v>0</v>
      </c>
      <c r="F817">
        <v>0</v>
      </c>
      <c r="G817" s="1" t="s">
        <v>299</v>
      </c>
      <c r="H817" s="1" t="s">
        <v>300</v>
      </c>
      <c r="K817">
        <v>212</v>
      </c>
      <c r="L817">
        <v>156</v>
      </c>
      <c r="M817">
        <v>1</v>
      </c>
      <c r="N817" s="1" t="s">
        <v>2</v>
      </c>
      <c r="O817">
        <v>2</v>
      </c>
      <c r="P817">
        <v>0</v>
      </c>
      <c r="W817">
        <v>0</v>
      </c>
      <c r="X817">
        <v>1</v>
      </c>
      <c r="Y817">
        <v>0</v>
      </c>
      <c r="Z817">
        <v>0</v>
      </c>
      <c r="AA817">
        <v>1</v>
      </c>
      <c r="AB817">
        <v>0</v>
      </c>
    </row>
    <row r="818" spans="1:28" x14ac:dyDescent="0.25">
      <c r="A818">
        <v>50</v>
      </c>
      <c r="B818">
        <v>1</v>
      </c>
      <c r="C818">
        <v>0</v>
      </c>
      <c r="D818">
        <v>2</v>
      </c>
      <c r="E818">
        <v>0</v>
      </c>
      <c r="F818">
        <v>1149650.3999999999</v>
      </c>
      <c r="G818" s="1" t="s">
        <v>301</v>
      </c>
      <c r="H818" s="1" t="s">
        <v>301</v>
      </c>
      <c r="K818">
        <v>212</v>
      </c>
      <c r="L818">
        <v>157</v>
      </c>
      <c r="M818">
        <v>1</v>
      </c>
      <c r="N818" s="1" t="s">
        <v>2</v>
      </c>
      <c r="O818">
        <v>2</v>
      </c>
      <c r="P818">
        <v>1149650.3999999999</v>
      </c>
      <c r="W818">
        <v>1149650.3999999999</v>
      </c>
      <c r="X818">
        <v>1</v>
      </c>
      <c r="Y818">
        <v>1149650.3999999999</v>
      </c>
      <c r="Z818">
        <v>1149650.3999999999</v>
      </c>
      <c r="AA818">
        <v>1</v>
      </c>
      <c r="AB818">
        <v>1149650</v>
      </c>
    </row>
    <row r="819" spans="1:28" x14ac:dyDescent="0.25">
      <c r="A819">
        <v>50</v>
      </c>
      <c r="B819">
        <v>0</v>
      </c>
      <c r="C819">
        <v>0</v>
      </c>
      <c r="D819">
        <v>2</v>
      </c>
      <c r="E819">
        <v>0</v>
      </c>
      <c r="F819">
        <v>0</v>
      </c>
      <c r="G819" s="1" t="s">
        <v>302</v>
      </c>
      <c r="H819" s="1" t="s">
        <v>303</v>
      </c>
      <c r="K819">
        <v>212</v>
      </c>
      <c r="L819">
        <v>158</v>
      </c>
      <c r="M819">
        <v>1</v>
      </c>
      <c r="N819" s="1" t="s">
        <v>2</v>
      </c>
      <c r="O819">
        <v>2</v>
      </c>
      <c r="P819">
        <v>0</v>
      </c>
      <c r="W819">
        <v>0</v>
      </c>
      <c r="X819">
        <v>1</v>
      </c>
      <c r="Y819">
        <v>0</v>
      </c>
      <c r="Z819">
        <v>0</v>
      </c>
      <c r="AA819">
        <v>1</v>
      </c>
      <c r="AB819">
        <v>10981981</v>
      </c>
    </row>
    <row r="820" spans="1:28" x14ac:dyDescent="0.25">
      <c r="A820">
        <v>50</v>
      </c>
      <c r="B820">
        <v>1</v>
      </c>
      <c r="C820">
        <v>0</v>
      </c>
      <c r="D820">
        <v>2</v>
      </c>
      <c r="E820">
        <v>0</v>
      </c>
      <c r="F820">
        <v>1246935.3799999999</v>
      </c>
      <c r="G820" s="1" t="s">
        <v>304</v>
      </c>
      <c r="H820" s="1" t="s">
        <v>305</v>
      </c>
      <c r="K820">
        <v>212</v>
      </c>
      <c r="L820">
        <v>159</v>
      </c>
      <c r="M820">
        <v>1</v>
      </c>
      <c r="N820" s="1" t="s">
        <v>306</v>
      </c>
      <c r="O820">
        <v>2</v>
      </c>
      <c r="P820">
        <v>1246935.3799999999</v>
      </c>
      <c r="W820">
        <v>1246935.3799999999</v>
      </c>
      <c r="X820">
        <v>1</v>
      </c>
      <c r="Y820">
        <v>1246935.3799999999</v>
      </c>
      <c r="Z820">
        <v>1246935.3799999999</v>
      </c>
      <c r="AA820">
        <v>1</v>
      </c>
      <c r="AB820">
        <v>12228916</v>
      </c>
    </row>
    <row r="821" spans="1:28" x14ac:dyDescent="0.25">
      <c r="A821">
        <v>50</v>
      </c>
      <c r="B821">
        <v>0</v>
      </c>
      <c r="C821">
        <v>0</v>
      </c>
      <c r="D821">
        <v>2</v>
      </c>
      <c r="E821">
        <v>0</v>
      </c>
      <c r="F821">
        <f>ROUND(F700+F712+F724+F736+F748+F760+F772+F784+F796+F808,O821)</f>
        <v>0</v>
      </c>
      <c r="G821" s="1" t="s">
        <v>307</v>
      </c>
      <c r="H821" s="1" t="s">
        <v>308</v>
      </c>
      <c r="K821">
        <v>212</v>
      </c>
      <c r="L821">
        <v>160</v>
      </c>
      <c r="M821">
        <v>1</v>
      </c>
      <c r="N821" s="1" t="s">
        <v>2</v>
      </c>
      <c r="O821">
        <v>2</v>
      </c>
      <c r="P821">
        <f>ROUND(P700+P712+P724+P736+P748+P760+P772+P784+P796+P808,O821)</f>
        <v>0</v>
      </c>
      <c r="W821">
        <v>0</v>
      </c>
      <c r="X821">
        <v>1</v>
      </c>
      <c r="Y821">
        <v>0</v>
      </c>
      <c r="Z821">
        <v>0</v>
      </c>
      <c r="AA821">
        <v>1</v>
      </c>
      <c r="AB821">
        <v>0</v>
      </c>
    </row>
    <row r="822" spans="1:28" x14ac:dyDescent="0.25">
      <c r="A822">
        <v>50</v>
      </c>
      <c r="B822">
        <v>1</v>
      </c>
      <c r="C822">
        <v>0</v>
      </c>
      <c r="D822">
        <v>2</v>
      </c>
      <c r="E822">
        <v>0</v>
      </c>
      <c r="F822">
        <f>ROUND(F706+F718+F730+F742+F754+F766+F778+F790+F802+F814,O822)</f>
        <v>23013.99</v>
      </c>
      <c r="G822" s="1" t="s">
        <v>309</v>
      </c>
      <c r="H822" s="1" t="s">
        <v>310</v>
      </c>
      <c r="K822">
        <v>212</v>
      </c>
      <c r="L822">
        <v>161</v>
      </c>
      <c r="M822">
        <v>0</v>
      </c>
      <c r="N822" s="1" t="s">
        <v>2</v>
      </c>
      <c r="O822">
        <v>2</v>
      </c>
      <c r="P822">
        <f>ROUND(P706+P718+P730+P742+P754+P766+P778+P790+P802+P814,O822)</f>
        <v>23013.99</v>
      </c>
      <c r="W822">
        <v>23013.99</v>
      </c>
      <c r="X822">
        <v>1</v>
      </c>
      <c r="Y822">
        <v>23013.99</v>
      </c>
      <c r="Z822">
        <v>23013.99</v>
      </c>
      <c r="AA822">
        <v>1</v>
      </c>
      <c r="AB822">
        <v>23014</v>
      </c>
    </row>
    <row r="823" spans="1:28" x14ac:dyDescent="0.25">
      <c r="A823">
        <v>50</v>
      </c>
      <c r="B823">
        <v>1</v>
      </c>
      <c r="C823">
        <v>0</v>
      </c>
      <c r="D823">
        <v>2</v>
      </c>
      <c r="E823">
        <v>0</v>
      </c>
      <c r="F823">
        <f>ROUND(F707+F719+F731+F743+F755+F767+F779+F791+F803+F815,O823)</f>
        <v>11218.47</v>
      </c>
      <c r="G823" s="1" t="s">
        <v>311</v>
      </c>
      <c r="H823" s="1" t="s">
        <v>312</v>
      </c>
      <c r="K823">
        <v>212</v>
      </c>
      <c r="L823">
        <v>162</v>
      </c>
      <c r="M823">
        <v>0</v>
      </c>
      <c r="N823" s="1" t="s">
        <v>2</v>
      </c>
      <c r="O823">
        <v>2</v>
      </c>
      <c r="P823">
        <f>ROUND(P707+P719+P731+P743+P755+P767+P779+P791+P803+P815,O823)</f>
        <v>11218.47</v>
      </c>
      <c r="W823">
        <v>11218.47</v>
      </c>
      <c r="X823">
        <v>1</v>
      </c>
      <c r="Y823">
        <v>11218.47</v>
      </c>
      <c r="Z823">
        <v>11218.47</v>
      </c>
      <c r="AA823">
        <v>1</v>
      </c>
      <c r="AB823">
        <v>11218</v>
      </c>
    </row>
    <row r="824" spans="1:28" x14ac:dyDescent="0.25">
      <c r="A824">
        <v>50</v>
      </c>
      <c r="B824">
        <v>0</v>
      </c>
      <c r="C824">
        <v>0</v>
      </c>
      <c r="D824">
        <v>2</v>
      </c>
      <c r="E824">
        <v>0</v>
      </c>
      <c r="F824">
        <f>ROUND(F698+F710+F722+F734+F746+F758+F770+F782+F794+F806+F818+F699+F711+F723+F735+F747+F759+F771+F783+F795+F807,O824)</f>
        <v>2299300.7999999998</v>
      </c>
      <c r="G824" s="1" t="s">
        <v>313</v>
      </c>
      <c r="H824" s="1" t="s">
        <v>314</v>
      </c>
      <c r="K824">
        <v>212</v>
      </c>
      <c r="L824">
        <v>163</v>
      </c>
      <c r="M824">
        <v>3</v>
      </c>
      <c r="N824" s="1" t="s">
        <v>2</v>
      </c>
      <c r="O824">
        <v>2</v>
      </c>
      <c r="P824">
        <f>ROUND(P698+P710+P722+P734+P746+P758+P770+P782+P794+P806+P818+P699+P711+P723+P735+P747+P759+P771+P783+P795+P807,O824)</f>
        <v>2299300.7999999998</v>
      </c>
      <c r="W824">
        <v>2299300.7999999998</v>
      </c>
      <c r="X824">
        <v>1</v>
      </c>
      <c r="Y824">
        <v>2299300.7999999998</v>
      </c>
      <c r="Z824">
        <v>2299300.7999999998</v>
      </c>
      <c r="AA824">
        <v>1</v>
      </c>
      <c r="AB824">
        <v>2299300</v>
      </c>
    </row>
    <row r="825" spans="1:28" x14ac:dyDescent="0.25">
      <c r="A825">
        <v>50</v>
      </c>
      <c r="B825">
        <v>1</v>
      </c>
      <c r="C825">
        <v>0</v>
      </c>
      <c r="D825">
        <v>2</v>
      </c>
      <c r="E825">
        <v>205</v>
      </c>
      <c r="F825">
        <f>ROUND(F701+F713+F725+F737+F749+F761+F773+F785+F797+F809,O825)</f>
        <v>20355.810000000001</v>
      </c>
      <c r="G825" s="1" t="s">
        <v>315</v>
      </c>
      <c r="H825" s="1" t="s">
        <v>316</v>
      </c>
      <c r="K825">
        <v>212</v>
      </c>
      <c r="L825">
        <v>164</v>
      </c>
      <c r="M825">
        <v>0</v>
      </c>
      <c r="N825" s="1" t="s">
        <v>2</v>
      </c>
      <c r="O825">
        <v>2</v>
      </c>
      <c r="P825">
        <f>ROUND(P701+P713+P725+P737+P749+P761+P773+P785+P797+P809,O825)</f>
        <v>20355.810000000001</v>
      </c>
      <c r="W825">
        <v>20355.810000000001</v>
      </c>
      <c r="X825">
        <v>1</v>
      </c>
      <c r="Y825">
        <v>20355.810000000001</v>
      </c>
      <c r="Z825">
        <v>20355.810000000001</v>
      </c>
      <c r="AA825">
        <v>1</v>
      </c>
      <c r="AB825">
        <v>20356</v>
      </c>
    </row>
    <row r="826" spans="1:28" x14ac:dyDescent="0.25">
      <c r="A826">
        <v>50</v>
      </c>
      <c r="B826">
        <v>0</v>
      </c>
      <c r="C826">
        <v>0</v>
      </c>
      <c r="D826">
        <v>2</v>
      </c>
      <c r="E826">
        <v>0</v>
      </c>
      <c r="F826">
        <f>ROUND(F702+F714+F726+F738+F750+F762+F774+F786+F798+F810+F817,O826)</f>
        <v>42696.71</v>
      </c>
      <c r="G826" s="1" t="s">
        <v>317</v>
      </c>
      <c r="H826" s="1" t="s">
        <v>318</v>
      </c>
      <c r="K826">
        <v>212</v>
      </c>
      <c r="L826">
        <v>165</v>
      </c>
      <c r="M826">
        <v>3</v>
      </c>
      <c r="N826" s="1" t="s">
        <v>2</v>
      </c>
      <c r="O826">
        <v>2</v>
      </c>
      <c r="P826">
        <f>ROUND(P702+P714+P726+P738+P750+P762+P774+P786+P798+P810+P817,O826)</f>
        <v>42696.71</v>
      </c>
      <c r="W826">
        <v>42696.71</v>
      </c>
      <c r="X826">
        <v>1</v>
      </c>
      <c r="Y826">
        <v>42696.71</v>
      </c>
      <c r="Z826">
        <v>42696.71</v>
      </c>
      <c r="AA826">
        <v>1</v>
      </c>
      <c r="AB826">
        <v>42697</v>
      </c>
    </row>
    <row r="827" spans="1:28" x14ac:dyDescent="0.25">
      <c r="A827">
        <v>50</v>
      </c>
      <c r="B827">
        <v>1</v>
      </c>
      <c r="C827">
        <v>0</v>
      </c>
      <c r="D827">
        <v>2</v>
      </c>
      <c r="E827">
        <v>0</v>
      </c>
      <c r="F827">
        <f>ROUND(F703+F715+F727+F739+F751+F763+F775+F787+F799+F811,O827)</f>
        <v>4868.4799999999996</v>
      </c>
      <c r="G827" s="1" t="s">
        <v>319</v>
      </c>
      <c r="H827" s="1" t="s">
        <v>320</v>
      </c>
      <c r="K827">
        <v>212</v>
      </c>
      <c r="L827">
        <v>166</v>
      </c>
      <c r="M827">
        <v>0</v>
      </c>
      <c r="N827" s="1" t="s">
        <v>2</v>
      </c>
      <c r="O827">
        <v>2</v>
      </c>
      <c r="P827">
        <f>ROUND(P703+P715+P727+P739+P751+P763+P775+P787+P799+P811,O827)</f>
        <v>4868.4799999999996</v>
      </c>
      <c r="W827">
        <v>4868.4799999999996</v>
      </c>
      <c r="X827">
        <v>1</v>
      </c>
      <c r="Y827">
        <v>4868.4799999999996</v>
      </c>
      <c r="Z827">
        <v>4868.4799999999996</v>
      </c>
      <c r="AA827">
        <v>1</v>
      </c>
      <c r="AB827">
        <v>4868</v>
      </c>
    </row>
    <row r="828" spans="1:28" x14ac:dyDescent="0.25">
      <c r="A828">
        <v>50</v>
      </c>
      <c r="B828">
        <v>0</v>
      </c>
      <c r="C828">
        <v>0</v>
      </c>
      <c r="D828">
        <v>2</v>
      </c>
      <c r="E828">
        <v>0</v>
      </c>
      <c r="F828">
        <f>ROUND(F825+F827,O828)</f>
        <v>25224.29</v>
      </c>
      <c r="G828" s="1" t="s">
        <v>321</v>
      </c>
      <c r="H828" s="1" t="s">
        <v>322</v>
      </c>
      <c r="K828">
        <v>212</v>
      </c>
      <c r="L828">
        <v>167</v>
      </c>
      <c r="M828">
        <v>3</v>
      </c>
      <c r="N828" s="1" t="s">
        <v>323</v>
      </c>
      <c r="O828">
        <v>2</v>
      </c>
      <c r="P828">
        <f>ROUND(P825+P827,O828)</f>
        <v>25224.29</v>
      </c>
      <c r="W828">
        <v>25224.29</v>
      </c>
      <c r="X828">
        <v>1</v>
      </c>
      <c r="Y828">
        <v>25224.29</v>
      </c>
      <c r="Z828">
        <v>25224.29</v>
      </c>
      <c r="AA828">
        <v>1</v>
      </c>
      <c r="AB828">
        <v>25224</v>
      </c>
    </row>
    <row r="829" spans="1:28" x14ac:dyDescent="0.25">
      <c r="A829">
        <v>50</v>
      </c>
      <c r="B829">
        <v>1</v>
      </c>
      <c r="C829">
        <v>0</v>
      </c>
      <c r="D829">
        <v>2</v>
      </c>
      <c r="E829">
        <v>0</v>
      </c>
      <c r="F829">
        <f>ROUND(F704+F716+F728+F740+F752+F764+F776+F788+F800+F812,O829)</f>
        <v>2492.11</v>
      </c>
      <c r="G829" s="1" t="s">
        <v>324</v>
      </c>
      <c r="H829" s="1" t="s">
        <v>325</v>
      </c>
      <c r="K829">
        <v>212</v>
      </c>
      <c r="L829">
        <v>168</v>
      </c>
      <c r="M829">
        <v>0</v>
      </c>
      <c r="N829" s="1" t="s">
        <v>2</v>
      </c>
      <c r="O829">
        <v>2</v>
      </c>
      <c r="P829">
        <f>ROUND(P704+P716+P728+P740+P752+P764+P776+P788+P800+P812,O829)</f>
        <v>2492.11</v>
      </c>
      <c r="W829">
        <v>2492.11</v>
      </c>
      <c r="X829">
        <v>1</v>
      </c>
      <c r="Y829">
        <v>2492.11</v>
      </c>
      <c r="Z829">
        <v>2492.11</v>
      </c>
      <c r="AA829">
        <v>1</v>
      </c>
      <c r="AB829">
        <v>2492</v>
      </c>
    </row>
    <row r="830" spans="1:28" x14ac:dyDescent="0.25">
      <c r="A830">
        <v>50</v>
      </c>
      <c r="B830">
        <v>1</v>
      </c>
      <c r="C830">
        <v>0</v>
      </c>
      <c r="D830">
        <v>2</v>
      </c>
      <c r="E830">
        <v>0</v>
      </c>
      <c r="F830">
        <f>ROUND(F705+F717+F729+F741+F753+F765+F777+F789+F801+F813,O830)</f>
        <v>446.28</v>
      </c>
      <c r="G830" s="1" t="s">
        <v>326</v>
      </c>
      <c r="H830" s="1" t="s">
        <v>327</v>
      </c>
      <c r="K830">
        <v>212</v>
      </c>
      <c r="L830">
        <v>169</v>
      </c>
      <c r="M830">
        <v>0</v>
      </c>
      <c r="N830" s="1" t="s">
        <v>2</v>
      </c>
      <c r="O830">
        <v>2</v>
      </c>
      <c r="P830">
        <f>ROUND(P705+P717+P729+P741+P753+P765+P777+P789+P801+P813,O830)</f>
        <v>446.28</v>
      </c>
      <c r="W830">
        <v>446.28</v>
      </c>
      <c r="X830">
        <v>1</v>
      </c>
      <c r="Y830">
        <v>446.28</v>
      </c>
      <c r="Z830">
        <v>446.28</v>
      </c>
      <c r="AA830">
        <v>1</v>
      </c>
      <c r="AB830">
        <v>446</v>
      </c>
    </row>
    <row r="831" spans="1:28" x14ac:dyDescent="0.25">
      <c r="A831">
        <v>50</v>
      </c>
      <c r="B831">
        <v>1</v>
      </c>
      <c r="C831">
        <v>0</v>
      </c>
      <c r="D831">
        <v>2</v>
      </c>
      <c r="E831">
        <v>207</v>
      </c>
      <c r="F831">
        <f>ROUND(F829+F830,O831)</f>
        <v>2938.39</v>
      </c>
      <c r="G831" s="1" t="s">
        <v>328</v>
      </c>
      <c r="H831" s="1" t="s">
        <v>329</v>
      </c>
      <c r="K831">
        <v>212</v>
      </c>
      <c r="L831">
        <v>170</v>
      </c>
      <c r="M831">
        <v>0</v>
      </c>
      <c r="N831" s="1" t="s">
        <v>330</v>
      </c>
      <c r="O831">
        <v>2</v>
      </c>
      <c r="P831">
        <f>ROUND(P829+P830,O831)</f>
        <v>2938.39</v>
      </c>
      <c r="W831">
        <v>2938.39</v>
      </c>
      <c r="X831">
        <v>1</v>
      </c>
      <c r="Y831">
        <v>2938.39</v>
      </c>
      <c r="Z831">
        <v>2938.39</v>
      </c>
      <c r="AA831">
        <v>1</v>
      </c>
      <c r="AB831">
        <v>2938</v>
      </c>
    </row>
    <row r="832" spans="1:28" x14ac:dyDescent="0.25">
      <c r="A832">
        <v>50</v>
      </c>
      <c r="B832">
        <v>0</v>
      </c>
      <c r="C832">
        <v>0</v>
      </c>
      <c r="D832">
        <v>2</v>
      </c>
      <c r="E832">
        <v>214</v>
      </c>
      <c r="F832">
        <v>1246935.3799999999</v>
      </c>
      <c r="G832" s="1" t="s">
        <v>331</v>
      </c>
      <c r="H832" s="1" t="s">
        <v>332</v>
      </c>
      <c r="K832">
        <v>212</v>
      </c>
      <c r="L832">
        <v>171</v>
      </c>
      <c r="M832">
        <v>3</v>
      </c>
      <c r="N832" s="1" t="s">
        <v>2</v>
      </c>
      <c r="O832">
        <v>2</v>
      </c>
      <c r="P832">
        <v>1246935.3799999999</v>
      </c>
      <c r="W832">
        <v>1246935.3799999999</v>
      </c>
      <c r="X832">
        <v>1</v>
      </c>
      <c r="Y832">
        <v>1246935.3799999999</v>
      </c>
      <c r="Z832">
        <v>1246935.3799999999</v>
      </c>
      <c r="AA832">
        <v>1</v>
      </c>
      <c r="AB832">
        <v>12228916</v>
      </c>
    </row>
    <row r="833" spans="1:206" x14ac:dyDescent="0.25">
      <c r="A833">
        <v>50</v>
      </c>
      <c r="B833">
        <v>0</v>
      </c>
      <c r="C833">
        <v>0</v>
      </c>
      <c r="D833">
        <v>2</v>
      </c>
      <c r="E833">
        <v>215</v>
      </c>
      <c r="F833">
        <f>ROUND(F708,O833)</f>
        <v>0</v>
      </c>
      <c r="G833" s="1" t="s">
        <v>333</v>
      </c>
      <c r="H833" s="1" t="s">
        <v>334</v>
      </c>
      <c r="K833">
        <v>212</v>
      </c>
      <c r="L833">
        <v>172</v>
      </c>
      <c r="M833">
        <v>3</v>
      </c>
      <c r="N833" s="1" t="s">
        <v>2</v>
      </c>
      <c r="O833">
        <v>2</v>
      </c>
      <c r="P833">
        <f>ROUND(P708,O833)</f>
        <v>0</v>
      </c>
      <c r="W833">
        <v>0</v>
      </c>
      <c r="X833">
        <v>1</v>
      </c>
      <c r="Y833">
        <v>0</v>
      </c>
      <c r="Z833">
        <v>0</v>
      </c>
      <c r="AA833">
        <v>1</v>
      </c>
      <c r="AB833">
        <v>0</v>
      </c>
    </row>
    <row r="834" spans="1:206" x14ac:dyDescent="0.25">
      <c r="A834">
        <v>50</v>
      </c>
      <c r="B834">
        <v>0</v>
      </c>
      <c r="C834">
        <v>0</v>
      </c>
      <c r="D834">
        <v>2</v>
      </c>
      <c r="E834">
        <v>216</v>
      </c>
      <c r="F834">
        <f>ROUND(F696,O834)</f>
        <v>0</v>
      </c>
      <c r="G834" s="1" t="s">
        <v>335</v>
      </c>
      <c r="H834" s="1" t="s">
        <v>336</v>
      </c>
      <c r="K834">
        <v>212</v>
      </c>
      <c r="L834">
        <v>173</v>
      </c>
      <c r="M834">
        <v>3</v>
      </c>
      <c r="N834" s="1" t="s">
        <v>2</v>
      </c>
      <c r="O834">
        <v>2</v>
      </c>
      <c r="P834">
        <f>ROUND(P696,O834)</f>
        <v>0</v>
      </c>
      <c r="W834">
        <v>0</v>
      </c>
      <c r="X834">
        <v>1</v>
      </c>
      <c r="Y834">
        <v>0</v>
      </c>
      <c r="Z834">
        <v>0</v>
      </c>
      <c r="AA834">
        <v>1</v>
      </c>
      <c r="AB834">
        <v>0</v>
      </c>
    </row>
    <row r="835" spans="1:206" x14ac:dyDescent="0.25">
      <c r="A835">
        <v>50</v>
      </c>
      <c r="B835">
        <v>0</v>
      </c>
      <c r="C835">
        <v>0</v>
      </c>
      <c r="D835">
        <v>2</v>
      </c>
      <c r="E835">
        <v>217</v>
      </c>
      <c r="F835">
        <f>ROUND(F816+F804,O835)</f>
        <v>0</v>
      </c>
      <c r="G835" s="1" t="s">
        <v>337</v>
      </c>
      <c r="H835" s="1" t="s">
        <v>338</v>
      </c>
      <c r="K835">
        <v>212</v>
      </c>
      <c r="L835">
        <v>174</v>
      </c>
      <c r="M835">
        <v>3</v>
      </c>
      <c r="N835" s="1" t="s">
        <v>2</v>
      </c>
      <c r="O835">
        <v>2</v>
      </c>
      <c r="P835">
        <f>ROUND(P816+P804,O835)</f>
        <v>0</v>
      </c>
      <c r="W835">
        <v>0</v>
      </c>
      <c r="X835">
        <v>1</v>
      </c>
      <c r="Y835">
        <v>0</v>
      </c>
      <c r="Z835">
        <v>0</v>
      </c>
      <c r="AA835">
        <v>1</v>
      </c>
      <c r="AB835">
        <v>0</v>
      </c>
    </row>
    <row r="836" spans="1:206" x14ac:dyDescent="0.25">
      <c r="A836">
        <v>50</v>
      </c>
      <c r="B836">
        <v>0</v>
      </c>
      <c r="C836">
        <v>0</v>
      </c>
      <c r="D836">
        <v>2</v>
      </c>
      <c r="E836">
        <v>213</v>
      </c>
      <c r="F836">
        <f>ROUND(F832+F833+F834+F835,O836)</f>
        <v>1246935.3799999999</v>
      </c>
      <c r="G836" s="1" t="s">
        <v>305</v>
      </c>
      <c r="H836" s="1" t="s">
        <v>339</v>
      </c>
      <c r="K836">
        <v>212</v>
      </c>
      <c r="L836">
        <v>175</v>
      </c>
      <c r="M836">
        <v>3</v>
      </c>
      <c r="N836" s="1" t="s">
        <v>2</v>
      </c>
      <c r="O836">
        <v>2</v>
      </c>
      <c r="P836">
        <f>ROUND(P832+P833+P834+P835,O836)</f>
        <v>1246935.3799999999</v>
      </c>
      <c r="W836">
        <v>1246935.3799999999</v>
      </c>
      <c r="X836">
        <v>1</v>
      </c>
      <c r="Y836">
        <v>1246935.3799999999</v>
      </c>
      <c r="Z836">
        <v>1246935.3799999999</v>
      </c>
      <c r="AA836">
        <v>1</v>
      </c>
      <c r="AB836">
        <v>12228916</v>
      </c>
    </row>
    <row r="838" spans="1:206" x14ac:dyDescent="0.25">
      <c r="A838">
        <v>51</v>
      </c>
      <c r="B838">
        <f>B20</f>
        <v>1</v>
      </c>
      <c r="C838">
        <f>A20</f>
        <v>3</v>
      </c>
      <c r="D838">
        <f>ROW(A20)</f>
        <v>20</v>
      </c>
      <c r="F838" t="str">
        <f>IF(F20&lt;&gt;"", F20,"")</f>
        <v/>
      </c>
      <c r="G838" t="str">
        <f>IF(G20&lt;&gt;"", G20,"")</f>
        <v>Строительство склада на территории складского комплекса</v>
      </c>
      <c r="H838">
        <v>0</v>
      </c>
      <c r="O838">
        <f t="shared" ref="O838:T838" si="230">ROUND(O41+O262+O467+O660+AB838, 2)</f>
        <v>19800014.870000001</v>
      </c>
      <c r="P838">
        <f t="shared" si="230"/>
        <v>17653992.969999999</v>
      </c>
      <c r="Q838">
        <f t="shared" si="230"/>
        <v>1375685.17</v>
      </c>
      <c r="R838">
        <f t="shared" si="230"/>
        <v>99691.85</v>
      </c>
      <c r="S838">
        <f t="shared" si="230"/>
        <v>770336.73</v>
      </c>
      <c r="T838">
        <f t="shared" si="230"/>
        <v>0</v>
      </c>
      <c r="U838">
        <f>U41+U262+U467+U660+AH838</f>
        <v>95478.152944700007</v>
      </c>
      <c r="V838">
        <f>V41+V262+V467+V660+AI838</f>
        <v>7840.9211631999997</v>
      </c>
      <c r="W838">
        <f>ROUND(W41+W262+W467+W660+AJ838, 2)</f>
        <v>0</v>
      </c>
      <c r="X838">
        <f>ROUND(X41+X262+X467+X660+AK838, 2)</f>
        <v>816491.49</v>
      </c>
      <c r="Y838">
        <f>ROUND(Y41+Y262+Y467+Y660+AL838, 2)</f>
        <v>424788.14</v>
      </c>
      <c r="AO838">
        <f t="shared" ref="AO838:BD838" si="231">ROUND(AO41+AO262+AO467+AO660+BX838, 2)</f>
        <v>0</v>
      </c>
      <c r="AP838">
        <f t="shared" si="231"/>
        <v>0</v>
      </c>
      <c r="AQ838">
        <f t="shared" si="231"/>
        <v>0</v>
      </c>
      <c r="AR838">
        <f t="shared" si="231"/>
        <v>22586684.5</v>
      </c>
      <c r="AS838">
        <f t="shared" si="231"/>
        <v>22586684.5</v>
      </c>
      <c r="AT838">
        <f t="shared" si="231"/>
        <v>0</v>
      </c>
      <c r="AU838">
        <f t="shared" si="231"/>
        <v>0</v>
      </c>
      <c r="AV838">
        <f t="shared" si="231"/>
        <v>17653992.969999999</v>
      </c>
      <c r="AW838">
        <f t="shared" si="231"/>
        <v>17653992.969999999</v>
      </c>
      <c r="AX838">
        <f t="shared" si="231"/>
        <v>0</v>
      </c>
      <c r="AY838">
        <f t="shared" si="231"/>
        <v>17653992.969999999</v>
      </c>
      <c r="AZ838">
        <f t="shared" si="231"/>
        <v>0</v>
      </c>
      <c r="BA838">
        <f t="shared" si="231"/>
        <v>0</v>
      </c>
      <c r="BB838">
        <f t="shared" si="231"/>
        <v>0</v>
      </c>
      <c r="BC838">
        <f t="shared" si="231"/>
        <v>0</v>
      </c>
      <c r="BD838">
        <f t="shared" si="231"/>
        <v>1545390</v>
      </c>
      <c r="DG838">
        <f t="shared" ref="DG838:DL838" si="232">ROUND(DG41+DG262+DG467+DG660+DT838, 2)</f>
        <v>19800014.870000001</v>
      </c>
      <c r="DH838">
        <f t="shared" si="232"/>
        <v>17653992.969999999</v>
      </c>
      <c r="DI838">
        <f t="shared" si="232"/>
        <v>1375685.17</v>
      </c>
      <c r="DJ838">
        <f t="shared" si="232"/>
        <v>99691.85</v>
      </c>
      <c r="DK838">
        <f t="shared" si="232"/>
        <v>770336.73</v>
      </c>
      <c r="DL838">
        <f t="shared" si="232"/>
        <v>0</v>
      </c>
      <c r="DM838">
        <f>DM41+DM262+DM467+DM660+DZ838</f>
        <v>95478.152944700007</v>
      </c>
      <c r="DN838">
        <f>DN41+DN262+DN467+DN660+EA838</f>
        <v>7840.9211631999997</v>
      </c>
      <c r="DO838">
        <f>ROUND(DO41+DO262+DO467+DO660+EB838, 2)</f>
        <v>0</v>
      </c>
      <c r="DP838">
        <f>ROUND(DP41+DP262+DP467+DP660+EC838, 2)</f>
        <v>816491.49</v>
      </c>
      <c r="DQ838">
        <f>ROUND(DQ41+DQ262+DQ467+DQ660+ED838, 2)</f>
        <v>424788.14</v>
      </c>
      <c r="EG838">
        <f t="shared" ref="EG838:EV838" si="233">ROUND(EG41+EG262+EG467+EG660+FP838, 2)</f>
        <v>0</v>
      </c>
      <c r="EH838">
        <f t="shared" si="233"/>
        <v>0</v>
      </c>
      <c r="EI838">
        <f t="shared" si="233"/>
        <v>0</v>
      </c>
      <c r="EJ838">
        <f t="shared" si="233"/>
        <v>22586684.5</v>
      </c>
      <c r="EK838">
        <f t="shared" si="233"/>
        <v>22586684.5</v>
      </c>
      <c r="EL838">
        <f t="shared" si="233"/>
        <v>0</v>
      </c>
      <c r="EM838">
        <f t="shared" si="233"/>
        <v>0</v>
      </c>
      <c r="EN838">
        <f t="shared" si="233"/>
        <v>17653992.969999999</v>
      </c>
      <c r="EO838">
        <f t="shared" si="233"/>
        <v>17653992.969999999</v>
      </c>
      <c r="EP838">
        <f t="shared" si="233"/>
        <v>0</v>
      </c>
      <c r="EQ838">
        <f t="shared" si="233"/>
        <v>17653992.969999999</v>
      </c>
      <c r="ER838">
        <f t="shared" si="233"/>
        <v>0</v>
      </c>
      <c r="ES838">
        <f t="shared" si="233"/>
        <v>0</v>
      </c>
      <c r="ET838">
        <f t="shared" si="233"/>
        <v>0</v>
      </c>
      <c r="EU838">
        <f t="shared" si="233"/>
        <v>0</v>
      </c>
      <c r="EV838">
        <f t="shared" si="233"/>
        <v>1545390</v>
      </c>
      <c r="GX838">
        <v>0</v>
      </c>
    </row>
    <row r="840" spans="1:206" x14ac:dyDescent="0.25">
      <c r="A840">
        <v>50</v>
      </c>
      <c r="B840">
        <v>0</v>
      </c>
      <c r="C840">
        <v>0</v>
      </c>
      <c r="D840">
        <v>1</v>
      </c>
      <c r="E840">
        <v>201</v>
      </c>
      <c r="F840">
        <f>ROUND(Source!O838,O840)</f>
        <v>19800014.870000001</v>
      </c>
      <c r="G840" s="1" t="s">
        <v>66</v>
      </c>
      <c r="H840" s="1" t="s">
        <v>67</v>
      </c>
      <c r="K840">
        <v>201</v>
      </c>
      <c r="L840">
        <v>1</v>
      </c>
      <c r="M840">
        <v>3</v>
      </c>
      <c r="N840" s="1" t="s">
        <v>2</v>
      </c>
      <c r="O840">
        <v>2</v>
      </c>
      <c r="P840">
        <f>ROUND(Source!DG838,O840)</f>
        <v>19800014.870000001</v>
      </c>
      <c r="W840">
        <v>21345404.869999997</v>
      </c>
      <c r="X840">
        <v>1</v>
      </c>
      <c r="Y840">
        <v>21345404.869999997</v>
      </c>
      <c r="Z840">
        <v>21345404.869999997</v>
      </c>
      <c r="AA840">
        <v>1</v>
      </c>
      <c r="AB840">
        <v>217636826</v>
      </c>
    </row>
    <row r="841" spans="1:206" x14ac:dyDescent="0.25">
      <c r="A841">
        <v>50</v>
      </c>
      <c r="B841">
        <v>0</v>
      </c>
      <c r="C841">
        <v>0</v>
      </c>
      <c r="D841">
        <v>1</v>
      </c>
      <c r="E841">
        <v>202</v>
      </c>
      <c r="F841">
        <f>ROUND(Source!P838,O841)</f>
        <v>17653992.969999999</v>
      </c>
      <c r="G841" s="1" t="s">
        <v>68</v>
      </c>
      <c r="H841" s="1" t="s">
        <v>69</v>
      </c>
      <c r="K841">
        <v>202</v>
      </c>
      <c r="L841">
        <v>2</v>
      </c>
      <c r="M841">
        <v>3</v>
      </c>
      <c r="N841" s="1" t="s">
        <v>2</v>
      </c>
      <c r="O841">
        <v>2</v>
      </c>
      <c r="P841">
        <f>ROUND(Source!DH838,O841)</f>
        <v>17653992.969999999</v>
      </c>
      <c r="W841">
        <v>17653992.969999999</v>
      </c>
      <c r="X841">
        <v>1</v>
      </c>
      <c r="Y841">
        <v>17653992.969999999</v>
      </c>
      <c r="Z841">
        <v>17653992.969999999</v>
      </c>
      <c r="AA841">
        <v>1</v>
      </c>
      <c r="AB841">
        <v>147763921</v>
      </c>
    </row>
    <row r="842" spans="1:206" x14ac:dyDescent="0.25">
      <c r="A842">
        <v>50</v>
      </c>
      <c r="B842">
        <v>0</v>
      </c>
      <c r="C842">
        <v>0</v>
      </c>
      <c r="D842">
        <v>1</v>
      </c>
      <c r="E842">
        <v>222</v>
      </c>
      <c r="F842">
        <f>ROUND(Source!AO838,O842)</f>
        <v>0</v>
      </c>
      <c r="G842" s="1" t="s">
        <v>70</v>
      </c>
      <c r="H842" s="1" t="s">
        <v>71</v>
      </c>
      <c r="K842">
        <v>222</v>
      </c>
      <c r="L842">
        <v>3</v>
      </c>
      <c r="M842">
        <v>3</v>
      </c>
      <c r="N842" s="1" t="s">
        <v>2</v>
      </c>
      <c r="O842">
        <v>2</v>
      </c>
      <c r="P842">
        <f>ROUND(Source!EG838,O842)</f>
        <v>0</v>
      </c>
      <c r="W842">
        <v>0</v>
      </c>
      <c r="X842">
        <v>1</v>
      </c>
      <c r="Y842">
        <v>0</v>
      </c>
      <c r="Z842">
        <v>0</v>
      </c>
      <c r="AA842">
        <v>1</v>
      </c>
      <c r="AB842">
        <v>0</v>
      </c>
    </row>
    <row r="843" spans="1:206" x14ac:dyDescent="0.25">
      <c r="A843">
        <v>50</v>
      </c>
      <c r="B843">
        <v>0</v>
      </c>
      <c r="C843">
        <v>0</v>
      </c>
      <c r="D843">
        <v>1</v>
      </c>
      <c r="E843">
        <v>225</v>
      </c>
      <c r="F843">
        <f>ROUND(Source!AV838,O843)</f>
        <v>17653992.969999999</v>
      </c>
      <c r="G843" s="1" t="s">
        <v>72</v>
      </c>
      <c r="H843" s="1" t="s">
        <v>73</v>
      </c>
      <c r="K843">
        <v>225</v>
      </c>
      <c r="L843">
        <v>4</v>
      </c>
      <c r="M843">
        <v>3</v>
      </c>
      <c r="N843" s="1" t="s">
        <v>2</v>
      </c>
      <c r="O843">
        <v>2</v>
      </c>
      <c r="P843">
        <f>ROUND(Source!EN838,O843)</f>
        <v>17653992.969999999</v>
      </c>
      <c r="W843">
        <v>17653992.969999999</v>
      </c>
      <c r="X843">
        <v>1</v>
      </c>
      <c r="Y843">
        <v>17653992.969999999</v>
      </c>
      <c r="Z843">
        <v>17653992.969999999</v>
      </c>
      <c r="AA843">
        <v>1</v>
      </c>
      <c r="AB843">
        <v>0</v>
      </c>
    </row>
    <row r="844" spans="1:206" x14ac:dyDescent="0.25">
      <c r="A844">
        <v>50</v>
      </c>
      <c r="B844">
        <v>0</v>
      </c>
      <c r="C844">
        <v>0</v>
      </c>
      <c r="D844">
        <v>1</v>
      </c>
      <c r="E844">
        <v>226</v>
      </c>
      <c r="F844">
        <f>ROUND(Source!AW838,O844)</f>
        <v>17653992.969999999</v>
      </c>
      <c r="G844" s="1" t="s">
        <v>74</v>
      </c>
      <c r="H844" s="1" t="s">
        <v>75</v>
      </c>
      <c r="K844">
        <v>226</v>
      </c>
      <c r="L844">
        <v>5</v>
      </c>
      <c r="M844">
        <v>3</v>
      </c>
      <c r="N844" s="1" t="s">
        <v>2</v>
      </c>
      <c r="O844">
        <v>2</v>
      </c>
      <c r="P844">
        <f>ROUND(Source!EO838,O844)</f>
        <v>17653992.969999999</v>
      </c>
      <c r="W844">
        <v>17653992.969999999</v>
      </c>
      <c r="X844">
        <v>1</v>
      </c>
      <c r="Y844">
        <v>17653992.969999999</v>
      </c>
      <c r="Z844">
        <v>17653992.969999999</v>
      </c>
      <c r="AA844">
        <v>1</v>
      </c>
      <c r="AB844">
        <v>147763921</v>
      </c>
    </row>
    <row r="845" spans="1:206" x14ac:dyDescent="0.25">
      <c r="A845">
        <v>50</v>
      </c>
      <c r="B845">
        <v>0</v>
      </c>
      <c r="C845">
        <v>0</v>
      </c>
      <c r="D845">
        <v>1</v>
      </c>
      <c r="E845">
        <v>227</v>
      </c>
      <c r="F845">
        <f>ROUND(Source!AX838,O845)</f>
        <v>0</v>
      </c>
      <c r="G845" s="1" t="s">
        <v>76</v>
      </c>
      <c r="H845" s="1" t="s">
        <v>77</v>
      </c>
      <c r="K845">
        <v>227</v>
      </c>
      <c r="L845">
        <v>6</v>
      </c>
      <c r="M845">
        <v>3</v>
      </c>
      <c r="N845" s="1" t="s">
        <v>2</v>
      </c>
      <c r="O845">
        <v>2</v>
      </c>
      <c r="P845">
        <f>ROUND(Source!EP838,O845)</f>
        <v>0</v>
      </c>
      <c r="W845">
        <v>0</v>
      </c>
      <c r="X845">
        <v>1</v>
      </c>
      <c r="Y845">
        <v>0</v>
      </c>
      <c r="Z845">
        <v>0</v>
      </c>
      <c r="AA845">
        <v>1</v>
      </c>
      <c r="AB845">
        <v>0</v>
      </c>
    </row>
    <row r="846" spans="1:206" x14ac:dyDescent="0.25">
      <c r="A846">
        <v>50</v>
      </c>
      <c r="B846">
        <v>0</v>
      </c>
      <c r="C846">
        <v>0</v>
      </c>
      <c r="D846">
        <v>1</v>
      </c>
      <c r="E846">
        <v>228</v>
      </c>
      <c r="F846">
        <f>ROUND(Source!AY838,O846)</f>
        <v>17653992.969999999</v>
      </c>
      <c r="G846" s="1" t="s">
        <v>78</v>
      </c>
      <c r="H846" s="1" t="s">
        <v>79</v>
      </c>
      <c r="K846">
        <v>228</v>
      </c>
      <c r="L846">
        <v>7</v>
      </c>
      <c r="M846">
        <v>3</v>
      </c>
      <c r="N846" s="1" t="s">
        <v>2</v>
      </c>
      <c r="O846">
        <v>2</v>
      </c>
      <c r="P846">
        <f>ROUND(Source!EQ838,O846)</f>
        <v>17653992.969999999</v>
      </c>
      <c r="W846">
        <v>17653992.969999999</v>
      </c>
      <c r="X846">
        <v>1</v>
      </c>
      <c r="Y846">
        <v>17653992.969999999</v>
      </c>
      <c r="Z846">
        <v>17653992.969999999</v>
      </c>
      <c r="AA846">
        <v>1</v>
      </c>
      <c r="AB846">
        <v>147763921</v>
      </c>
    </row>
    <row r="847" spans="1:206" x14ac:dyDescent="0.25">
      <c r="A847">
        <v>50</v>
      </c>
      <c r="B847">
        <v>0</v>
      </c>
      <c r="C847">
        <v>0</v>
      </c>
      <c r="D847">
        <v>1</v>
      </c>
      <c r="E847">
        <v>0</v>
      </c>
      <c r="F847">
        <f>ROUND(Source!AP838,O847)</f>
        <v>0</v>
      </c>
      <c r="G847" s="1" t="s">
        <v>80</v>
      </c>
      <c r="H847" s="1" t="s">
        <v>81</v>
      </c>
      <c r="K847">
        <v>216</v>
      </c>
      <c r="L847">
        <v>8</v>
      </c>
      <c r="M847">
        <v>3</v>
      </c>
      <c r="N847" s="1" t="s">
        <v>2</v>
      </c>
      <c r="O847">
        <v>2</v>
      </c>
      <c r="P847">
        <f>ROUND(Source!EH838,O847)</f>
        <v>0</v>
      </c>
      <c r="W847">
        <v>0</v>
      </c>
      <c r="X847">
        <v>1</v>
      </c>
      <c r="Y847">
        <v>0</v>
      </c>
      <c r="Z847">
        <v>0</v>
      </c>
      <c r="AA847">
        <v>1</v>
      </c>
      <c r="AB847">
        <v>0</v>
      </c>
    </row>
    <row r="848" spans="1:206" x14ac:dyDescent="0.25">
      <c r="A848">
        <v>50</v>
      </c>
      <c r="B848">
        <v>0</v>
      </c>
      <c r="C848">
        <v>0</v>
      </c>
      <c r="D848">
        <v>1</v>
      </c>
      <c r="E848">
        <v>223</v>
      </c>
      <c r="F848">
        <f>ROUND(Source!AQ838,O848)</f>
        <v>0</v>
      </c>
      <c r="G848" s="1" t="s">
        <v>82</v>
      </c>
      <c r="H848" s="1" t="s">
        <v>83</v>
      </c>
      <c r="K848">
        <v>223</v>
      </c>
      <c r="L848">
        <v>9</v>
      </c>
      <c r="M848">
        <v>3</v>
      </c>
      <c r="N848" s="1" t="s">
        <v>2</v>
      </c>
      <c r="O848">
        <v>2</v>
      </c>
      <c r="P848">
        <f>ROUND(Source!EI838,O848)</f>
        <v>0</v>
      </c>
      <c r="W848">
        <v>0</v>
      </c>
      <c r="X848">
        <v>1</v>
      </c>
      <c r="Y848">
        <v>0</v>
      </c>
      <c r="Z848">
        <v>0</v>
      </c>
      <c r="AA848">
        <v>1</v>
      </c>
      <c r="AB848">
        <v>0</v>
      </c>
    </row>
    <row r="849" spans="1:28" x14ac:dyDescent="0.25">
      <c r="A849">
        <v>50</v>
      </c>
      <c r="B849">
        <v>0</v>
      </c>
      <c r="C849">
        <v>0</v>
      </c>
      <c r="D849">
        <v>1</v>
      </c>
      <c r="E849">
        <v>229</v>
      </c>
      <c r="F849">
        <f>ROUND(Source!AZ838,O849)</f>
        <v>0</v>
      </c>
      <c r="G849" s="1" t="s">
        <v>84</v>
      </c>
      <c r="H849" s="1" t="s">
        <v>85</v>
      </c>
      <c r="K849">
        <v>229</v>
      </c>
      <c r="L849">
        <v>10</v>
      </c>
      <c r="M849">
        <v>3</v>
      </c>
      <c r="N849" s="1" t="s">
        <v>2</v>
      </c>
      <c r="O849">
        <v>2</v>
      </c>
      <c r="P849">
        <f>ROUND(Source!ER838,O849)</f>
        <v>0</v>
      </c>
      <c r="W849">
        <v>0</v>
      </c>
      <c r="X849">
        <v>1</v>
      </c>
      <c r="Y849">
        <v>0</v>
      </c>
      <c r="Z849">
        <v>0</v>
      </c>
      <c r="AA849">
        <v>1</v>
      </c>
      <c r="AB849">
        <v>0</v>
      </c>
    </row>
    <row r="850" spans="1:28" x14ac:dyDescent="0.25">
      <c r="A850">
        <v>50</v>
      </c>
      <c r="B850">
        <v>0</v>
      </c>
      <c r="C850">
        <v>0</v>
      </c>
      <c r="D850">
        <v>1</v>
      </c>
      <c r="E850">
        <v>203</v>
      </c>
      <c r="F850">
        <f>ROUND(Source!Q838,O850)</f>
        <v>1375685.17</v>
      </c>
      <c r="G850" s="1" t="s">
        <v>86</v>
      </c>
      <c r="H850" s="1" t="s">
        <v>87</v>
      </c>
      <c r="K850">
        <v>203</v>
      </c>
      <c r="L850">
        <v>11</v>
      </c>
      <c r="M850">
        <v>3</v>
      </c>
      <c r="N850" s="1" t="s">
        <v>2</v>
      </c>
      <c r="O850">
        <v>2</v>
      </c>
      <c r="P850">
        <f>ROUND(Source!DI838,O850)</f>
        <v>1375685.17</v>
      </c>
      <c r="W850">
        <v>1375685.17</v>
      </c>
      <c r="X850">
        <v>1</v>
      </c>
      <c r="Y850">
        <v>1375685.17</v>
      </c>
      <c r="Z850">
        <v>1375685.17</v>
      </c>
      <c r="AA850">
        <v>1</v>
      </c>
      <c r="AB850">
        <v>17773852</v>
      </c>
    </row>
    <row r="851" spans="1:28" x14ac:dyDescent="0.25">
      <c r="A851">
        <v>50</v>
      </c>
      <c r="B851">
        <v>0</v>
      </c>
      <c r="C851">
        <v>0</v>
      </c>
      <c r="D851">
        <v>1</v>
      </c>
      <c r="E851">
        <v>231</v>
      </c>
      <c r="F851">
        <f>ROUND(Source!BB838,O851)</f>
        <v>0</v>
      </c>
      <c r="G851" s="1" t="s">
        <v>88</v>
      </c>
      <c r="H851" s="1" t="s">
        <v>89</v>
      </c>
      <c r="K851">
        <v>231</v>
      </c>
      <c r="L851">
        <v>12</v>
      </c>
      <c r="M851">
        <v>3</v>
      </c>
      <c r="N851" s="1" t="s">
        <v>2</v>
      </c>
      <c r="O851">
        <v>2</v>
      </c>
      <c r="P851">
        <f>ROUND(Source!ET838,O851)</f>
        <v>0</v>
      </c>
      <c r="W851">
        <v>0</v>
      </c>
      <c r="X851">
        <v>1</v>
      </c>
      <c r="Y851">
        <v>0</v>
      </c>
      <c r="Z851">
        <v>0</v>
      </c>
      <c r="AA851">
        <v>1</v>
      </c>
      <c r="AB851">
        <v>0</v>
      </c>
    </row>
    <row r="852" spans="1:28" x14ac:dyDescent="0.25">
      <c r="A852">
        <v>50</v>
      </c>
      <c r="B852">
        <v>0</v>
      </c>
      <c r="C852">
        <v>0</v>
      </c>
      <c r="D852">
        <v>1</v>
      </c>
      <c r="E852">
        <v>204</v>
      </c>
      <c r="F852">
        <f>ROUND(Source!R838,O852)</f>
        <v>99691.85</v>
      </c>
      <c r="G852" s="1" t="s">
        <v>90</v>
      </c>
      <c r="H852" s="1" t="s">
        <v>91</v>
      </c>
      <c r="K852">
        <v>204</v>
      </c>
      <c r="L852">
        <v>13</v>
      </c>
      <c r="M852">
        <v>3</v>
      </c>
      <c r="N852" s="1" t="s">
        <v>2</v>
      </c>
      <c r="O852">
        <v>2</v>
      </c>
      <c r="P852">
        <f>ROUND(Source!DJ838,O852)</f>
        <v>99691.85</v>
      </c>
      <c r="W852">
        <v>99691.849999999991</v>
      </c>
      <c r="X852">
        <v>1</v>
      </c>
      <c r="Y852">
        <v>99691.849999999991</v>
      </c>
      <c r="Z852">
        <v>99691.849999999991</v>
      </c>
      <c r="AA852">
        <v>1</v>
      </c>
      <c r="AB852">
        <v>3752402</v>
      </c>
    </row>
    <row r="853" spans="1:28" x14ac:dyDescent="0.25">
      <c r="A853">
        <v>50</v>
      </c>
      <c r="B853">
        <v>0</v>
      </c>
      <c r="C853">
        <v>0</v>
      </c>
      <c r="D853">
        <v>1</v>
      </c>
      <c r="E853">
        <v>0</v>
      </c>
      <c r="F853">
        <f>ROUND(Source!S838,O853)</f>
        <v>770336.73</v>
      </c>
      <c r="G853" s="1" t="s">
        <v>92</v>
      </c>
      <c r="H853" s="1" t="s">
        <v>93</v>
      </c>
      <c r="K853">
        <v>205</v>
      </c>
      <c r="L853">
        <v>14</v>
      </c>
      <c r="M853">
        <v>3</v>
      </c>
      <c r="N853" s="1" t="s">
        <v>2</v>
      </c>
      <c r="O853">
        <v>2</v>
      </c>
      <c r="P853">
        <f>ROUND(Source!DK838,O853)</f>
        <v>770336.73</v>
      </c>
      <c r="W853">
        <v>770336.73</v>
      </c>
      <c r="X853">
        <v>1</v>
      </c>
      <c r="Y853">
        <v>770336.73</v>
      </c>
      <c r="Z853">
        <v>770336.73</v>
      </c>
      <c r="AA853">
        <v>1</v>
      </c>
      <c r="AB853">
        <v>28995472</v>
      </c>
    </row>
    <row r="854" spans="1:28" x14ac:dyDescent="0.25">
      <c r="A854">
        <v>50</v>
      </c>
      <c r="B854">
        <v>0</v>
      </c>
      <c r="C854">
        <v>0</v>
      </c>
      <c r="D854">
        <v>1</v>
      </c>
      <c r="E854">
        <v>232</v>
      </c>
      <c r="F854">
        <f>ROUND(Source!BC838,O854)</f>
        <v>0</v>
      </c>
      <c r="G854" s="1" t="s">
        <v>94</v>
      </c>
      <c r="H854" s="1" t="s">
        <v>95</v>
      </c>
      <c r="K854">
        <v>232</v>
      </c>
      <c r="L854">
        <v>15</v>
      </c>
      <c r="M854">
        <v>3</v>
      </c>
      <c r="N854" s="1" t="s">
        <v>2</v>
      </c>
      <c r="O854">
        <v>2</v>
      </c>
      <c r="P854">
        <f>ROUND(Source!EU838,O854)</f>
        <v>0</v>
      </c>
      <c r="W854">
        <v>0</v>
      </c>
      <c r="X854">
        <v>1</v>
      </c>
      <c r="Y854">
        <v>0</v>
      </c>
      <c r="Z854">
        <v>0</v>
      </c>
      <c r="AA854">
        <v>1</v>
      </c>
      <c r="AB854">
        <v>0</v>
      </c>
    </row>
    <row r="855" spans="1:28" x14ac:dyDescent="0.25">
      <c r="A855">
        <v>50</v>
      </c>
      <c r="B855">
        <v>0</v>
      </c>
      <c r="C855">
        <v>0</v>
      </c>
      <c r="D855">
        <v>1</v>
      </c>
      <c r="E855">
        <v>0</v>
      </c>
      <c r="F855">
        <f>ROUND(Source!AS838,O855)</f>
        <v>22586684.5</v>
      </c>
      <c r="G855" s="1" t="s">
        <v>96</v>
      </c>
      <c r="H855" s="1" t="s">
        <v>97</v>
      </c>
      <c r="K855">
        <v>214</v>
      </c>
      <c r="L855">
        <v>16</v>
      </c>
      <c r="M855">
        <v>3</v>
      </c>
      <c r="N855" s="1" t="s">
        <v>2</v>
      </c>
      <c r="O855">
        <v>2</v>
      </c>
      <c r="P855">
        <f>ROUND(Source!EK838,O855)</f>
        <v>22586684.5</v>
      </c>
      <c r="W855">
        <v>22586684.5</v>
      </c>
      <c r="X855">
        <v>1</v>
      </c>
      <c r="Y855">
        <v>22586684.5</v>
      </c>
      <c r="Z855">
        <v>22586684.5</v>
      </c>
      <c r="AA855">
        <v>1</v>
      </c>
      <c r="AB855">
        <v>264358589</v>
      </c>
    </row>
    <row r="856" spans="1:28" x14ac:dyDescent="0.25">
      <c r="A856">
        <v>50</v>
      </c>
      <c r="B856">
        <v>0</v>
      </c>
      <c r="C856">
        <v>0</v>
      </c>
      <c r="D856">
        <v>1</v>
      </c>
      <c r="E856">
        <v>0</v>
      </c>
      <c r="F856">
        <f>ROUND(Source!AT838,O856)</f>
        <v>0</v>
      </c>
      <c r="G856" s="1" t="s">
        <v>98</v>
      </c>
      <c r="H856" s="1" t="s">
        <v>99</v>
      </c>
      <c r="K856">
        <v>215</v>
      </c>
      <c r="L856">
        <v>17</v>
      </c>
      <c r="M856">
        <v>3</v>
      </c>
      <c r="N856" s="1" t="s">
        <v>2</v>
      </c>
      <c r="O856">
        <v>2</v>
      </c>
      <c r="P856">
        <f>ROUND(Source!EL838,O856)</f>
        <v>0</v>
      </c>
      <c r="W856">
        <v>0</v>
      </c>
      <c r="X856">
        <v>1</v>
      </c>
      <c r="Y856">
        <v>0</v>
      </c>
      <c r="Z856">
        <v>0</v>
      </c>
      <c r="AA856">
        <v>1</v>
      </c>
      <c r="AB856">
        <v>0</v>
      </c>
    </row>
    <row r="857" spans="1:28" x14ac:dyDescent="0.25">
      <c r="A857">
        <v>50</v>
      </c>
      <c r="B857">
        <v>0</v>
      </c>
      <c r="C857">
        <v>0</v>
      </c>
      <c r="D857">
        <v>1</v>
      </c>
      <c r="E857">
        <v>0</v>
      </c>
      <c r="F857">
        <f>ROUND(Source!AU838,O857)</f>
        <v>0</v>
      </c>
      <c r="G857" s="1" t="s">
        <v>100</v>
      </c>
      <c r="H857" s="1" t="s">
        <v>101</v>
      </c>
      <c r="K857">
        <v>217</v>
      </c>
      <c r="L857">
        <v>18</v>
      </c>
      <c r="M857">
        <v>3</v>
      </c>
      <c r="N857" s="1" t="s">
        <v>2</v>
      </c>
      <c r="O857">
        <v>2</v>
      </c>
      <c r="P857">
        <f>ROUND(Source!EM838,O857)</f>
        <v>0</v>
      </c>
      <c r="W857">
        <v>0</v>
      </c>
      <c r="X857">
        <v>1</v>
      </c>
      <c r="Y857">
        <v>0</v>
      </c>
      <c r="Z857">
        <v>0</v>
      </c>
      <c r="AA857">
        <v>1</v>
      </c>
      <c r="AB857">
        <v>0</v>
      </c>
    </row>
    <row r="858" spans="1:28" x14ac:dyDescent="0.25">
      <c r="A858">
        <v>50</v>
      </c>
      <c r="B858">
        <v>0</v>
      </c>
      <c r="C858">
        <v>0</v>
      </c>
      <c r="D858">
        <v>1</v>
      </c>
      <c r="E858">
        <v>230</v>
      </c>
      <c r="F858">
        <f>ROUND(Source!BA838,O858)</f>
        <v>0</v>
      </c>
      <c r="G858" s="1" t="s">
        <v>102</v>
      </c>
      <c r="H858" s="1" t="s">
        <v>103</v>
      </c>
      <c r="K858">
        <v>230</v>
      </c>
      <c r="L858">
        <v>19</v>
      </c>
      <c r="M858">
        <v>3</v>
      </c>
      <c r="N858" s="1" t="s">
        <v>2</v>
      </c>
      <c r="O858">
        <v>2</v>
      </c>
      <c r="P858">
        <f>ROUND(Source!ES838,O858)</f>
        <v>0</v>
      </c>
      <c r="W858">
        <v>0</v>
      </c>
      <c r="X858">
        <v>1</v>
      </c>
      <c r="Y858">
        <v>0</v>
      </c>
      <c r="Z858">
        <v>0</v>
      </c>
      <c r="AA858">
        <v>1</v>
      </c>
      <c r="AB858">
        <v>0</v>
      </c>
    </row>
    <row r="859" spans="1:28" x14ac:dyDescent="0.25">
      <c r="A859">
        <v>50</v>
      </c>
      <c r="B859">
        <v>0</v>
      </c>
      <c r="C859">
        <v>0</v>
      </c>
      <c r="D859">
        <v>1</v>
      </c>
      <c r="E859">
        <v>206</v>
      </c>
      <c r="F859">
        <f>ROUND(Source!T838,O859)</f>
        <v>0</v>
      </c>
      <c r="G859" s="1" t="s">
        <v>104</v>
      </c>
      <c r="H859" s="1" t="s">
        <v>105</v>
      </c>
      <c r="K859">
        <v>206</v>
      </c>
      <c r="L859">
        <v>20</v>
      </c>
      <c r="M859">
        <v>3</v>
      </c>
      <c r="N859" s="1" t="s">
        <v>2</v>
      </c>
      <c r="O859">
        <v>2</v>
      </c>
      <c r="P859">
        <f>ROUND(Source!DL838,O859)</f>
        <v>0</v>
      </c>
      <c r="W859">
        <v>0</v>
      </c>
      <c r="X859">
        <v>1</v>
      </c>
      <c r="Y859">
        <v>0</v>
      </c>
      <c r="Z859">
        <v>0</v>
      </c>
      <c r="AA859">
        <v>1</v>
      </c>
      <c r="AB859">
        <v>0</v>
      </c>
    </row>
    <row r="860" spans="1:28" x14ac:dyDescent="0.25">
      <c r="A860">
        <v>50</v>
      </c>
      <c r="B860">
        <v>0</v>
      </c>
      <c r="C860">
        <v>0</v>
      </c>
      <c r="D860">
        <v>1</v>
      </c>
      <c r="E860">
        <v>0</v>
      </c>
      <c r="F860">
        <f>ROUND(Source!U838,O860)</f>
        <v>95478.152944700007</v>
      </c>
      <c r="G860" s="1" t="s">
        <v>106</v>
      </c>
      <c r="H860" s="1" t="s">
        <v>107</v>
      </c>
      <c r="K860">
        <v>207</v>
      </c>
      <c r="L860">
        <v>21</v>
      </c>
      <c r="M860">
        <v>3</v>
      </c>
      <c r="N860" s="1" t="s">
        <v>2</v>
      </c>
      <c r="O860">
        <v>7</v>
      </c>
      <c r="P860">
        <f>ROUND(Source!DM838,O860)</f>
        <v>95478.152944700007</v>
      </c>
      <c r="W860">
        <v>95478.152944700007</v>
      </c>
      <c r="X860">
        <v>1</v>
      </c>
      <c r="Y860">
        <v>95478.152944700007</v>
      </c>
      <c r="Z860">
        <v>95478.152944700007</v>
      </c>
      <c r="AA860">
        <v>1</v>
      </c>
      <c r="AB860">
        <v>95478.152944700007</v>
      </c>
    </row>
    <row r="861" spans="1:28" x14ac:dyDescent="0.25">
      <c r="A861">
        <v>50</v>
      </c>
      <c r="B861">
        <v>0</v>
      </c>
      <c r="C861">
        <v>0</v>
      </c>
      <c r="D861">
        <v>1</v>
      </c>
      <c r="E861">
        <v>208</v>
      </c>
      <c r="F861">
        <f>ROUND(Source!V838,O861)</f>
        <v>7840.9211631999997</v>
      </c>
      <c r="G861" s="1" t="s">
        <v>108</v>
      </c>
      <c r="H861" s="1" t="s">
        <v>109</v>
      </c>
      <c r="K861">
        <v>208</v>
      </c>
      <c r="L861">
        <v>22</v>
      </c>
      <c r="M861">
        <v>3</v>
      </c>
      <c r="N861" s="1" t="s">
        <v>2</v>
      </c>
      <c r="O861">
        <v>7</v>
      </c>
      <c r="P861">
        <f>ROUND(Source!DN838,O861)</f>
        <v>7840.9211631999997</v>
      </c>
      <c r="W861">
        <v>7840.9211631999997</v>
      </c>
      <c r="X861">
        <v>1</v>
      </c>
      <c r="Y861">
        <v>7840.9211631999997</v>
      </c>
      <c r="Z861">
        <v>7840.9211631999997</v>
      </c>
      <c r="AA861">
        <v>1</v>
      </c>
      <c r="AB861">
        <v>7840.9211631999997</v>
      </c>
    </row>
    <row r="862" spans="1:28" x14ac:dyDescent="0.25">
      <c r="A862">
        <v>50</v>
      </c>
      <c r="B862">
        <v>0</v>
      </c>
      <c r="C862">
        <v>0</v>
      </c>
      <c r="D862">
        <v>1</v>
      </c>
      <c r="E862">
        <v>209</v>
      </c>
      <c r="F862">
        <f>ROUND(Source!W838,O862)</f>
        <v>0</v>
      </c>
      <c r="G862" s="1" t="s">
        <v>110</v>
      </c>
      <c r="H862" s="1" t="s">
        <v>111</v>
      </c>
      <c r="K862">
        <v>209</v>
      </c>
      <c r="L862">
        <v>23</v>
      </c>
      <c r="M862">
        <v>3</v>
      </c>
      <c r="N862" s="1" t="s">
        <v>2</v>
      </c>
      <c r="O862">
        <v>2</v>
      </c>
      <c r="P862">
        <f>ROUND(Source!DO838,O862)</f>
        <v>0</v>
      </c>
      <c r="W862">
        <v>0</v>
      </c>
      <c r="X862">
        <v>1</v>
      </c>
      <c r="Y862">
        <v>0</v>
      </c>
      <c r="Z862">
        <v>0</v>
      </c>
      <c r="AA862">
        <v>1</v>
      </c>
      <c r="AB862">
        <v>0</v>
      </c>
    </row>
    <row r="863" spans="1:28" x14ac:dyDescent="0.25">
      <c r="A863">
        <v>50</v>
      </c>
      <c r="B863">
        <v>0</v>
      </c>
      <c r="C863">
        <v>0</v>
      </c>
      <c r="D863">
        <v>1</v>
      </c>
      <c r="E863">
        <v>233</v>
      </c>
      <c r="F863">
        <f>ROUND(Source!BD838,O863)</f>
        <v>1545390</v>
      </c>
      <c r="G863" s="1" t="s">
        <v>112</v>
      </c>
      <c r="H863" s="1" t="s">
        <v>113</v>
      </c>
      <c r="K863">
        <v>233</v>
      </c>
      <c r="L863">
        <v>24</v>
      </c>
      <c r="M863">
        <v>3</v>
      </c>
      <c r="N863" s="1" t="s">
        <v>2</v>
      </c>
      <c r="O863">
        <v>2</v>
      </c>
      <c r="P863">
        <f>ROUND(Source!EV838,O863)</f>
        <v>1545390</v>
      </c>
      <c r="W863">
        <v>1545390</v>
      </c>
      <c r="X863">
        <v>1</v>
      </c>
      <c r="Y863">
        <v>1545390</v>
      </c>
      <c r="Z863">
        <v>1545390</v>
      </c>
      <c r="AA863">
        <v>1</v>
      </c>
      <c r="AB863">
        <v>23103581</v>
      </c>
    </row>
    <row r="864" spans="1:28" x14ac:dyDescent="0.25">
      <c r="A864">
        <v>50</v>
      </c>
      <c r="B864">
        <v>0</v>
      </c>
      <c r="C864">
        <v>0</v>
      </c>
      <c r="D864">
        <v>1</v>
      </c>
      <c r="E864">
        <v>210</v>
      </c>
      <c r="F864">
        <f>ROUND(Source!X838,O864)</f>
        <v>816491.49</v>
      </c>
      <c r="G864" s="1" t="s">
        <v>114</v>
      </c>
      <c r="H864" s="1" t="s">
        <v>115</v>
      </c>
      <c r="K864">
        <v>210</v>
      </c>
      <c r="L864">
        <v>25</v>
      </c>
      <c r="M864">
        <v>3</v>
      </c>
      <c r="N864" s="1" t="s">
        <v>2</v>
      </c>
      <c r="O864">
        <v>2</v>
      </c>
      <c r="P864">
        <f>ROUND(Source!DP838,O864)</f>
        <v>816491.49</v>
      </c>
      <c r="W864">
        <v>816491.49</v>
      </c>
      <c r="X864">
        <v>1</v>
      </c>
      <c r="Y864">
        <v>816491.49</v>
      </c>
      <c r="Z864">
        <v>816491.49</v>
      </c>
      <c r="AA864">
        <v>1</v>
      </c>
      <c r="AB864">
        <v>30732739</v>
      </c>
    </row>
    <row r="865" spans="1:28" x14ac:dyDescent="0.25">
      <c r="A865">
        <v>50</v>
      </c>
      <c r="B865">
        <v>0</v>
      </c>
      <c r="C865">
        <v>0</v>
      </c>
      <c r="D865">
        <v>1</v>
      </c>
      <c r="E865">
        <v>211</v>
      </c>
      <c r="F865">
        <f>ROUND(Source!Y838,O865)</f>
        <v>424788.14</v>
      </c>
      <c r="G865" s="1" t="s">
        <v>116</v>
      </c>
      <c r="H865" s="1" t="s">
        <v>117</v>
      </c>
      <c r="K865">
        <v>211</v>
      </c>
      <c r="L865">
        <v>26</v>
      </c>
      <c r="M865">
        <v>3</v>
      </c>
      <c r="N865" s="1" t="s">
        <v>2</v>
      </c>
      <c r="O865">
        <v>2</v>
      </c>
      <c r="P865">
        <f>ROUND(Source!DQ838,O865)</f>
        <v>424788.14</v>
      </c>
      <c r="W865">
        <v>424788.14</v>
      </c>
      <c r="X865">
        <v>1</v>
      </c>
      <c r="Y865">
        <v>424788.14</v>
      </c>
      <c r="Z865">
        <v>424788.14</v>
      </c>
      <c r="AA865">
        <v>1</v>
      </c>
      <c r="AB865">
        <v>15989024</v>
      </c>
    </row>
    <row r="866" spans="1:28" x14ac:dyDescent="0.25">
      <c r="A866">
        <v>50</v>
      </c>
      <c r="B866">
        <v>0</v>
      </c>
      <c r="C866">
        <v>0</v>
      </c>
      <c r="D866">
        <v>1</v>
      </c>
      <c r="E866">
        <v>224</v>
      </c>
      <c r="F866">
        <f>ROUND(Source!AR838,O866)</f>
        <v>22586684.5</v>
      </c>
      <c r="G866" s="1" t="s">
        <v>118</v>
      </c>
      <c r="H866" s="1" t="s">
        <v>119</v>
      </c>
      <c r="K866">
        <v>224</v>
      </c>
      <c r="L866">
        <v>27</v>
      </c>
      <c r="M866">
        <v>3</v>
      </c>
      <c r="N866" s="1" t="s">
        <v>2</v>
      </c>
      <c r="O866">
        <v>2</v>
      </c>
      <c r="P866">
        <f>ROUND(Source!EJ838,O866)</f>
        <v>22586684.5</v>
      </c>
      <c r="W866">
        <v>22586684.499999996</v>
      </c>
      <c r="X866">
        <v>1</v>
      </c>
      <c r="Y866">
        <v>22586684.499999996</v>
      </c>
      <c r="Z866">
        <v>22586684.499999996</v>
      </c>
      <c r="AA866">
        <v>1</v>
      </c>
      <c r="AB866">
        <v>264358589</v>
      </c>
    </row>
    <row r="867" spans="1:28" x14ac:dyDescent="0.25">
      <c r="A867">
        <v>50</v>
      </c>
      <c r="B867">
        <v>0</v>
      </c>
      <c r="C867">
        <v>0</v>
      </c>
      <c r="D867">
        <v>2</v>
      </c>
      <c r="E867">
        <v>0</v>
      </c>
      <c r="F867">
        <v>0</v>
      </c>
      <c r="G867" s="1" t="s">
        <v>120</v>
      </c>
      <c r="H867" s="1" t="s">
        <v>121</v>
      </c>
      <c r="K867">
        <v>212</v>
      </c>
      <c r="L867">
        <v>28</v>
      </c>
      <c r="M867">
        <v>1</v>
      </c>
      <c r="N867" s="1" t="s">
        <v>2</v>
      </c>
      <c r="O867">
        <v>2</v>
      </c>
      <c r="P867">
        <v>0</v>
      </c>
      <c r="W867">
        <v>0</v>
      </c>
      <c r="X867">
        <v>1</v>
      </c>
      <c r="Y867">
        <v>0</v>
      </c>
      <c r="Z867">
        <v>0</v>
      </c>
      <c r="AA867">
        <v>1</v>
      </c>
      <c r="AB867">
        <v>0</v>
      </c>
    </row>
    <row r="868" spans="1:28" x14ac:dyDescent="0.25">
      <c r="A868">
        <v>50</v>
      </c>
      <c r="B868">
        <v>0</v>
      </c>
      <c r="C868">
        <v>0</v>
      </c>
      <c r="D868">
        <v>2</v>
      </c>
      <c r="E868">
        <v>0</v>
      </c>
      <c r="F868">
        <v>0</v>
      </c>
      <c r="G868" s="1" t="s">
        <v>122</v>
      </c>
      <c r="H868" s="1" t="s">
        <v>123</v>
      </c>
      <c r="K868">
        <v>212</v>
      </c>
      <c r="L868">
        <v>29</v>
      </c>
      <c r="M868">
        <v>1</v>
      </c>
      <c r="N868" s="1" t="s">
        <v>124</v>
      </c>
      <c r="O868">
        <v>2</v>
      </c>
      <c r="P868">
        <v>0</v>
      </c>
      <c r="W868">
        <v>0</v>
      </c>
      <c r="X868">
        <v>1</v>
      </c>
      <c r="Y868">
        <v>0</v>
      </c>
      <c r="Z868">
        <v>0</v>
      </c>
      <c r="AA868">
        <v>1</v>
      </c>
      <c r="AB868">
        <v>0</v>
      </c>
    </row>
    <row r="869" spans="1:28" x14ac:dyDescent="0.25">
      <c r="A869">
        <v>50</v>
      </c>
      <c r="B869">
        <v>0</v>
      </c>
      <c r="C869">
        <v>0</v>
      </c>
      <c r="D869">
        <v>2</v>
      </c>
      <c r="E869">
        <v>0</v>
      </c>
      <c r="F869">
        <v>0</v>
      </c>
      <c r="G869" s="1" t="s">
        <v>125</v>
      </c>
      <c r="H869" s="1" t="s">
        <v>126</v>
      </c>
      <c r="K869">
        <v>212</v>
      </c>
      <c r="L869">
        <v>30</v>
      </c>
      <c r="M869">
        <v>1</v>
      </c>
      <c r="N869" s="1" t="s">
        <v>127</v>
      </c>
      <c r="O869">
        <v>2</v>
      </c>
      <c r="P869">
        <v>0</v>
      </c>
      <c r="W869">
        <v>0</v>
      </c>
      <c r="X869">
        <v>1</v>
      </c>
      <c r="Y869">
        <v>0</v>
      </c>
      <c r="Z869">
        <v>0</v>
      </c>
      <c r="AA869">
        <v>1</v>
      </c>
      <c r="AB869">
        <v>0</v>
      </c>
    </row>
    <row r="870" spans="1:28" x14ac:dyDescent="0.25">
      <c r="A870">
        <v>50</v>
      </c>
      <c r="B870">
        <v>0</v>
      </c>
      <c r="C870">
        <v>0</v>
      </c>
      <c r="D870">
        <v>2</v>
      </c>
      <c r="E870">
        <v>0</v>
      </c>
      <c r="F870">
        <v>0</v>
      </c>
      <c r="G870" s="1" t="s">
        <v>128</v>
      </c>
      <c r="H870" s="1" t="s">
        <v>129</v>
      </c>
      <c r="K870">
        <v>212</v>
      </c>
      <c r="L870">
        <v>31</v>
      </c>
      <c r="M870">
        <v>1</v>
      </c>
      <c r="N870" s="1" t="s">
        <v>124</v>
      </c>
      <c r="O870">
        <v>2</v>
      </c>
      <c r="P870">
        <v>0</v>
      </c>
      <c r="W870">
        <v>0</v>
      </c>
      <c r="X870">
        <v>1</v>
      </c>
      <c r="Y870">
        <v>0</v>
      </c>
      <c r="Z870">
        <v>0</v>
      </c>
      <c r="AA870">
        <v>1</v>
      </c>
      <c r="AB870">
        <v>0</v>
      </c>
    </row>
    <row r="871" spans="1:28" x14ac:dyDescent="0.25">
      <c r="A871">
        <v>50</v>
      </c>
      <c r="B871">
        <v>0</v>
      </c>
      <c r="C871">
        <v>0</v>
      </c>
      <c r="D871">
        <v>2</v>
      </c>
      <c r="E871">
        <v>0</v>
      </c>
      <c r="F871">
        <v>0</v>
      </c>
      <c r="G871" s="1" t="s">
        <v>130</v>
      </c>
      <c r="H871" s="1" t="s">
        <v>131</v>
      </c>
      <c r="K871">
        <v>212</v>
      </c>
      <c r="L871">
        <v>32</v>
      </c>
      <c r="M871">
        <v>1</v>
      </c>
      <c r="N871" s="1" t="s">
        <v>132</v>
      </c>
      <c r="O871">
        <v>2</v>
      </c>
      <c r="P871">
        <v>0</v>
      </c>
      <c r="W871">
        <v>0</v>
      </c>
      <c r="X871">
        <v>1</v>
      </c>
      <c r="Y871">
        <v>0</v>
      </c>
      <c r="Z871">
        <v>0</v>
      </c>
      <c r="AA871">
        <v>1</v>
      </c>
      <c r="AB871">
        <v>0</v>
      </c>
    </row>
    <row r="872" spans="1:28" x14ac:dyDescent="0.25">
      <c r="A872">
        <v>50</v>
      </c>
      <c r="B872">
        <v>0</v>
      </c>
      <c r="C872">
        <v>0</v>
      </c>
      <c r="D872">
        <v>2</v>
      </c>
      <c r="E872">
        <v>0</v>
      </c>
      <c r="F872">
        <v>0</v>
      </c>
      <c r="G872" s="1" t="s">
        <v>133</v>
      </c>
      <c r="H872" s="1" t="s">
        <v>134</v>
      </c>
      <c r="K872">
        <v>212</v>
      </c>
      <c r="L872">
        <v>33</v>
      </c>
      <c r="M872">
        <v>1</v>
      </c>
      <c r="N872" s="1" t="s">
        <v>132</v>
      </c>
      <c r="O872">
        <v>2</v>
      </c>
      <c r="P872">
        <v>0</v>
      </c>
      <c r="W872">
        <v>0</v>
      </c>
      <c r="X872">
        <v>1</v>
      </c>
      <c r="Y872">
        <v>0</v>
      </c>
      <c r="Z872">
        <v>0</v>
      </c>
      <c r="AA872">
        <v>1</v>
      </c>
      <c r="AB872">
        <v>0</v>
      </c>
    </row>
    <row r="873" spans="1:28" x14ac:dyDescent="0.25">
      <c r="A873">
        <v>50</v>
      </c>
      <c r="B873">
        <v>0</v>
      </c>
      <c r="C873">
        <v>0</v>
      </c>
      <c r="D873">
        <v>2</v>
      </c>
      <c r="E873">
        <v>0</v>
      </c>
      <c r="F873">
        <v>0</v>
      </c>
      <c r="G873" s="1" t="s">
        <v>135</v>
      </c>
      <c r="H873" s="1" t="s">
        <v>136</v>
      </c>
      <c r="K873">
        <v>212</v>
      </c>
      <c r="L873">
        <v>34</v>
      </c>
      <c r="M873">
        <v>1</v>
      </c>
      <c r="N873" s="1" t="s">
        <v>137</v>
      </c>
      <c r="O873">
        <v>2</v>
      </c>
      <c r="P873">
        <v>0</v>
      </c>
      <c r="W873">
        <v>0</v>
      </c>
      <c r="X873">
        <v>1</v>
      </c>
      <c r="Y873">
        <v>0</v>
      </c>
      <c r="Z873">
        <v>0</v>
      </c>
      <c r="AA873">
        <v>1</v>
      </c>
      <c r="AB873">
        <v>0</v>
      </c>
    </row>
    <row r="874" spans="1:28" x14ac:dyDescent="0.25">
      <c r="A874">
        <v>50</v>
      </c>
      <c r="B874">
        <v>0</v>
      </c>
      <c r="C874">
        <v>0</v>
      </c>
      <c r="D874">
        <v>2</v>
      </c>
      <c r="E874">
        <v>0</v>
      </c>
      <c r="F874">
        <f>ROUND((ROUND(F867,0)+ROUND(F868,0)+ROUND(F869,0)+ROUND(F870,0)+ROUND(F871,0)+ROUND(F872,0)+ROUND(F873,0)),O874)</f>
        <v>0</v>
      </c>
      <c r="G874" s="1" t="s">
        <v>138</v>
      </c>
      <c r="H874" s="1" t="s">
        <v>139</v>
      </c>
      <c r="K874">
        <v>212</v>
      </c>
      <c r="L874">
        <v>35</v>
      </c>
      <c r="M874">
        <v>1</v>
      </c>
      <c r="N874" s="1" t="s">
        <v>140</v>
      </c>
      <c r="O874">
        <v>2</v>
      </c>
      <c r="P874">
        <f>ROUND((ROUND(P867,0)+ROUND(P868,0)+ROUND(P869,0)+ROUND(P870,0)+ROUND(P871,0)+ROUND(P872,0)+ROUND(P873,0)),O874)</f>
        <v>0</v>
      </c>
      <c r="W874">
        <v>0</v>
      </c>
      <c r="X874">
        <v>1</v>
      </c>
      <c r="Y874">
        <v>0</v>
      </c>
      <c r="Z874">
        <v>0</v>
      </c>
      <c r="AA874">
        <v>1</v>
      </c>
      <c r="AB874">
        <v>0</v>
      </c>
    </row>
    <row r="875" spans="1:28" x14ac:dyDescent="0.25">
      <c r="A875">
        <v>50</v>
      </c>
      <c r="B875">
        <v>0</v>
      </c>
      <c r="C875">
        <v>0</v>
      </c>
      <c r="D875">
        <v>2</v>
      </c>
      <c r="E875">
        <v>0</v>
      </c>
      <c r="F875">
        <f>ROUND(F876+F879+F880+F877,O875)</f>
        <v>0</v>
      </c>
      <c r="G875" s="1" t="s">
        <v>141</v>
      </c>
      <c r="H875" s="1" t="s">
        <v>142</v>
      </c>
      <c r="K875">
        <v>212</v>
      </c>
      <c r="L875">
        <v>36</v>
      </c>
      <c r="M875">
        <v>1</v>
      </c>
      <c r="N875" s="1" t="s">
        <v>2</v>
      </c>
      <c r="O875">
        <v>2</v>
      </c>
      <c r="P875">
        <f>ROUND(P876+P879+P880+P877,O875)</f>
        <v>0</v>
      </c>
      <c r="W875">
        <v>0</v>
      </c>
      <c r="X875">
        <v>1</v>
      </c>
      <c r="Y875">
        <v>0</v>
      </c>
      <c r="Z875">
        <v>0</v>
      </c>
      <c r="AA875">
        <v>1</v>
      </c>
      <c r="AB875">
        <v>0</v>
      </c>
    </row>
    <row r="876" spans="1:28" x14ac:dyDescent="0.25">
      <c r="A876">
        <v>50</v>
      </c>
      <c r="B876">
        <v>0</v>
      </c>
      <c r="C876">
        <v>0</v>
      </c>
      <c r="D876">
        <v>2</v>
      </c>
      <c r="E876">
        <v>0</v>
      </c>
      <c r="F876">
        <v>0</v>
      </c>
      <c r="G876" s="1" t="s">
        <v>143</v>
      </c>
      <c r="H876" s="1" t="s">
        <v>144</v>
      </c>
      <c r="K876">
        <v>212</v>
      </c>
      <c r="L876">
        <v>37</v>
      </c>
      <c r="M876">
        <v>3</v>
      </c>
      <c r="N876" s="1" t="s">
        <v>2</v>
      </c>
      <c r="O876">
        <v>2</v>
      </c>
      <c r="P876">
        <v>0</v>
      </c>
      <c r="W876">
        <v>0</v>
      </c>
      <c r="X876">
        <v>1</v>
      </c>
      <c r="Y876">
        <v>0</v>
      </c>
      <c r="Z876">
        <v>0</v>
      </c>
      <c r="AA876">
        <v>1</v>
      </c>
      <c r="AB876">
        <v>0</v>
      </c>
    </row>
    <row r="877" spans="1:28" x14ac:dyDescent="0.25">
      <c r="A877">
        <v>50</v>
      </c>
      <c r="B877">
        <v>0</v>
      </c>
      <c r="C877">
        <v>0</v>
      </c>
      <c r="D877">
        <v>2</v>
      </c>
      <c r="E877">
        <v>0</v>
      </c>
      <c r="F877">
        <v>0</v>
      </c>
      <c r="G877" s="1" t="s">
        <v>145</v>
      </c>
      <c r="H877" s="1" t="s">
        <v>146</v>
      </c>
      <c r="K877">
        <v>212</v>
      </c>
      <c r="L877">
        <v>38</v>
      </c>
      <c r="M877">
        <v>1</v>
      </c>
      <c r="N877" s="1" t="s">
        <v>2</v>
      </c>
      <c r="O877">
        <v>2</v>
      </c>
      <c r="P877">
        <v>0</v>
      </c>
      <c r="W877">
        <v>0</v>
      </c>
      <c r="X877">
        <v>1</v>
      </c>
      <c r="Y877">
        <v>0</v>
      </c>
      <c r="Z877">
        <v>0</v>
      </c>
      <c r="AA877">
        <v>1</v>
      </c>
      <c r="AB877">
        <v>0</v>
      </c>
    </row>
    <row r="878" spans="1:28" x14ac:dyDescent="0.25">
      <c r="A878">
        <v>50</v>
      </c>
      <c r="B878">
        <v>0</v>
      </c>
      <c r="C878">
        <v>0</v>
      </c>
      <c r="D878">
        <v>2</v>
      </c>
      <c r="E878">
        <v>0</v>
      </c>
      <c r="F878">
        <v>0</v>
      </c>
      <c r="G878" s="1" t="s">
        <v>147</v>
      </c>
      <c r="H878" s="1" t="s">
        <v>105</v>
      </c>
      <c r="K878">
        <v>212</v>
      </c>
      <c r="L878">
        <v>39</v>
      </c>
      <c r="M878">
        <v>1</v>
      </c>
      <c r="N878" s="1" t="s">
        <v>2</v>
      </c>
      <c r="O878">
        <v>2</v>
      </c>
      <c r="P878">
        <v>0</v>
      </c>
      <c r="W878">
        <v>0</v>
      </c>
      <c r="X878">
        <v>1</v>
      </c>
      <c r="Y878">
        <v>0</v>
      </c>
      <c r="Z878">
        <v>0</v>
      </c>
      <c r="AA878">
        <v>1</v>
      </c>
      <c r="AB878">
        <v>0</v>
      </c>
    </row>
    <row r="879" spans="1:28" x14ac:dyDescent="0.25">
      <c r="A879">
        <v>50</v>
      </c>
      <c r="B879">
        <v>0</v>
      </c>
      <c r="C879">
        <v>0</v>
      </c>
      <c r="D879">
        <v>2</v>
      </c>
      <c r="E879">
        <v>0</v>
      </c>
      <c r="F879">
        <v>0</v>
      </c>
      <c r="G879" s="1" t="s">
        <v>148</v>
      </c>
      <c r="H879" s="1" t="s">
        <v>149</v>
      </c>
      <c r="K879">
        <v>212</v>
      </c>
      <c r="L879">
        <v>40</v>
      </c>
      <c r="M879">
        <v>3</v>
      </c>
      <c r="N879" s="1" t="s">
        <v>2</v>
      </c>
      <c r="O879">
        <v>2</v>
      </c>
      <c r="P879">
        <v>0</v>
      </c>
      <c r="W879">
        <v>0</v>
      </c>
      <c r="X879">
        <v>1</v>
      </c>
      <c r="Y879">
        <v>0</v>
      </c>
      <c r="Z879">
        <v>0</v>
      </c>
      <c r="AA879">
        <v>1</v>
      </c>
      <c r="AB879">
        <v>0</v>
      </c>
    </row>
    <row r="880" spans="1:28" x14ac:dyDescent="0.25">
      <c r="A880">
        <v>50</v>
      </c>
      <c r="B880">
        <v>0</v>
      </c>
      <c r="C880">
        <v>0</v>
      </c>
      <c r="D880">
        <v>2</v>
      </c>
      <c r="E880">
        <v>0</v>
      </c>
      <c r="F880">
        <v>0</v>
      </c>
      <c r="G880" s="1" t="s">
        <v>150</v>
      </c>
      <c r="H880" s="1" t="s">
        <v>151</v>
      </c>
      <c r="K880">
        <v>212</v>
      </c>
      <c r="L880">
        <v>41</v>
      </c>
      <c r="M880">
        <v>3</v>
      </c>
      <c r="N880" s="1" t="s">
        <v>2</v>
      </c>
      <c r="O880">
        <v>2</v>
      </c>
      <c r="P880">
        <v>0</v>
      </c>
      <c r="W880">
        <v>0</v>
      </c>
      <c r="X880">
        <v>1</v>
      </c>
      <c r="Y880">
        <v>0</v>
      </c>
      <c r="Z880">
        <v>0</v>
      </c>
      <c r="AA880">
        <v>1</v>
      </c>
      <c r="AB880">
        <v>0</v>
      </c>
    </row>
    <row r="881" spans="1:28" x14ac:dyDescent="0.25">
      <c r="A881">
        <v>50</v>
      </c>
      <c r="B881">
        <v>0</v>
      </c>
      <c r="C881">
        <v>0</v>
      </c>
      <c r="D881">
        <v>2</v>
      </c>
      <c r="E881">
        <v>0</v>
      </c>
      <c r="F881">
        <v>0</v>
      </c>
      <c r="G881" s="1" t="s">
        <v>152</v>
      </c>
      <c r="H881" s="1" t="s">
        <v>153</v>
      </c>
      <c r="K881">
        <v>212</v>
      </c>
      <c r="L881">
        <v>42</v>
      </c>
      <c r="M881">
        <v>3</v>
      </c>
      <c r="N881" s="1" t="s">
        <v>2</v>
      </c>
      <c r="O881">
        <v>2</v>
      </c>
      <c r="P881">
        <v>0</v>
      </c>
      <c r="W881">
        <v>0</v>
      </c>
      <c r="X881">
        <v>1</v>
      </c>
      <c r="Y881">
        <v>0</v>
      </c>
      <c r="Z881">
        <v>0</v>
      </c>
      <c r="AA881">
        <v>1</v>
      </c>
      <c r="AB881">
        <v>0</v>
      </c>
    </row>
    <row r="882" spans="1:28" x14ac:dyDescent="0.25">
      <c r="A882">
        <v>50</v>
      </c>
      <c r="B882">
        <v>0</v>
      </c>
      <c r="C882">
        <v>0</v>
      </c>
      <c r="D882">
        <v>2</v>
      </c>
      <c r="E882">
        <v>0</v>
      </c>
      <c r="F882">
        <v>0</v>
      </c>
      <c r="G882" s="1" t="s">
        <v>154</v>
      </c>
      <c r="H882" s="1" t="s">
        <v>107</v>
      </c>
      <c r="K882">
        <v>212</v>
      </c>
      <c r="L882">
        <v>43</v>
      </c>
      <c r="M882">
        <v>3</v>
      </c>
      <c r="N882" s="1" t="s">
        <v>2</v>
      </c>
      <c r="O882">
        <v>2</v>
      </c>
      <c r="P882">
        <v>0</v>
      </c>
      <c r="W882">
        <v>0</v>
      </c>
      <c r="X882">
        <v>1</v>
      </c>
      <c r="Y882">
        <v>0</v>
      </c>
      <c r="Z882">
        <v>0</v>
      </c>
      <c r="AA882">
        <v>1</v>
      </c>
      <c r="AB882">
        <v>0</v>
      </c>
    </row>
    <row r="883" spans="1:28" x14ac:dyDescent="0.25">
      <c r="A883">
        <v>50</v>
      </c>
      <c r="B883">
        <v>0</v>
      </c>
      <c r="C883">
        <v>0</v>
      </c>
      <c r="D883">
        <v>2</v>
      </c>
      <c r="E883">
        <v>0</v>
      </c>
      <c r="F883">
        <v>0</v>
      </c>
      <c r="G883" s="1" t="s">
        <v>155</v>
      </c>
      <c r="H883" s="1" t="s">
        <v>109</v>
      </c>
      <c r="K883">
        <v>212</v>
      </c>
      <c r="L883">
        <v>44</v>
      </c>
      <c r="M883">
        <v>3</v>
      </c>
      <c r="N883" s="1" t="s">
        <v>2</v>
      </c>
      <c r="O883">
        <v>2</v>
      </c>
      <c r="P883">
        <v>0</v>
      </c>
      <c r="W883">
        <v>0</v>
      </c>
      <c r="X883">
        <v>1</v>
      </c>
      <c r="Y883">
        <v>0</v>
      </c>
      <c r="Z883">
        <v>0</v>
      </c>
      <c r="AA883">
        <v>1</v>
      </c>
      <c r="AB883">
        <v>0</v>
      </c>
    </row>
    <row r="884" spans="1:28" x14ac:dyDescent="0.25">
      <c r="A884">
        <v>50</v>
      </c>
      <c r="B884">
        <v>0</v>
      </c>
      <c r="C884">
        <v>0</v>
      </c>
      <c r="D884">
        <v>2</v>
      </c>
      <c r="E884">
        <v>0</v>
      </c>
      <c r="F884">
        <v>0</v>
      </c>
      <c r="G884" s="1" t="s">
        <v>156</v>
      </c>
      <c r="H884" s="1" t="s">
        <v>157</v>
      </c>
      <c r="K884">
        <v>212</v>
      </c>
      <c r="L884">
        <v>45</v>
      </c>
      <c r="M884">
        <v>1</v>
      </c>
      <c r="N884" s="1" t="s">
        <v>2</v>
      </c>
      <c r="O884">
        <v>2</v>
      </c>
      <c r="P884">
        <v>0</v>
      </c>
      <c r="W884">
        <v>0</v>
      </c>
      <c r="X884">
        <v>1</v>
      </c>
      <c r="Y884">
        <v>0</v>
      </c>
      <c r="Z884">
        <v>0</v>
      </c>
      <c r="AA884">
        <v>1</v>
      </c>
      <c r="AB884">
        <v>0</v>
      </c>
    </row>
    <row r="885" spans="1:28" x14ac:dyDescent="0.25">
      <c r="A885">
        <v>50</v>
      </c>
      <c r="B885">
        <v>0</v>
      </c>
      <c r="C885">
        <v>0</v>
      </c>
      <c r="D885">
        <v>2</v>
      </c>
      <c r="E885">
        <v>0</v>
      </c>
      <c r="F885">
        <v>0</v>
      </c>
      <c r="G885" s="1" t="s">
        <v>158</v>
      </c>
      <c r="H885" s="1" t="s">
        <v>159</v>
      </c>
      <c r="K885">
        <v>212</v>
      </c>
      <c r="L885">
        <v>46</v>
      </c>
      <c r="M885">
        <v>1</v>
      </c>
      <c r="N885" s="1" t="s">
        <v>2</v>
      </c>
      <c r="O885">
        <v>2</v>
      </c>
      <c r="P885">
        <v>0</v>
      </c>
      <c r="W885">
        <v>0</v>
      </c>
      <c r="X885">
        <v>1</v>
      </c>
      <c r="Y885">
        <v>0</v>
      </c>
      <c r="Z885">
        <v>0</v>
      </c>
      <c r="AA885">
        <v>1</v>
      </c>
      <c r="AB885">
        <v>0</v>
      </c>
    </row>
    <row r="886" spans="1:28" x14ac:dyDescent="0.25">
      <c r="A886">
        <v>50</v>
      </c>
      <c r="B886">
        <v>0</v>
      </c>
      <c r="C886">
        <v>0</v>
      </c>
      <c r="D886">
        <v>2</v>
      </c>
      <c r="E886">
        <v>0</v>
      </c>
      <c r="F886">
        <f>ROUND(F875+F884+F885,O886)</f>
        <v>0</v>
      </c>
      <c r="G886" s="1" t="s">
        <v>160</v>
      </c>
      <c r="H886" s="1" t="s">
        <v>161</v>
      </c>
      <c r="K886">
        <v>212</v>
      </c>
      <c r="L886">
        <v>47</v>
      </c>
      <c r="M886">
        <v>1</v>
      </c>
      <c r="N886" s="1" t="s">
        <v>162</v>
      </c>
      <c r="O886">
        <v>2</v>
      </c>
      <c r="P886">
        <f>ROUND(P875+P884+P885,O886)</f>
        <v>0</v>
      </c>
      <c r="W886">
        <v>0</v>
      </c>
      <c r="X886">
        <v>1</v>
      </c>
      <c r="Y886">
        <v>0</v>
      </c>
      <c r="Z886">
        <v>0</v>
      </c>
      <c r="AA886">
        <v>1</v>
      </c>
      <c r="AB886">
        <v>0</v>
      </c>
    </row>
    <row r="887" spans="1:28" x14ac:dyDescent="0.25">
      <c r="A887">
        <v>50</v>
      </c>
      <c r="B887">
        <v>1</v>
      </c>
      <c r="C887">
        <v>0</v>
      </c>
      <c r="D887">
        <v>2</v>
      </c>
      <c r="E887">
        <v>0</v>
      </c>
      <c r="F887">
        <f>ROUND(F888+F891+F892+F889,O887)</f>
        <v>19514183.969999999</v>
      </c>
      <c r="G887" s="1" t="s">
        <v>163</v>
      </c>
      <c r="H887" s="1" t="s">
        <v>164</v>
      </c>
      <c r="K887">
        <v>212</v>
      </c>
      <c r="L887">
        <v>48</v>
      </c>
      <c r="M887">
        <v>1</v>
      </c>
      <c r="N887" s="1" t="s">
        <v>2</v>
      </c>
      <c r="O887">
        <v>2</v>
      </c>
      <c r="P887">
        <f>ROUND(P888+P891+P892+P889,O887)</f>
        <v>19514183.969999999</v>
      </c>
      <c r="W887">
        <v>19514183.969999999</v>
      </c>
      <c r="X887">
        <v>1</v>
      </c>
      <c r="Y887">
        <v>19514183.969999999</v>
      </c>
      <c r="Z887">
        <v>19514183.969999999</v>
      </c>
      <c r="AA887">
        <v>1</v>
      </c>
      <c r="AB887">
        <v>19514184</v>
      </c>
    </row>
    <row r="888" spans="1:28" x14ac:dyDescent="0.25">
      <c r="A888">
        <v>50</v>
      </c>
      <c r="B888">
        <v>0</v>
      </c>
      <c r="C888">
        <v>0</v>
      </c>
      <c r="D888">
        <v>2</v>
      </c>
      <c r="E888">
        <v>0</v>
      </c>
      <c r="F888">
        <v>44818.21</v>
      </c>
      <c r="G888" s="1" t="s">
        <v>165</v>
      </c>
      <c r="H888" s="1" t="s">
        <v>144</v>
      </c>
      <c r="K888">
        <v>212</v>
      </c>
      <c r="L888">
        <v>49</v>
      </c>
      <c r="M888">
        <v>3</v>
      </c>
      <c r="N888" s="1" t="s">
        <v>2</v>
      </c>
      <c r="O888">
        <v>2</v>
      </c>
      <c r="P888">
        <v>44818.21</v>
      </c>
      <c r="W888">
        <v>44818.21</v>
      </c>
      <c r="X888">
        <v>1</v>
      </c>
      <c r="Y888">
        <v>44818.21</v>
      </c>
      <c r="Z888">
        <v>44818.21</v>
      </c>
      <c r="AA888">
        <v>1</v>
      </c>
      <c r="AB888">
        <v>44818</v>
      </c>
    </row>
    <row r="889" spans="1:28" x14ac:dyDescent="0.25">
      <c r="A889">
        <v>50</v>
      </c>
      <c r="B889">
        <v>1</v>
      </c>
      <c r="C889">
        <v>0</v>
      </c>
      <c r="D889">
        <v>2</v>
      </c>
      <c r="E889">
        <v>0</v>
      </c>
      <c r="F889">
        <v>17589008.780000001</v>
      </c>
      <c r="G889" s="1" t="s">
        <v>166</v>
      </c>
      <c r="H889" s="1" t="s">
        <v>146</v>
      </c>
      <c r="K889">
        <v>212</v>
      </c>
      <c r="L889">
        <v>50</v>
      </c>
      <c r="M889">
        <v>1</v>
      </c>
      <c r="N889" s="1" t="s">
        <v>2</v>
      </c>
      <c r="O889">
        <v>2</v>
      </c>
      <c r="P889">
        <v>17589008.780000001</v>
      </c>
      <c r="W889">
        <v>17589008.780000001</v>
      </c>
      <c r="X889">
        <v>1</v>
      </c>
      <c r="Y889">
        <v>17589008.780000001</v>
      </c>
      <c r="Z889">
        <v>17589008.780000001</v>
      </c>
      <c r="AA889">
        <v>1</v>
      </c>
      <c r="AB889">
        <v>17589009</v>
      </c>
    </row>
    <row r="890" spans="1:28" x14ac:dyDescent="0.25">
      <c r="A890">
        <v>50</v>
      </c>
      <c r="B890">
        <v>0</v>
      </c>
      <c r="C890">
        <v>0</v>
      </c>
      <c r="D890">
        <v>2</v>
      </c>
      <c r="E890">
        <v>0</v>
      </c>
      <c r="F890">
        <v>0</v>
      </c>
      <c r="G890" s="1" t="s">
        <v>167</v>
      </c>
      <c r="H890" s="1" t="s">
        <v>105</v>
      </c>
      <c r="K890">
        <v>212</v>
      </c>
      <c r="L890">
        <v>51</v>
      </c>
      <c r="M890">
        <v>1</v>
      </c>
      <c r="N890" s="1" t="s">
        <v>2</v>
      </c>
      <c r="O890">
        <v>2</v>
      </c>
      <c r="P890">
        <v>0</v>
      </c>
      <c r="W890">
        <v>0</v>
      </c>
      <c r="X890">
        <v>1</v>
      </c>
      <c r="Y890">
        <v>0</v>
      </c>
      <c r="Z890">
        <v>0</v>
      </c>
      <c r="AA890">
        <v>1</v>
      </c>
      <c r="AB890">
        <v>0</v>
      </c>
    </row>
    <row r="891" spans="1:28" x14ac:dyDescent="0.25">
      <c r="A891">
        <v>50</v>
      </c>
      <c r="B891">
        <v>0</v>
      </c>
      <c r="C891">
        <v>0</v>
      </c>
      <c r="D891">
        <v>2</v>
      </c>
      <c r="E891">
        <v>0</v>
      </c>
      <c r="F891">
        <v>710992.92</v>
      </c>
      <c r="G891" s="1" t="s">
        <v>168</v>
      </c>
      <c r="H891" s="1" t="s">
        <v>149</v>
      </c>
      <c r="K891">
        <v>212</v>
      </c>
      <c r="L891">
        <v>52</v>
      </c>
      <c r="M891">
        <v>3</v>
      </c>
      <c r="N891" s="1" t="s">
        <v>2</v>
      </c>
      <c r="O891">
        <v>2</v>
      </c>
      <c r="P891">
        <v>710992.92</v>
      </c>
      <c r="W891">
        <v>710992.92</v>
      </c>
      <c r="X891">
        <v>1</v>
      </c>
      <c r="Y891">
        <v>710992.92</v>
      </c>
      <c r="Z891">
        <v>710992.92</v>
      </c>
      <c r="AA891">
        <v>1</v>
      </c>
      <c r="AB891">
        <v>710993</v>
      </c>
    </row>
    <row r="892" spans="1:28" x14ac:dyDescent="0.25">
      <c r="A892">
        <v>50</v>
      </c>
      <c r="B892">
        <v>0</v>
      </c>
      <c r="C892">
        <v>0</v>
      </c>
      <c r="D892">
        <v>2</v>
      </c>
      <c r="E892">
        <v>0</v>
      </c>
      <c r="F892">
        <v>1169364.06</v>
      </c>
      <c r="G892" s="1" t="s">
        <v>169</v>
      </c>
      <c r="H892" s="1" t="s">
        <v>151</v>
      </c>
      <c r="K892">
        <v>212</v>
      </c>
      <c r="L892">
        <v>53</v>
      </c>
      <c r="M892">
        <v>3</v>
      </c>
      <c r="N892" s="1" t="s">
        <v>2</v>
      </c>
      <c r="O892">
        <v>2</v>
      </c>
      <c r="P892">
        <v>1169364.06</v>
      </c>
      <c r="W892">
        <v>1169364.06</v>
      </c>
      <c r="X892">
        <v>1</v>
      </c>
      <c r="Y892">
        <v>1169364.06</v>
      </c>
      <c r="Z892">
        <v>1169364.06</v>
      </c>
      <c r="AA892">
        <v>1</v>
      </c>
      <c r="AB892">
        <v>1169364</v>
      </c>
    </row>
    <row r="893" spans="1:28" x14ac:dyDescent="0.25">
      <c r="A893">
        <v>50</v>
      </c>
      <c r="B893">
        <v>0</v>
      </c>
      <c r="C893">
        <v>0</v>
      </c>
      <c r="D893">
        <v>2</v>
      </c>
      <c r="E893">
        <v>0</v>
      </c>
      <c r="F893">
        <v>81613.539999999994</v>
      </c>
      <c r="G893" s="1" t="s">
        <v>170</v>
      </c>
      <c r="H893" s="1" t="s">
        <v>153</v>
      </c>
      <c r="K893">
        <v>212</v>
      </c>
      <c r="L893">
        <v>54</v>
      </c>
      <c r="M893">
        <v>3</v>
      </c>
      <c r="N893" s="1" t="s">
        <v>2</v>
      </c>
      <c r="O893">
        <v>2</v>
      </c>
      <c r="P893">
        <v>81613.539999999994</v>
      </c>
      <c r="W893">
        <v>81613.539999999994</v>
      </c>
      <c r="X893">
        <v>1</v>
      </c>
      <c r="Y893">
        <v>81613.539999999994</v>
      </c>
      <c r="Z893">
        <v>81613.539999999994</v>
      </c>
      <c r="AA893">
        <v>1</v>
      </c>
      <c r="AB893">
        <v>81614</v>
      </c>
    </row>
    <row r="894" spans="1:28" x14ac:dyDescent="0.25">
      <c r="A894">
        <v>50</v>
      </c>
      <c r="B894">
        <v>0</v>
      </c>
      <c r="C894">
        <v>0</v>
      </c>
      <c r="D894">
        <v>2</v>
      </c>
      <c r="E894">
        <v>0</v>
      </c>
      <c r="F894">
        <v>89184.31</v>
      </c>
      <c r="G894" s="1" t="s">
        <v>171</v>
      </c>
      <c r="H894" s="1" t="s">
        <v>107</v>
      </c>
      <c r="K894">
        <v>212</v>
      </c>
      <c r="L894">
        <v>55</v>
      </c>
      <c r="M894">
        <v>3</v>
      </c>
      <c r="N894" s="1" t="s">
        <v>2</v>
      </c>
      <c r="O894">
        <v>2</v>
      </c>
      <c r="P894">
        <v>89184.31</v>
      </c>
      <c r="W894">
        <v>89184.31</v>
      </c>
      <c r="X894">
        <v>1</v>
      </c>
      <c r="Y894">
        <v>89184.31</v>
      </c>
      <c r="Z894">
        <v>89184.31</v>
      </c>
      <c r="AA894">
        <v>1</v>
      </c>
      <c r="AB894">
        <v>89184</v>
      </c>
    </row>
    <row r="895" spans="1:28" x14ac:dyDescent="0.25">
      <c r="A895">
        <v>50</v>
      </c>
      <c r="B895">
        <v>0</v>
      </c>
      <c r="C895">
        <v>0</v>
      </c>
      <c r="D895">
        <v>2</v>
      </c>
      <c r="E895">
        <v>0</v>
      </c>
      <c r="F895">
        <v>6403.85</v>
      </c>
      <c r="G895" s="1" t="s">
        <v>172</v>
      </c>
      <c r="H895" s="1" t="s">
        <v>109</v>
      </c>
      <c r="K895">
        <v>212</v>
      </c>
      <c r="L895">
        <v>56</v>
      </c>
      <c r="M895">
        <v>3</v>
      </c>
      <c r="N895" s="1" t="s">
        <v>2</v>
      </c>
      <c r="O895">
        <v>2</v>
      </c>
      <c r="P895">
        <v>6403.85</v>
      </c>
      <c r="W895">
        <v>6403.85</v>
      </c>
      <c r="X895">
        <v>1</v>
      </c>
      <c r="Y895">
        <v>6403.85</v>
      </c>
      <c r="Z895">
        <v>6403.85</v>
      </c>
      <c r="AA895">
        <v>1</v>
      </c>
      <c r="AB895">
        <v>6404</v>
      </c>
    </row>
    <row r="896" spans="1:28" x14ac:dyDescent="0.25">
      <c r="A896">
        <v>50</v>
      </c>
      <c r="B896">
        <v>1</v>
      </c>
      <c r="C896">
        <v>0</v>
      </c>
      <c r="D896">
        <v>2</v>
      </c>
      <c r="E896">
        <v>0</v>
      </c>
      <c r="F896">
        <v>744488.92</v>
      </c>
      <c r="G896" s="1" t="s">
        <v>173</v>
      </c>
      <c r="H896" s="1" t="s">
        <v>157</v>
      </c>
      <c r="K896">
        <v>212</v>
      </c>
      <c r="L896">
        <v>57</v>
      </c>
      <c r="M896">
        <v>1</v>
      </c>
      <c r="N896" s="1" t="s">
        <v>2</v>
      </c>
      <c r="O896">
        <v>2</v>
      </c>
      <c r="P896">
        <v>744488.92</v>
      </c>
      <c r="W896">
        <v>744488.92</v>
      </c>
      <c r="X896">
        <v>1</v>
      </c>
      <c r="Y896">
        <v>744488.92</v>
      </c>
      <c r="Z896">
        <v>744488.92</v>
      </c>
      <c r="AA896">
        <v>1</v>
      </c>
      <c r="AB896">
        <v>744489</v>
      </c>
    </row>
    <row r="897" spans="1:28" x14ac:dyDescent="0.25">
      <c r="A897">
        <v>50</v>
      </c>
      <c r="B897">
        <v>1</v>
      </c>
      <c r="C897">
        <v>0</v>
      </c>
      <c r="D897">
        <v>2</v>
      </c>
      <c r="E897">
        <v>0</v>
      </c>
      <c r="F897">
        <v>376786.43</v>
      </c>
      <c r="G897" s="1" t="s">
        <v>174</v>
      </c>
      <c r="H897" s="1" t="s">
        <v>159</v>
      </c>
      <c r="K897">
        <v>212</v>
      </c>
      <c r="L897">
        <v>58</v>
      </c>
      <c r="M897">
        <v>1</v>
      </c>
      <c r="N897" s="1" t="s">
        <v>2</v>
      </c>
      <c r="O897">
        <v>2</v>
      </c>
      <c r="P897">
        <v>376786.43</v>
      </c>
      <c r="W897">
        <v>376786.43</v>
      </c>
      <c r="X897">
        <v>1</v>
      </c>
      <c r="Y897">
        <v>376786.43</v>
      </c>
      <c r="Z897">
        <v>376786.43</v>
      </c>
      <c r="AA897">
        <v>1</v>
      </c>
      <c r="AB897">
        <v>376786</v>
      </c>
    </row>
    <row r="898" spans="1:28" x14ac:dyDescent="0.25">
      <c r="A898">
        <v>50</v>
      </c>
      <c r="B898">
        <v>1</v>
      </c>
      <c r="C898">
        <v>0</v>
      </c>
      <c r="D898">
        <v>2</v>
      </c>
      <c r="E898">
        <v>0</v>
      </c>
      <c r="F898">
        <f>ROUND(F887+F896+F897,O898)</f>
        <v>20635459.32</v>
      </c>
      <c r="G898" s="1" t="s">
        <v>175</v>
      </c>
      <c r="H898" s="1" t="s">
        <v>176</v>
      </c>
      <c r="K898">
        <v>212</v>
      </c>
      <c r="L898">
        <v>59</v>
      </c>
      <c r="M898">
        <v>1</v>
      </c>
      <c r="N898" s="1" t="s">
        <v>177</v>
      </c>
      <c r="O898">
        <v>2</v>
      </c>
      <c r="P898">
        <f>ROUND(P887+P896+P897,O898)</f>
        <v>20635459.32</v>
      </c>
      <c r="W898">
        <v>20635459.32</v>
      </c>
      <c r="X898">
        <v>1</v>
      </c>
      <c r="Y898">
        <v>20635459.32</v>
      </c>
      <c r="Z898">
        <v>20635459.32</v>
      </c>
      <c r="AA898">
        <v>1</v>
      </c>
      <c r="AB898">
        <v>20635459</v>
      </c>
    </row>
    <row r="899" spans="1:28" x14ac:dyDescent="0.25">
      <c r="A899">
        <v>50</v>
      </c>
      <c r="B899">
        <v>0</v>
      </c>
      <c r="C899">
        <v>0</v>
      </c>
      <c r="D899">
        <v>2</v>
      </c>
      <c r="E899">
        <v>0</v>
      </c>
      <c r="F899">
        <f>ROUND(F900+F903+F904+F901,O899)</f>
        <v>0</v>
      </c>
      <c r="G899" s="1" t="s">
        <v>178</v>
      </c>
      <c r="H899" s="1" t="s">
        <v>179</v>
      </c>
      <c r="K899">
        <v>212</v>
      </c>
      <c r="L899">
        <v>60</v>
      </c>
      <c r="M899">
        <v>1</v>
      </c>
      <c r="N899" s="1" t="s">
        <v>2</v>
      </c>
      <c r="O899">
        <v>2</v>
      </c>
      <c r="P899">
        <f>ROUND(P900+P903+P904+P901,O899)</f>
        <v>0</v>
      </c>
      <c r="W899">
        <v>0</v>
      </c>
      <c r="X899">
        <v>1</v>
      </c>
      <c r="Y899">
        <v>0</v>
      </c>
      <c r="Z899">
        <v>0</v>
      </c>
      <c r="AA899">
        <v>1</v>
      </c>
      <c r="AB899">
        <v>0</v>
      </c>
    </row>
    <row r="900" spans="1:28" x14ac:dyDescent="0.25">
      <c r="A900">
        <v>50</v>
      </c>
      <c r="B900">
        <v>0</v>
      </c>
      <c r="C900">
        <v>0</v>
      </c>
      <c r="D900">
        <v>2</v>
      </c>
      <c r="E900">
        <v>0</v>
      </c>
      <c r="F900">
        <v>0</v>
      </c>
      <c r="G900" s="1" t="s">
        <v>180</v>
      </c>
      <c r="H900" s="1" t="s">
        <v>144</v>
      </c>
      <c r="K900">
        <v>212</v>
      </c>
      <c r="L900">
        <v>61</v>
      </c>
      <c r="M900">
        <v>3</v>
      </c>
      <c r="N900" s="1" t="s">
        <v>2</v>
      </c>
      <c r="O900">
        <v>2</v>
      </c>
      <c r="P900">
        <v>0</v>
      </c>
      <c r="W900">
        <v>0</v>
      </c>
      <c r="X900">
        <v>1</v>
      </c>
      <c r="Y900">
        <v>0</v>
      </c>
      <c r="Z900">
        <v>0</v>
      </c>
      <c r="AA900">
        <v>1</v>
      </c>
      <c r="AB900">
        <v>0</v>
      </c>
    </row>
    <row r="901" spans="1:28" x14ac:dyDescent="0.25">
      <c r="A901">
        <v>50</v>
      </c>
      <c r="B901">
        <v>0</v>
      </c>
      <c r="C901">
        <v>0</v>
      </c>
      <c r="D901">
        <v>2</v>
      </c>
      <c r="E901">
        <v>0</v>
      </c>
      <c r="F901">
        <v>0</v>
      </c>
      <c r="G901" s="1" t="s">
        <v>181</v>
      </c>
      <c r="H901" s="1" t="s">
        <v>146</v>
      </c>
      <c r="K901">
        <v>212</v>
      </c>
      <c r="L901">
        <v>62</v>
      </c>
      <c r="M901">
        <v>1</v>
      </c>
      <c r="N901" s="1" t="s">
        <v>2</v>
      </c>
      <c r="O901">
        <v>2</v>
      </c>
      <c r="P901">
        <v>0</v>
      </c>
      <c r="W901">
        <v>0</v>
      </c>
      <c r="X901">
        <v>1</v>
      </c>
      <c r="Y901">
        <v>0</v>
      </c>
      <c r="Z901">
        <v>0</v>
      </c>
      <c r="AA901">
        <v>1</v>
      </c>
      <c r="AB901">
        <v>0</v>
      </c>
    </row>
    <row r="902" spans="1:28" x14ac:dyDescent="0.25">
      <c r="A902">
        <v>50</v>
      </c>
      <c r="B902">
        <v>0</v>
      </c>
      <c r="C902">
        <v>0</v>
      </c>
      <c r="D902">
        <v>2</v>
      </c>
      <c r="E902">
        <v>0</v>
      </c>
      <c r="F902">
        <v>0</v>
      </c>
      <c r="G902" s="1" t="s">
        <v>182</v>
      </c>
      <c r="H902" s="1" t="s">
        <v>105</v>
      </c>
      <c r="K902">
        <v>212</v>
      </c>
      <c r="L902">
        <v>63</v>
      </c>
      <c r="M902">
        <v>1</v>
      </c>
      <c r="N902" s="1" t="s">
        <v>2</v>
      </c>
      <c r="O902">
        <v>2</v>
      </c>
      <c r="P902">
        <v>0</v>
      </c>
      <c r="W902">
        <v>0</v>
      </c>
      <c r="X902">
        <v>1</v>
      </c>
      <c r="Y902">
        <v>0</v>
      </c>
      <c r="Z902">
        <v>0</v>
      </c>
      <c r="AA902">
        <v>1</v>
      </c>
      <c r="AB902">
        <v>0</v>
      </c>
    </row>
    <row r="903" spans="1:28" x14ac:dyDescent="0.25">
      <c r="A903">
        <v>50</v>
      </c>
      <c r="B903">
        <v>0</v>
      </c>
      <c r="C903">
        <v>0</v>
      </c>
      <c r="D903">
        <v>2</v>
      </c>
      <c r="E903">
        <v>0</v>
      </c>
      <c r="F903">
        <v>0</v>
      </c>
      <c r="G903" s="1" t="s">
        <v>183</v>
      </c>
      <c r="H903" s="1" t="s">
        <v>149</v>
      </c>
      <c r="K903">
        <v>212</v>
      </c>
      <c r="L903">
        <v>64</v>
      </c>
      <c r="M903">
        <v>3</v>
      </c>
      <c r="N903" s="1" t="s">
        <v>2</v>
      </c>
      <c r="O903">
        <v>2</v>
      </c>
      <c r="P903">
        <v>0</v>
      </c>
      <c r="W903">
        <v>0</v>
      </c>
      <c r="X903">
        <v>1</v>
      </c>
      <c r="Y903">
        <v>0</v>
      </c>
      <c r="Z903">
        <v>0</v>
      </c>
      <c r="AA903">
        <v>1</v>
      </c>
      <c r="AB903">
        <v>0</v>
      </c>
    </row>
    <row r="904" spans="1:28" x14ac:dyDescent="0.25">
      <c r="A904">
        <v>50</v>
      </c>
      <c r="B904">
        <v>0</v>
      </c>
      <c r="C904">
        <v>0</v>
      </c>
      <c r="D904">
        <v>2</v>
      </c>
      <c r="E904">
        <v>0</v>
      </c>
      <c r="F904">
        <v>0</v>
      </c>
      <c r="G904" s="1" t="s">
        <v>184</v>
      </c>
      <c r="H904" s="1" t="s">
        <v>151</v>
      </c>
      <c r="K904">
        <v>212</v>
      </c>
      <c r="L904">
        <v>65</v>
      </c>
      <c r="M904">
        <v>3</v>
      </c>
      <c r="N904" s="1" t="s">
        <v>2</v>
      </c>
      <c r="O904">
        <v>2</v>
      </c>
      <c r="P904">
        <v>0</v>
      </c>
      <c r="W904">
        <v>0</v>
      </c>
      <c r="X904">
        <v>1</v>
      </c>
      <c r="Y904">
        <v>0</v>
      </c>
      <c r="Z904">
        <v>0</v>
      </c>
      <c r="AA904">
        <v>1</v>
      </c>
      <c r="AB904">
        <v>0</v>
      </c>
    </row>
    <row r="905" spans="1:28" x14ac:dyDescent="0.25">
      <c r="A905">
        <v>50</v>
      </c>
      <c r="B905">
        <v>0</v>
      </c>
      <c r="C905">
        <v>0</v>
      </c>
      <c r="D905">
        <v>2</v>
      </c>
      <c r="E905">
        <v>0</v>
      </c>
      <c r="F905">
        <v>0</v>
      </c>
      <c r="G905" s="1" t="s">
        <v>185</v>
      </c>
      <c r="H905" s="1" t="s">
        <v>153</v>
      </c>
      <c r="K905">
        <v>212</v>
      </c>
      <c r="L905">
        <v>66</v>
      </c>
      <c r="M905">
        <v>3</v>
      </c>
      <c r="N905" s="1" t="s">
        <v>2</v>
      </c>
      <c r="O905">
        <v>2</v>
      </c>
      <c r="P905">
        <v>0</v>
      </c>
      <c r="W905">
        <v>0</v>
      </c>
      <c r="X905">
        <v>1</v>
      </c>
      <c r="Y905">
        <v>0</v>
      </c>
      <c r="Z905">
        <v>0</v>
      </c>
      <c r="AA905">
        <v>1</v>
      </c>
      <c r="AB905">
        <v>0</v>
      </c>
    </row>
    <row r="906" spans="1:28" x14ac:dyDescent="0.25">
      <c r="A906">
        <v>50</v>
      </c>
      <c r="B906">
        <v>0</v>
      </c>
      <c r="C906">
        <v>0</v>
      </c>
      <c r="D906">
        <v>2</v>
      </c>
      <c r="E906">
        <v>0</v>
      </c>
      <c r="F906">
        <v>0</v>
      </c>
      <c r="G906" s="1" t="s">
        <v>186</v>
      </c>
      <c r="H906" s="1" t="s">
        <v>107</v>
      </c>
      <c r="K906">
        <v>212</v>
      </c>
      <c r="L906">
        <v>67</v>
      </c>
      <c r="M906">
        <v>3</v>
      </c>
      <c r="N906" s="1" t="s">
        <v>2</v>
      </c>
      <c r="O906">
        <v>2</v>
      </c>
      <c r="P906">
        <v>0</v>
      </c>
      <c r="W906">
        <v>0</v>
      </c>
      <c r="X906">
        <v>1</v>
      </c>
      <c r="Y906">
        <v>0</v>
      </c>
      <c r="Z906">
        <v>0</v>
      </c>
      <c r="AA906">
        <v>1</v>
      </c>
      <c r="AB906">
        <v>0</v>
      </c>
    </row>
    <row r="907" spans="1:28" x14ac:dyDescent="0.25">
      <c r="A907">
        <v>50</v>
      </c>
      <c r="B907">
        <v>0</v>
      </c>
      <c r="C907">
        <v>0</v>
      </c>
      <c r="D907">
        <v>2</v>
      </c>
      <c r="E907">
        <v>0</v>
      </c>
      <c r="F907">
        <v>0</v>
      </c>
      <c r="G907" s="1" t="s">
        <v>187</v>
      </c>
      <c r="H907" s="1" t="s">
        <v>109</v>
      </c>
      <c r="K907">
        <v>212</v>
      </c>
      <c r="L907">
        <v>68</v>
      </c>
      <c r="M907">
        <v>3</v>
      </c>
      <c r="N907" s="1" t="s">
        <v>2</v>
      </c>
      <c r="O907">
        <v>2</v>
      </c>
      <c r="P907">
        <v>0</v>
      </c>
      <c r="W907">
        <v>0</v>
      </c>
      <c r="X907">
        <v>1</v>
      </c>
      <c r="Y907">
        <v>0</v>
      </c>
      <c r="Z907">
        <v>0</v>
      </c>
      <c r="AA907">
        <v>1</v>
      </c>
      <c r="AB907">
        <v>0</v>
      </c>
    </row>
    <row r="908" spans="1:28" x14ac:dyDescent="0.25">
      <c r="A908">
        <v>50</v>
      </c>
      <c r="B908">
        <v>0</v>
      </c>
      <c r="C908">
        <v>0</v>
      </c>
      <c r="D908">
        <v>2</v>
      </c>
      <c r="E908">
        <v>0</v>
      </c>
      <c r="F908">
        <v>0</v>
      </c>
      <c r="G908" s="1" t="s">
        <v>188</v>
      </c>
      <c r="H908" s="1" t="s">
        <v>157</v>
      </c>
      <c r="K908">
        <v>212</v>
      </c>
      <c r="L908">
        <v>69</v>
      </c>
      <c r="M908">
        <v>1</v>
      </c>
      <c r="N908" s="1" t="s">
        <v>2</v>
      </c>
      <c r="O908">
        <v>2</v>
      </c>
      <c r="P908">
        <v>0</v>
      </c>
      <c r="W908">
        <v>0</v>
      </c>
      <c r="X908">
        <v>1</v>
      </c>
      <c r="Y908">
        <v>0</v>
      </c>
      <c r="Z908">
        <v>0</v>
      </c>
      <c r="AA908">
        <v>1</v>
      </c>
      <c r="AB908">
        <v>0</v>
      </c>
    </row>
    <row r="909" spans="1:28" x14ac:dyDescent="0.25">
      <c r="A909">
        <v>50</v>
      </c>
      <c r="B909">
        <v>0</v>
      </c>
      <c r="C909">
        <v>0</v>
      </c>
      <c r="D909">
        <v>2</v>
      </c>
      <c r="E909">
        <v>0</v>
      </c>
      <c r="F909">
        <v>0</v>
      </c>
      <c r="G909" s="1" t="s">
        <v>189</v>
      </c>
      <c r="H909" s="1" t="s">
        <v>159</v>
      </c>
      <c r="K909">
        <v>212</v>
      </c>
      <c r="L909">
        <v>70</v>
      </c>
      <c r="M909">
        <v>1</v>
      </c>
      <c r="N909" s="1" t="s">
        <v>2</v>
      </c>
      <c r="O909">
        <v>2</v>
      </c>
      <c r="P909">
        <v>0</v>
      </c>
      <c r="W909">
        <v>0</v>
      </c>
      <c r="X909">
        <v>1</v>
      </c>
      <c r="Y909">
        <v>0</v>
      </c>
      <c r="Z909">
        <v>0</v>
      </c>
      <c r="AA909">
        <v>1</v>
      </c>
      <c r="AB909">
        <v>0</v>
      </c>
    </row>
    <row r="910" spans="1:28" x14ac:dyDescent="0.25">
      <c r="A910">
        <v>50</v>
      </c>
      <c r="B910">
        <v>0</v>
      </c>
      <c r="C910">
        <v>0</v>
      </c>
      <c r="D910">
        <v>2</v>
      </c>
      <c r="E910">
        <v>0</v>
      </c>
      <c r="F910">
        <f>ROUND(F899+F908+F909,O910)</f>
        <v>0</v>
      </c>
      <c r="G910" s="1" t="s">
        <v>190</v>
      </c>
      <c r="H910" s="1" t="s">
        <v>191</v>
      </c>
      <c r="K910">
        <v>212</v>
      </c>
      <c r="L910">
        <v>71</v>
      </c>
      <c r="M910">
        <v>1</v>
      </c>
      <c r="N910" s="1" t="s">
        <v>192</v>
      </c>
      <c r="O910">
        <v>2</v>
      </c>
      <c r="P910">
        <f>ROUND(P899+P908+P909,O910)</f>
        <v>0</v>
      </c>
      <c r="W910">
        <v>0</v>
      </c>
      <c r="X910">
        <v>1</v>
      </c>
      <c r="Y910">
        <v>0</v>
      </c>
      <c r="Z910">
        <v>0</v>
      </c>
      <c r="AA910">
        <v>1</v>
      </c>
      <c r="AB910">
        <v>0</v>
      </c>
    </row>
    <row r="911" spans="1:28" x14ac:dyDescent="0.25">
      <c r="A911">
        <v>50</v>
      </c>
      <c r="B911">
        <v>0</v>
      </c>
      <c r="C911">
        <v>0</v>
      </c>
      <c r="D911">
        <v>2</v>
      </c>
      <c r="E911">
        <v>0</v>
      </c>
      <c r="F911">
        <f>ROUND(F912+F915+F916+F913,O911)</f>
        <v>0</v>
      </c>
      <c r="G911" s="1" t="s">
        <v>193</v>
      </c>
      <c r="H911" s="1" t="s">
        <v>194</v>
      </c>
      <c r="K911">
        <v>212</v>
      </c>
      <c r="L911">
        <v>72</v>
      </c>
      <c r="M911">
        <v>1</v>
      </c>
      <c r="N911" s="1" t="s">
        <v>2</v>
      </c>
      <c r="O911">
        <v>2</v>
      </c>
      <c r="P911">
        <f>ROUND(P912+P915+P916+P913,O911)</f>
        <v>0</v>
      </c>
      <c r="W911">
        <v>0</v>
      </c>
      <c r="X911">
        <v>1</v>
      </c>
      <c r="Y911">
        <v>0</v>
      </c>
      <c r="Z911">
        <v>0</v>
      </c>
      <c r="AA911">
        <v>1</v>
      </c>
      <c r="AB911">
        <v>0</v>
      </c>
    </row>
    <row r="912" spans="1:28" x14ac:dyDescent="0.25">
      <c r="A912">
        <v>50</v>
      </c>
      <c r="B912">
        <v>0</v>
      </c>
      <c r="C912">
        <v>0</v>
      </c>
      <c r="D912">
        <v>2</v>
      </c>
      <c r="E912">
        <v>0</v>
      </c>
      <c r="F912">
        <v>0</v>
      </c>
      <c r="G912" s="1" t="s">
        <v>195</v>
      </c>
      <c r="H912" s="1" t="s">
        <v>144</v>
      </c>
      <c r="K912">
        <v>212</v>
      </c>
      <c r="L912">
        <v>73</v>
      </c>
      <c r="M912">
        <v>3</v>
      </c>
      <c r="N912" s="1" t="s">
        <v>2</v>
      </c>
      <c r="O912">
        <v>2</v>
      </c>
      <c r="P912">
        <v>0</v>
      </c>
      <c r="W912">
        <v>0</v>
      </c>
      <c r="X912">
        <v>1</v>
      </c>
      <c r="Y912">
        <v>0</v>
      </c>
      <c r="Z912">
        <v>0</v>
      </c>
      <c r="AA912">
        <v>1</v>
      </c>
      <c r="AB912">
        <v>0</v>
      </c>
    </row>
    <row r="913" spans="1:28" x14ac:dyDescent="0.25">
      <c r="A913">
        <v>50</v>
      </c>
      <c r="B913">
        <v>0</v>
      </c>
      <c r="C913">
        <v>0</v>
      </c>
      <c r="D913">
        <v>2</v>
      </c>
      <c r="E913">
        <v>0</v>
      </c>
      <c r="F913">
        <v>0</v>
      </c>
      <c r="G913" s="1" t="s">
        <v>196</v>
      </c>
      <c r="H913" s="1" t="s">
        <v>146</v>
      </c>
      <c r="K913">
        <v>212</v>
      </c>
      <c r="L913">
        <v>74</v>
      </c>
      <c r="M913">
        <v>1</v>
      </c>
      <c r="N913" s="1" t="s">
        <v>2</v>
      </c>
      <c r="O913">
        <v>2</v>
      </c>
      <c r="P913">
        <v>0</v>
      </c>
      <c r="W913">
        <v>0</v>
      </c>
      <c r="X913">
        <v>1</v>
      </c>
      <c r="Y913">
        <v>0</v>
      </c>
      <c r="Z913">
        <v>0</v>
      </c>
      <c r="AA913">
        <v>1</v>
      </c>
      <c r="AB913">
        <v>0</v>
      </c>
    </row>
    <row r="914" spans="1:28" x14ac:dyDescent="0.25">
      <c r="A914">
        <v>50</v>
      </c>
      <c r="B914">
        <v>0</v>
      </c>
      <c r="C914">
        <v>0</v>
      </c>
      <c r="D914">
        <v>2</v>
      </c>
      <c r="E914">
        <v>0</v>
      </c>
      <c r="F914">
        <v>0</v>
      </c>
      <c r="G914" s="1" t="s">
        <v>197</v>
      </c>
      <c r="H914" s="1" t="s">
        <v>198</v>
      </c>
      <c r="K914">
        <v>212</v>
      </c>
      <c r="L914">
        <v>75</v>
      </c>
      <c r="M914">
        <v>1</v>
      </c>
      <c r="N914" s="1" t="s">
        <v>2</v>
      </c>
      <c r="O914">
        <v>2</v>
      </c>
      <c r="P914">
        <v>0</v>
      </c>
      <c r="W914">
        <v>0</v>
      </c>
      <c r="X914">
        <v>1</v>
      </c>
      <c r="Y914">
        <v>0</v>
      </c>
      <c r="Z914">
        <v>0</v>
      </c>
      <c r="AA914">
        <v>1</v>
      </c>
      <c r="AB914">
        <v>0</v>
      </c>
    </row>
    <row r="915" spans="1:28" x14ac:dyDescent="0.25">
      <c r="A915">
        <v>50</v>
      </c>
      <c r="B915">
        <v>0</v>
      </c>
      <c r="C915">
        <v>0</v>
      </c>
      <c r="D915">
        <v>2</v>
      </c>
      <c r="E915">
        <v>0</v>
      </c>
      <c r="F915">
        <v>0</v>
      </c>
      <c r="G915" s="1" t="s">
        <v>199</v>
      </c>
      <c r="H915" s="1" t="s">
        <v>149</v>
      </c>
      <c r="K915">
        <v>212</v>
      </c>
      <c r="L915">
        <v>76</v>
      </c>
      <c r="M915">
        <v>3</v>
      </c>
      <c r="N915" s="1" t="s">
        <v>2</v>
      </c>
      <c r="O915">
        <v>2</v>
      </c>
      <c r="P915">
        <v>0</v>
      </c>
      <c r="W915">
        <v>0</v>
      </c>
      <c r="X915">
        <v>1</v>
      </c>
      <c r="Y915">
        <v>0</v>
      </c>
      <c r="Z915">
        <v>0</v>
      </c>
      <c r="AA915">
        <v>1</v>
      </c>
      <c r="AB915">
        <v>0</v>
      </c>
    </row>
    <row r="916" spans="1:28" x14ac:dyDescent="0.25">
      <c r="A916">
        <v>50</v>
      </c>
      <c r="B916">
        <v>0</v>
      </c>
      <c r="C916">
        <v>0</v>
      </c>
      <c r="D916">
        <v>2</v>
      </c>
      <c r="E916">
        <v>0</v>
      </c>
      <c r="F916">
        <v>0</v>
      </c>
      <c r="G916" s="1" t="s">
        <v>200</v>
      </c>
      <c r="H916" s="1" t="s">
        <v>151</v>
      </c>
      <c r="K916">
        <v>212</v>
      </c>
      <c r="L916">
        <v>77</v>
      </c>
      <c r="M916">
        <v>3</v>
      </c>
      <c r="N916" s="1" t="s">
        <v>2</v>
      </c>
      <c r="O916">
        <v>2</v>
      </c>
      <c r="P916">
        <v>0</v>
      </c>
      <c r="W916">
        <v>0</v>
      </c>
      <c r="X916">
        <v>1</v>
      </c>
      <c r="Y916">
        <v>0</v>
      </c>
      <c r="Z916">
        <v>0</v>
      </c>
      <c r="AA916">
        <v>1</v>
      </c>
      <c r="AB916">
        <v>0</v>
      </c>
    </row>
    <row r="917" spans="1:28" x14ac:dyDescent="0.25">
      <c r="A917">
        <v>50</v>
      </c>
      <c r="B917">
        <v>0</v>
      </c>
      <c r="C917">
        <v>0</v>
      </c>
      <c r="D917">
        <v>2</v>
      </c>
      <c r="E917">
        <v>0</v>
      </c>
      <c r="F917">
        <v>0</v>
      </c>
      <c r="G917" s="1" t="s">
        <v>201</v>
      </c>
      <c r="H917" s="1" t="s">
        <v>153</v>
      </c>
      <c r="K917">
        <v>212</v>
      </c>
      <c r="L917">
        <v>78</v>
      </c>
      <c r="M917">
        <v>3</v>
      </c>
      <c r="N917" s="1" t="s">
        <v>2</v>
      </c>
      <c r="O917">
        <v>2</v>
      </c>
      <c r="P917">
        <v>0</v>
      </c>
      <c r="W917">
        <v>0</v>
      </c>
      <c r="X917">
        <v>1</v>
      </c>
      <c r="Y917">
        <v>0</v>
      </c>
      <c r="Z917">
        <v>0</v>
      </c>
      <c r="AA917">
        <v>1</v>
      </c>
      <c r="AB917">
        <v>0</v>
      </c>
    </row>
    <row r="918" spans="1:28" x14ac:dyDescent="0.25">
      <c r="A918">
        <v>50</v>
      </c>
      <c r="B918">
        <v>0</v>
      </c>
      <c r="C918">
        <v>0</v>
      </c>
      <c r="D918">
        <v>2</v>
      </c>
      <c r="E918">
        <v>0</v>
      </c>
      <c r="F918">
        <v>0</v>
      </c>
      <c r="G918" s="1" t="s">
        <v>202</v>
      </c>
      <c r="H918" s="1" t="s">
        <v>107</v>
      </c>
      <c r="K918">
        <v>212</v>
      </c>
      <c r="L918">
        <v>79</v>
      </c>
      <c r="M918">
        <v>3</v>
      </c>
      <c r="N918" s="1" t="s">
        <v>2</v>
      </c>
      <c r="O918">
        <v>2</v>
      </c>
      <c r="P918">
        <v>0</v>
      </c>
      <c r="W918">
        <v>0</v>
      </c>
      <c r="X918">
        <v>1</v>
      </c>
      <c r="Y918">
        <v>0</v>
      </c>
      <c r="Z918">
        <v>0</v>
      </c>
      <c r="AA918">
        <v>1</v>
      </c>
      <c r="AB918">
        <v>0</v>
      </c>
    </row>
    <row r="919" spans="1:28" x14ac:dyDescent="0.25">
      <c r="A919">
        <v>50</v>
      </c>
      <c r="B919">
        <v>0</v>
      </c>
      <c r="C919">
        <v>0</v>
      </c>
      <c r="D919">
        <v>2</v>
      </c>
      <c r="E919">
        <v>0</v>
      </c>
      <c r="F919">
        <v>0</v>
      </c>
      <c r="G919" s="1" t="s">
        <v>203</v>
      </c>
      <c r="H919" s="1" t="s">
        <v>109</v>
      </c>
      <c r="K919">
        <v>212</v>
      </c>
      <c r="L919">
        <v>80</v>
      </c>
      <c r="M919">
        <v>3</v>
      </c>
      <c r="N919" s="1" t="s">
        <v>2</v>
      </c>
      <c r="O919">
        <v>2</v>
      </c>
      <c r="P919">
        <v>0</v>
      </c>
      <c r="W919">
        <v>0</v>
      </c>
      <c r="X919">
        <v>1</v>
      </c>
      <c r="Y919">
        <v>0</v>
      </c>
      <c r="Z919">
        <v>0</v>
      </c>
      <c r="AA919">
        <v>1</v>
      </c>
      <c r="AB919">
        <v>0</v>
      </c>
    </row>
    <row r="920" spans="1:28" x14ac:dyDescent="0.25">
      <c r="A920">
        <v>50</v>
      </c>
      <c r="B920">
        <v>0</v>
      </c>
      <c r="C920">
        <v>0</v>
      </c>
      <c r="D920">
        <v>2</v>
      </c>
      <c r="E920">
        <v>0</v>
      </c>
      <c r="F920">
        <v>0</v>
      </c>
      <c r="G920" s="1" t="s">
        <v>204</v>
      </c>
      <c r="H920" s="1" t="s">
        <v>157</v>
      </c>
      <c r="K920">
        <v>212</v>
      </c>
      <c r="L920">
        <v>81</v>
      </c>
      <c r="M920">
        <v>1</v>
      </c>
      <c r="N920" s="1" t="s">
        <v>2</v>
      </c>
      <c r="O920">
        <v>2</v>
      </c>
      <c r="P920">
        <v>0</v>
      </c>
      <c r="W920">
        <v>0</v>
      </c>
      <c r="X920">
        <v>1</v>
      </c>
      <c r="Y920">
        <v>0</v>
      </c>
      <c r="Z920">
        <v>0</v>
      </c>
      <c r="AA920">
        <v>1</v>
      </c>
      <c r="AB920">
        <v>0</v>
      </c>
    </row>
    <row r="921" spans="1:28" x14ac:dyDescent="0.25">
      <c r="A921">
        <v>50</v>
      </c>
      <c r="B921">
        <v>0</v>
      </c>
      <c r="C921">
        <v>0</v>
      </c>
      <c r="D921">
        <v>2</v>
      </c>
      <c r="E921">
        <v>0</v>
      </c>
      <c r="F921">
        <v>0</v>
      </c>
      <c r="G921" s="1" t="s">
        <v>205</v>
      </c>
      <c r="H921" s="1" t="s">
        <v>159</v>
      </c>
      <c r="K921">
        <v>212</v>
      </c>
      <c r="L921">
        <v>82</v>
      </c>
      <c r="M921">
        <v>1</v>
      </c>
      <c r="N921" s="1" t="s">
        <v>2</v>
      </c>
      <c r="O921">
        <v>2</v>
      </c>
      <c r="P921">
        <v>0</v>
      </c>
      <c r="W921">
        <v>0</v>
      </c>
      <c r="X921">
        <v>1</v>
      </c>
      <c r="Y921">
        <v>0</v>
      </c>
      <c r="Z921">
        <v>0</v>
      </c>
      <c r="AA921">
        <v>1</v>
      </c>
      <c r="AB921">
        <v>0</v>
      </c>
    </row>
    <row r="922" spans="1:28" x14ac:dyDescent="0.25">
      <c r="A922">
        <v>50</v>
      </c>
      <c r="B922">
        <v>0</v>
      </c>
      <c r="C922">
        <v>0</v>
      </c>
      <c r="D922">
        <v>2</v>
      </c>
      <c r="E922">
        <v>0</v>
      </c>
      <c r="F922">
        <f>ROUND(F911+F920+F921,O922)</f>
        <v>0</v>
      </c>
      <c r="G922" s="1" t="s">
        <v>206</v>
      </c>
      <c r="H922" s="1" t="s">
        <v>207</v>
      </c>
      <c r="K922">
        <v>212</v>
      </c>
      <c r="L922">
        <v>83</v>
      </c>
      <c r="M922">
        <v>1</v>
      </c>
      <c r="N922" s="1" t="s">
        <v>208</v>
      </c>
      <c r="O922">
        <v>2</v>
      </c>
      <c r="P922">
        <f>ROUND(P911+P920+P921,O922)</f>
        <v>0</v>
      </c>
      <c r="W922">
        <v>0</v>
      </c>
      <c r="X922">
        <v>1</v>
      </c>
      <c r="Y922">
        <v>0</v>
      </c>
      <c r="Z922">
        <v>0</v>
      </c>
      <c r="AA922">
        <v>1</v>
      </c>
      <c r="AB922">
        <v>0</v>
      </c>
    </row>
    <row r="923" spans="1:28" x14ac:dyDescent="0.25">
      <c r="A923">
        <v>50</v>
      </c>
      <c r="B923">
        <v>1</v>
      </c>
      <c r="C923">
        <v>0</v>
      </c>
      <c r="D923">
        <v>2</v>
      </c>
      <c r="E923">
        <v>0</v>
      </c>
      <c r="F923">
        <f>ROUND(F924+F927+F928+F925,O923)</f>
        <v>285830.90000000002</v>
      </c>
      <c r="G923" s="1" t="s">
        <v>209</v>
      </c>
      <c r="H923" s="1" t="s">
        <v>210</v>
      </c>
      <c r="K923">
        <v>212</v>
      </c>
      <c r="L923">
        <v>84</v>
      </c>
      <c r="M923">
        <v>1</v>
      </c>
      <c r="N923" s="1" t="s">
        <v>2</v>
      </c>
      <c r="O923">
        <v>2</v>
      </c>
      <c r="P923">
        <f>ROUND(P924+P927+P928+P925,O923)</f>
        <v>285830.90000000002</v>
      </c>
      <c r="W923">
        <v>285830.90000000002</v>
      </c>
      <c r="X923">
        <v>1</v>
      </c>
      <c r="Y923">
        <v>285830.90000000002</v>
      </c>
      <c r="Z923">
        <v>285830.90000000002</v>
      </c>
      <c r="AA923">
        <v>1</v>
      </c>
      <c r="AB923">
        <v>285831</v>
      </c>
    </row>
    <row r="924" spans="1:28" x14ac:dyDescent="0.25">
      <c r="A924">
        <v>50</v>
      </c>
      <c r="B924">
        <v>0</v>
      </c>
      <c r="C924">
        <v>0</v>
      </c>
      <c r="D924">
        <v>2</v>
      </c>
      <c r="E924">
        <v>0</v>
      </c>
      <c r="F924">
        <v>20165.98</v>
      </c>
      <c r="G924" s="1" t="s">
        <v>211</v>
      </c>
      <c r="H924" s="1" t="s">
        <v>144</v>
      </c>
      <c r="K924">
        <v>212</v>
      </c>
      <c r="L924">
        <v>85</v>
      </c>
      <c r="M924">
        <v>3</v>
      </c>
      <c r="N924" s="1" t="s">
        <v>2</v>
      </c>
      <c r="O924">
        <v>2</v>
      </c>
      <c r="P924">
        <v>20165.98</v>
      </c>
      <c r="W924">
        <v>20165.98</v>
      </c>
      <c r="X924">
        <v>1</v>
      </c>
      <c r="Y924">
        <v>20165.98</v>
      </c>
      <c r="Z924">
        <v>20165.98</v>
      </c>
      <c r="AA924">
        <v>1</v>
      </c>
      <c r="AB924">
        <v>20166</v>
      </c>
    </row>
    <row r="925" spans="1:28" x14ac:dyDescent="0.25">
      <c r="A925">
        <v>50</v>
      </c>
      <c r="B925">
        <v>0</v>
      </c>
      <c r="C925">
        <v>0</v>
      </c>
      <c r="D925">
        <v>2</v>
      </c>
      <c r="E925">
        <v>0</v>
      </c>
      <c r="F925">
        <v>0</v>
      </c>
      <c r="G925" s="1" t="s">
        <v>212</v>
      </c>
      <c r="H925" s="1" t="s">
        <v>146</v>
      </c>
      <c r="K925">
        <v>212</v>
      </c>
      <c r="L925">
        <v>86</v>
      </c>
      <c r="M925">
        <v>1</v>
      </c>
      <c r="N925" s="1" t="s">
        <v>2</v>
      </c>
      <c r="O925">
        <v>2</v>
      </c>
      <c r="P925">
        <v>0</v>
      </c>
      <c r="W925">
        <v>0</v>
      </c>
      <c r="X925">
        <v>1</v>
      </c>
      <c r="Y925">
        <v>0</v>
      </c>
      <c r="Z925">
        <v>0</v>
      </c>
      <c r="AA925">
        <v>1</v>
      </c>
      <c r="AB925">
        <v>0</v>
      </c>
    </row>
    <row r="926" spans="1:28" x14ac:dyDescent="0.25">
      <c r="A926">
        <v>50</v>
      </c>
      <c r="B926">
        <v>0</v>
      </c>
      <c r="C926">
        <v>0</v>
      </c>
      <c r="D926">
        <v>2</v>
      </c>
      <c r="E926">
        <v>0</v>
      </c>
      <c r="F926">
        <v>0</v>
      </c>
      <c r="G926" s="1" t="s">
        <v>213</v>
      </c>
      <c r="H926" s="1" t="s">
        <v>105</v>
      </c>
      <c r="K926">
        <v>212</v>
      </c>
      <c r="L926">
        <v>87</v>
      </c>
      <c r="M926">
        <v>1</v>
      </c>
      <c r="N926" s="1" t="s">
        <v>2</v>
      </c>
      <c r="O926">
        <v>2</v>
      </c>
      <c r="P926">
        <v>0</v>
      </c>
      <c r="W926">
        <v>0</v>
      </c>
      <c r="X926">
        <v>1</v>
      </c>
      <c r="Y926">
        <v>0</v>
      </c>
      <c r="Z926">
        <v>0</v>
      </c>
      <c r="AA926">
        <v>1</v>
      </c>
      <c r="AB926">
        <v>0</v>
      </c>
    </row>
    <row r="927" spans="1:28" x14ac:dyDescent="0.25">
      <c r="A927">
        <v>50</v>
      </c>
      <c r="B927">
        <v>0</v>
      </c>
      <c r="C927">
        <v>0</v>
      </c>
      <c r="D927">
        <v>2</v>
      </c>
      <c r="E927">
        <v>0</v>
      </c>
      <c r="F927">
        <v>59343.81</v>
      </c>
      <c r="G927" s="1" t="s">
        <v>214</v>
      </c>
      <c r="H927" s="1" t="s">
        <v>149</v>
      </c>
      <c r="K927">
        <v>212</v>
      </c>
      <c r="L927">
        <v>88</v>
      </c>
      <c r="M927">
        <v>3</v>
      </c>
      <c r="N927" s="1" t="s">
        <v>2</v>
      </c>
      <c r="O927">
        <v>2</v>
      </c>
      <c r="P927">
        <v>59343.81</v>
      </c>
      <c r="W927">
        <v>59343.81</v>
      </c>
      <c r="X927">
        <v>1</v>
      </c>
      <c r="Y927">
        <v>59343.81</v>
      </c>
      <c r="Z927">
        <v>59343.81</v>
      </c>
      <c r="AA927">
        <v>1</v>
      </c>
      <c r="AB927">
        <v>59344</v>
      </c>
    </row>
    <row r="928" spans="1:28" x14ac:dyDescent="0.25">
      <c r="A928">
        <v>50</v>
      </c>
      <c r="B928">
        <v>0</v>
      </c>
      <c r="C928">
        <v>0</v>
      </c>
      <c r="D928">
        <v>2</v>
      </c>
      <c r="E928">
        <v>0</v>
      </c>
      <c r="F928">
        <v>206321.11</v>
      </c>
      <c r="G928" s="1" t="s">
        <v>215</v>
      </c>
      <c r="H928" s="1" t="s">
        <v>151</v>
      </c>
      <c r="K928">
        <v>212</v>
      </c>
      <c r="L928">
        <v>89</v>
      </c>
      <c r="M928">
        <v>3</v>
      </c>
      <c r="N928" s="1" t="s">
        <v>2</v>
      </c>
      <c r="O928">
        <v>2</v>
      </c>
      <c r="P928">
        <v>206321.11</v>
      </c>
      <c r="W928">
        <v>206321.11</v>
      </c>
      <c r="X928">
        <v>1</v>
      </c>
      <c r="Y928">
        <v>206321.11</v>
      </c>
      <c r="Z928">
        <v>206321.11</v>
      </c>
      <c r="AA928">
        <v>1</v>
      </c>
      <c r="AB928">
        <v>206321</v>
      </c>
    </row>
    <row r="929" spans="1:28" x14ac:dyDescent="0.25">
      <c r="A929">
        <v>50</v>
      </c>
      <c r="B929">
        <v>0</v>
      </c>
      <c r="C929">
        <v>0</v>
      </c>
      <c r="D929">
        <v>2</v>
      </c>
      <c r="E929">
        <v>0</v>
      </c>
      <c r="F929">
        <v>18078.310000000001</v>
      </c>
      <c r="G929" s="1" t="s">
        <v>216</v>
      </c>
      <c r="H929" s="1" t="s">
        <v>153</v>
      </c>
      <c r="K929">
        <v>212</v>
      </c>
      <c r="L929">
        <v>90</v>
      </c>
      <c r="M929">
        <v>3</v>
      </c>
      <c r="N929" s="1" t="s">
        <v>2</v>
      </c>
      <c r="O929">
        <v>2</v>
      </c>
      <c r="P929">
        <v>18078.310000000001</v>
      </c>
      <c r="W929">
        <v>18078.310000000001</v>
      </c>
      <c r="X929">
        <v>1</v>
      </c>
      <c r="Y929">
        <v>18078.310000000001</v>
      </c>
      <c r="Z929">
        <v>18078.310000000001</v>
      </c>
      <c r="AA929">
        <v>1</v>
      </c>
      <c r="AB929">
        <v>18078</v>
      </c>
    </row>
    <row r="930" spans="1:28" x14ac:dyDescent="0.25">
      <c r="A930">
        <v>50</v>
      </c>
      <c r="B930">
        <v>0</v>
      </c>
      <c r="C930">
        <v>0</v>
      </c>
      <c r="D930">
        <v>2</v>
      </c>
      <c r="E930">
        <v>0</v>
      </c>
      <c r="F930">
        <v>6293.84</v>
      </c>
      <c r="G930" s="1" t="s">
        <v>217</v>
      </c>
      <c r="H930" s="1" t="s">
        <v>107</v>
      </c>
      <c r="K930">
        <v>212</v>
      </c>
      <c r="L930">
        <v>91</v>
      </c>
      <c r="M930">
        <v>3</v>
      </c>
      <c r="N930" s="1" t="s">
        <v>2</v>
      </c>
      <c r="O930">
        <v>2</v>
      </c>
      <c r="P930">
        <v>6293.84</v>
      </c>
      <c r="W930">
        <v>6293.84</v>
      </c>
      <c r="X930">
        <v>1</v>
      </c>
      <c r="Y930">
        <v>6293.84</v>
      </c>
      <c r="Z930">
        <v>6293.84</v>
      </c>
      <c r="AA930">
        <v>1</v>
      </c>
      <c r="AB930">
        <v>6294</v>
      </c>
    </row>
    <row r="931" spans="1:28" x14ac:dyDescent="0.25">
      <c r="A931">
        <v>50</v>
      </c>
      <c r="B931">
        <v>0</v>
      </c>
      <c r="C931">
        <v>0</v>
      </c>
      <c r="D931">
        <v>2</v>
      </c>
      <c r="E931">
        <v>0</v>
      </c>
      <c r="F931">
        <v>1437.08</v>
      </c>
      <c r="G931" s="1" t="s">
        <v>218</v>
      </c>
      <c r="H931" s="1" t="s">
        <v>109</v>
      </c>
      <c r="K931">
        <v>212</v>
      </c>
      <c r="L931">
        <v>92</v>
      </c>
      <c r="M931">
        <v>3</v>
      </c>
      <c r="N931" s="1" t="s">
        <v>2</v>
      </c>
      <c r="O931">
        <v>2</v>
      </c>
      <c r="P931">
        <v>1437.08</v>
      </c>
      <c r="W931">
        <v>1437.08</v>
      </c>
      <c r="X931">
        <v>1</v>
      </c>
      <c r="Y931">
        <v>1437.08</v>
      </c>
      <c r="Z931">
        <v>1437.08</v>
      </c>
      <c r="AA931">
        <v>1</v>
      </c>
      <c r="AB931">
        <v>1437</v>
      </c>
    </row>
    <row r="932" spans="1:28" x14ac:dyDescent="0.25">
      <c r="A932">
        <v>50</v>
      </c>
      <c r="B932">
        <v>1</v>
      </c>
      <c r="C932">
        <v>0</v>
      </c>
      <c r="D932">
        <v>2</v>
      </c>
      <c r="E932">
        <v>0</v>
      </c>
      <c r="F932">
        <v>72002.570000000007</v>
      </c>
      <c r="G932" s="1" t="s">
        <v>219</v>
      </c>
      <c r="H932" s="1" t="s">
        <v>157</v>
      </c>
      <c r="K932">
        <v>212</v>
      </c>
      <c r="L932">
        <v>93</v>
      </c>
      <c r="M932">
        <v>1</v>
      </c>
      <c r="N932" s="1" t="s">
        <v>2</v>
      </c>
      <c r="O932">
        <v>2</v>
      </c>
      <c r="P932">
        <v>72002.570000000007</v>
      </c>
      <c r="W932">
        <v>72002.570000000007</v>
      </c>
      <c r="X932">
        <v>1</v>
      </c>
      <c r="Y932">
        <v>72002.570000000007</v>
      </c>
      <c r="Z932">
        <v>72002.570000000007</v>
      </c>
      <c r="AA932">
        <v>1</v>
      </c>
      <c r="AB932">
        <v>72003</v>
      </c>
    </row>
    <row r="933" spans="1:28" x14ac:dyDescent="0.25">
      <c r="A933">
        <v>50</v>
      </c>
      <c r="B933">
        <v>1</v>
      </c>
      <c r="C933">
        <v>0</v>
      </c>
      <c r="D933">
        <v>2</v>
      </c>
      <c r="E933">
        <v>0</v>
      </c>
      <c r="F933">
        <v>48001.71</v>
      </c>
      <c r="G933" s="1" t="s">
        <v>220</v>
      </c>
      <c r="H933" s="1" t="s">
        <v>159</v>
      </c>
      <c r="K933">
        <v>212</v>
      </c>
      <c r="L933">
        <v>94</v>
      </c>
      <c r="M933">
        <v>1</v>
      </c>
      <c r="N933" s="1" t="s">
        <v>2</v>
      </c>
      <c r="O933">
        <v>2</v>
      </c>
      <c r="P933">
        <v>48001.71</v>
      </c>
      <c r="W933">
        <v>48001.71</v>
      </c>
      <c r="X933">
        <v>1</v>
      </c>
      <c r="Y933">
        <v>48001.71</v>
      </c>
      <c r="Z933">
        <v>48001.71</v>
      </c>
      <c r="AA933">
        <v>1</v>
      </c>
      <c r="AB933">
        <v>48002</v>
      </c>
    </row>
    <row r="934" spans="1:28" x14ac:dyDescent="0.25">
      <c r="A934">
        <v>50</v>
      </c>
      <c r="B934">
        <v>1</v>
      </c>
      <c r="C934">
        <v>0</v>
      </c>
      <c r="D934">
        <v>2</v>
      </c>
      <c r="E934">
        <v>0</v>
      </c>
      <c r="F934">
        <f>ROUND(F923+F932+F933,O934)</f>
        <v>405835.18</v>
      </c>
      <c r="G934" s="1" t="s">
        <v>221</v>
      </c>
      <c r="H934" s="1" t="s">
        <v>222</v>
      </c>
      <c r="K934">
        <v>212</v>
      </c>
      <c r="L934">
        <v>95</v>
      </c>
      <c r="M934">
        <v>1</v>
      </c>
      <c r="N934" s="1" t="s">
        <v>223</v>
      </c>
      <c r="O934">
        <v>2</v>
      </c>
      <c r="P934">
        <f>ROUND(P923+P932+P933,O934)</f>
        <v>405835.18</v>
      </c>
      <c r="W934">
        <v>405835.18</v>
      </c>
      <c r="X934">
        <v>1</v>
      </c>
      <c r="Y934">
        <v>405835.18</v>
      </c>
      <c r="Z934">
        <v>405835.18</v>
      </c>
      <c r="AA934">
        <v>1</v>
      </c>
      <c r="AB934">
        <v>405836</v>
      </c>
    </row>
    <row r="935" spans="1:28" x14ac:dyDescent="0.25">
      <c r="A935">
        <v>50</v>
      </c>
      <c r="B935">
        <v>0</v>
      </c>
      <c r="C935">
        <v>0</v>
      </c>
      <c r="D935">
        <v>2</v>
      </c>
      <c r="E935">
        <v>0</v>
      </c>
      <c r="F935">
        <f>ROUND(F936+F939+F940+F937,O935)</f>
        <v>0</v>
      </c>
      <c r="G935" s="1" t="s">
        <v>224</v>
      </c>
      <c r="H935" s="1" t="s">
        <v>225</v>
      </c>
      <c r="K935">
        <v>212</v>
      </c>
      <c r="L935">
        <v>96</v>
      </c>
      <c r="M935">
        <v>1</v>
      </c>
      <c r="N935" s="1" t="s">
        <v>2</v>
      </c>
      <c r="O935">
        <v>2</v>
      </c>
      <c r="P935">
        <f>ROUND(P936+P939+P940+P937,O935)</f>
        <v>0</v>
      </c>
      <c r="W935">
        <v>0</v>
      </c>
      <c r="X935">
        <v>1</v>
      </c>
      <c r="Y935">
        <v>0</v>
      </c>
      <c r="Z935">
        <v>0</v>
      </c>
      <c r="AA935">
        <v>1</v>
      </c>
      <c r="AB935">
        <v>0</v>
      </c>
    </row>
    <row r="936" spans="1:28" x14ac:dyDescent="0.25">
      <c r="A936">
        <v>50</v>
      </c>
      <c r="B936">
        <v>0</v>
      </c>
      <c r="C936">
        <v>0</v>
      </c>
      <c r="D936">
        <v>2</v>
      </c>
      <c r="E936">
        <v>0</v>
      </c>
      <c r="F936">
        <v>0</v>
      </c>
      <c r="G936" s="1" t="s">
        <v>226</v>
      </c>
      <c r="H936" s="1" t="s">
        <v>144</v>
      </c>
      <c r="K936">
        <v>212</v>
      </c>
      <c r="L936">
        <v>97</v>
      </c>
      <c r="M936">
        <v>3</v>
      </c>
      <c r="N936" s="1" t="s">
        <v>2</v>
      </c>
      <c r="O936">
        <v>2</v>
      </c>
      <c r="P936">
        <v>0</v>
      </c>
      <c r="W936">
        <v>0</v>
      </c>
      <c r="X936">
        <v>1</v>
      </c>
      <c r="Y936">
        <v>0</v>
      </c>
      <c r="Z936">
        <v>0</v>
      </c>
      <c r="AA936">
        <v>1</v>
      </c>
      <c r="AB936">
        <v>0</v>
      </c>
    </row>
    <row r="937" spans="1:28" x14ac:dyDescent="0.25">
      <c r="A937">
        <v>50</v>
      </c>
      <c r="B937">
        <v>0</v>
      </c>
      <c r="C937">
        <v>0</v>
      </c>
      <c r="D937">
        <v>2</v>
      </c>
      <c r="E937">
        <v>0</v>
      </c>
      <c r="F937">
        <v>0</v>
      </c>
      <c r="G937" s="1" t="s">
        <v>227</v>
      </c>
      <c r="H937" s="1" t="s">
        <v>146</v>
      </c>
      <c r="K937">
        <v>212</v>
      </c>
      <c r="L937">
        <v>98</v>
      </c>
      <c r="M937">
        <v>1</v>
      </c>
      <c r="N937" s="1" t="s">
        <v>2</v>
      </c>
      <c r="O937">
        <v>2</v>
      </c>
      <c r="P937">
        <v>0</v>
      </c>
      <c r="W937">
        <v>0</v>
      </c>
      <c r="X937">
        <v>1</v>
      </c>
      <c r="Y937">
        <v>0</v>
      </c>
      <c r="Z937">
        <v>0</v>
      </c>
      <c r="AA937">
        <v>1</v>
      </c>
      <c r="AB937">
        <v>0</v>
      </c>
    </row>
    <row r="938" spans="1:28" x14ac:dyDescent="0.25">
      <c r="A938">
        <v>50</v>
      </c>
      <c r="B938">
        <v>0</v>
      </c>
      <c r="C938">
        <v>0</v>
      </c>
      <c r="D938">
        <v>2</v>
      </c>
      <c r="E938">
        <v>0</v>
      </c>
      <c r="F938">
        <v>0</v>
      </c>
      <c r="G938" s="1" t="s">
        <v>228</v>
      </c>
      <c r="H938" s="1" t="s">
        <v>105</v>
      </c>
      <c r="K938">
        <v>212</v>
      </c>
      <c r="L938">
        <v>99</v>
      </c>
      <c r="M938">
        <v>1</v>
      </c>
      <c r="N938" s="1" t="s">
        <v>2</v>
      </c>
      <c r="O938">
        <v>2</v>
      </c>
      <c r="P938">
        <v>0</v>
      </c>
      <c r="W938">
        <v>0</v>
      </c>
      <c r="X938">
        <v>1</v>
      </c>
      <c r="Y938">
        <v>0</v>
      </c>
      <c r="Z938">
        <v>0</v>
      </c>
      <c r="AA938">
        <v>1</v>
      </c>
      <c r="AB938">
        <v>0</v>
      </c>
    </row>
    <row r="939" spans="1:28" x14ac:dyDescent="0.25">
      <c r="A939">
        <v>50</v>
      </c>
      <c r="B939">
        <v>0</v>
      </c>
      <c r="C939">
        <v>0</v>
      </c>
      <c r="D939">
        <v>2</v>
      </c>
      <c r="E939">
        <v>0</v>
      </c>
      <c r="F939">
        <v>0</v>
      </c>
      <c r="G939" s="1" t="s">
        <v>229</v>
      </c>
      <c r="H939" s="1" t="s">
        <v>149</v>
      </c>
      <c r="K939">
        <v>212</v>
      </c>
      <c r="L939">
        <v>100</v>
      </c>
      <c r="M939">
        <v>3</v>
      </c>
      <c r="N939" s="1" t="s">
        <v>2</v>
      </c>
      <c r="O939">
        <v>2</v>
      </c>
      <c r="P939">
        <v>0</v>
      </c>
      <c r="W939">
        <v>0</v>
      </c>
      <c r="X939">
        <v>1</v>
      </c>
      <c r="Y939">
        <v>0</v>
      </c>
      <c r="Z939">
        <v>0</v>
      </c>
      <c r="AA939">
        <v>1</v>
      </c>
      <c r="AB939">
        <v>0</v>
      </c>
    </row>
    <row r="940" spans="1:28" x14ac:dyDescent="0.25">
      <c r="A940">
        <v>50</v>
      </c>
      <c r="B940">
        <v>0</v>
      </c>
      <c r="C940">
        <v>0</v>
      </c>
      <c r="D940">
        <v>2</v>
      </c>
      <c r="E940">
        <v>0</v>
      </c>
      <c r="F940">
        <v>0</v>
      </c>
      <c r="G940" s="1" t="s">
        <v>230</v>
      </c>
      <c r="H940" s="1" t="s">
        <v>151</v>
      </c>
      <c r="K940">
        <v>212</v>
      </c>
      <c r="L940">
        <v>101</v>
      </c>
      <c r="M940">
        <v>3</v>
      </c>
      <c r="N940" s="1" t="s">
        <v>2</v>
      </c>
      <c r="O940">
        <v>2</v>
      </c>
      <c r="P940">
        <v>0</v>
      </c>
      <c r="W940">
        <v>0</v>
      </c>
      <c r="X940">
        <v>1</v>
      </c>
      <c r="Y940">
        <v>0</v>
      </c>
      <c r="Z940">
        <v>0</v>
      </c>
      <c r="AA940">
        <v>1</v>
      </c>
      <c r="AB940">
        <v>0</v>
      </c>
    </row>
    <row r="941" spans="1:28" x14ac:dyDescent="0.25">
      <c r="A941">
        <v>50</v>
      </c>
      <c r="B941">
        <v>0</v>
      </c>
      <c r="C941">
        <v>0</v>
      </c>
      <c r="D941">
        <v>2</v>
      </c>
      <c r="E941">
        <v>0</v>
      </c>
      <c r="F941">
        <v>0</v>
      </c>
      <c r="G941" s="1" t="s">
        <v>231</v>
      </c>
      <c r="H941" s="1" t="s">
        <v>153</v>
      </c>
      <c r="K941">
        <v>212</v>
      </c>
      <c r="L941">
        <v>102</v>
      </c>
      <c r="M941">
        <v>3</v>
      </c>
      <c r="N941" s="1" t="s">
        <v>2</v>
      </c>
      <c r="O941">
        <v>2</v>
      </c>
      <c r="P941">
        <v>0</v>
      </c>
      <c r="W941">
        <v>0</v>
      </c>
      <c r="X941">
        <v>1</v>
      </c>
      <c r="Y941">
        <v>0</v>
      </c>
      <c r="Z941">
        <v>0</v>
      </c>
      <c r="AA941">
        <v>1</v>
      </c>
      <c r="AB941">
        <v>0</v>
      </c>
    </row>
    <row r="942" spans="1:28" x14ac:dyDescent="0.25">
      <c r="A942">
        <v>50</v>
      </c>
      <c r="B942">
        <v>0</v>
      </c>
      <c r="C942">
        <v>0</v>
      </c>
      <c r="D942">
        <v>2</v>
      </c>
      <c r="E942">
        <v>0</v>
      </c>
      <c r="F942">
        <v>0</v>
      </c>
      <c r="G942" s="1" t="s">
        <v>232</v>
      </c>
      <c r="H942" s="1" t="s">
        <v>107</v>
      </c>
      <c r="K942">
        <v>212</v>
      </c>
      <c r="L942">
        <v>103</v>
      </c>
      <c r="M942">
        <v>3</v>
      </c>
      <c r="N942" s="1" t="s">
        <v>2</v>
      </c>
      <c r="O942">
        <v>2</v>
      </c>
      <c r="P942">
        <v>0</v>
      </c>
      <c r="W942">
        <v>0</v>
      </c>
      <c r="X942">
        <v>1</v>
      </c>
      <c r="Y942">
        <v>0</v>
      </c>
      <c r="Z942">
        <v>0</v>
      </c>
      <c r="AA942">
        <v>1</v>
      </c>
      <c r="AB942">
        <v>0</v>
      </c>
    </row>
    <row r="943" spans="1:28" x14ac:dyDescent="0.25">
      <c r="A943">
        <v>50</v>
      </c>
      <c r="B943">
        <v>0</v>
      </c>
      <c r="C943">
        <v>0</v>
      </c>
      <c r="D943">
        <v>2</v>
      </c>
      <c r="E943">
        <v>0</v>
      </c>
      <c r="F943">
        <v>0</v>
      </c>
      <c r="G943" s="1" t="s">
        <v>233</v>
      </c>
      <c r="H943" s="1" t="s">
        <v>109</v>
      </c>
      <c r="K943">
        <v>212</v>
      </c>
      <c r="L943">
        <v>104</v>
      </c>
      <c r="M943">
        <v>3</v>
      </c>
      <c r="N943" s="1" t="s">
        <v>2</v>
      </c>
      <c r="O943">
        <v>2</v>
      </c>
      <c r="P943">
        <v>0</v>
      </c>
      <c r="W943">
        <v>0</v>
      </c>
      <c r="X943">
        <v>1</v>
      </c>
      <c r="Y943">
        <v>0</v>
      </c>
      <c r="Z943">
        <v>0</v>
      </c>
      <c r="AA943">
        <v>1</v>
      </c>
      <c r="AB943">
        <v>0</v>
      </c>
    </row>
    <row r="944" spans="1:28" x14ac:dyDescent="0.25">
      <c r="A944">
        <v>50</v>
      </c>
      <c r="B944">
        <v>0</v>
      </c>
      <c r="C944">
        <v>0</v>
      </c>
      <c r="D944">
        <v>2</v>
      </c>
      <c r="E944">
        <v>0</v>
      </c>
      <c r="F944">
        <v>0</v>
      </c>
      <c r="G944" s="1" t="s">
        <v>234</v>
      </c>
      <c r="H944" s="1" t="s">
        <v>157</v>
      </c>
      <c r="K944">
        <v>212</v>
      </c>
      <c r="L944">
        <v>105</v>
      </c>
      <c r="M944">
        <v>1</v>
      </c>
      <c r="N944" s="1" t="s">
        <v>2</v>
      </c>
      <c r="O944">
        <v>2</v>
      </c>
      <c r="P944">
        <v>0</v>
      </c>
      <c r="W944">
        <v>0</v>
      </c>
      <c r="X944">
        <v>1</v>
      </c>
      <c r="Y944">
        <v>0</v>
      </c>
      <c r="Z944">
        <v>0</v>
      </c>
      <c r="AA944">
        <v>1</v>
      </c>
      <c r="AB944">
        <v>0</v>
      </c>
    </row>
    <row r="945" spans="1:28" x14ac:dyDescent="0.25">
      <c r="A945">
        <v>50</v>
      </c>
      <c r="B945">
        <v>0</v>
      </c>
      <c r="C945">
        <v>0</v>
      </c>
      <c r="D945">
        <v>2</v>
      </c>
      <c r="E945">
        <v>0</v>
      </c>
      <c r="F945">
        <v>0</v>
      </c>
      <c r="G945" s="1" t="s">
        <v>235</v>
      </c>
      <c r="H945" s="1" t="s">
        <v>159</v>
      </c>
      <c r="K945">
        <v>212</v>
      </c>
      <c r="L945">
        <v>106</v>
      </c>
      <c r="M945">
        <v>1</v>
      </c>
      <c r="N945" s="1" t="s">
        <v>2</v>
      </c>
      <c r="O945">
        <v>2</v>
      </c>
      <c r="P945">
        <v>0</v>
      </c>
      <c r="W945">
        <v>0</v>
      </c>
      <c r="X945">
        <v>1</v>
      </c>
      <c r="Y945">
        <v>0</v>
      </c>
      <c r="Z945">
        <v>0</v>
      </c>
      <c r="AA945">
        <v>1</v>
      </c>
      <c r="AB945">
        <v>0</v>
      </c>
    </row>
    <row r="946" spans="1:28" x14ac:dyDescent="0.25">
      <c r="A946">
        <v>50</v>
      </c>
      <c r="B946">
        <v>0</v>
      </c>
      <c r="C946">
        <v>0</v>
      </c>
      <c r="D946">
        <v>2</v>
      </c>
      <c r="E946">
        <v>0</v>
      </c>
      <c r="F946">
        <f>ROUND(F935+F944+F945,O946)</f>
        <v>0</v>
      </c>
      <c r="G946" s="1" t="s">
        <v>236</v>
      </c>
      <c r="H946" s="1" t="s">
        <v>237</v>
      </c>
      <c r="K946">
        <v>212</v>
      </c>
      <c r="L946">
        <v>107</v>
      </c>
      <c r="M946">
        <v>1</v>
      </c>
      <c r="N946" s="1" t="s">
        <v>238</v>
      </c>
      <c r="O946">
        <v>2</v>
      </c>
      <c r="P946">
        <f>ROUND(P935+P944+P945,O946)</f>
        <v>0</v>
      </c>
      <c r="W946">
        <v>0</v>
      </c>
      <c r="X946">
        <v>1</v>
      </c>
      <c r="Y946">
        <v>0</v>
      </c>
      <c r="Z946">
        <v>0</v>
      </c>
      <c r="AA946">
        <v>1</v>
      </c>
      <c r="AB946">
        <v>0</v>
      </c>
    </row>
    <row r="947" spans="1:28" x14ac:dyDescent="0.25">
      <c r="A947">
        <v>50</v>
      </c>
      <c r="B947">
        <v>0</v>
      </c>
      <c r="C947">
        <v>0</v>
      </c>
      <c r="D947">
        <v>2</v>
      </c>
      <c r="E947">
        <v>0</v>
      </c>
      <c r="F947">
        <f>ROUND(F948+F951+F952+F949,O947)</f>
        <v>0</v>
      </c>
      <c r="G947" s="1" t="s">
        <v>239</v>
      </c>
      <c r="H947" s="1" t="s">
        <v>240</v>
      </c>
      <c r="K947">
        <v>212</v>
      </c>
      <c r="L947">
        <v>108</v>
      </c>
      <c r="M947">
        <v>1</v>
      </c>
      <c r="N947" s="1" t="s">
        <v>2</v>
      </c>
      <c r="O947">
        <v>2</v>
      </c>
      <c r="P947">
        <f>ROUND(P948+P951+P952+P949,O947)</f>
        <v>0</v>
      </c>
      <c r="W947">
        <v>0</v>
      </c>
      <c r="X947">
        <v>1</v>
      </c>
      <c r="Y947">
        <v>0</v>
      </c>
      <c r="Z947">
        <v>0</v>
      </c>
      <c r="AA947">
        <v>1</v>
      </c>
      <c r="AB947">
        <v>0</v>
      </c>
    </row>
    <row r="948" spans="1:28" x14ac:dyDescent="0.25">
      <c r="A948">
        <v>50</v>
      </c>
      <c r="B948">
        <v>0</v>
      </c>
      <c r="C948">
        <v>0</v>
      </c>
      <c r="D948">
        <v>2</v>
      </c>
      <c r="E948">
        <v>0</v>
      </c>
      <c r="F948">
        <v>0</v>
      </c>
      <c r="G948" s="1" t="s">
        <v>241</v>
      </c>
      <c r="H948" s="1" t="s">
        <v>144</v>
      </c>
      <c r="K948">
        <v>212</v>
      </c>
      <c r="L948">
        <v>109</v>
      </c>
      <c r="M948">
        <v>3</v>
      </c>
      <c r="N948" s="1" t="s">
        <v>2</v>
      </c>
      <c r="O948">
        <v>2</v>
      </c>
      <c r="P948">
        <v>0</v>
      </c>
      <c r="W948">
        <v>0</v>
      </c>
      <c r="X948">
        <v>1</v>
      </c>
      <c r="Y948">
        <v>0</v>
      </c>
      <c r="Z948">
        <v>0</v>
      </c>
      <c r="AA948">
        <v>1</v>
      </c>
      <c r="AB948">
        <v>0</v>
      </c>
    </row>
    <row r="949" spans="1:28" x14ac:dyDescent="0.25">
      <c r="A949">
        <v>50</v>
      </c>
      <c r="B949">
        <v>0</v>
      </c>
      <c r="C949">
        <v>0</v>
      </c>
      <c r="D949">
        <v>2</v>
      </c>
      <c r="E949">
        <v>0</v>
      </c>
      <c r="F949">
        <v>0</v>
      </c>
      <c r="G949" s="1" t="s">
        <v>242</v>
      </c>
      <c r="H949" s="1" t="s">
        <v>146</v>
      </c>
      <c r="K949">
        <v>212</v>
      </c>
      <c r="L949">
        <v>110</v>
      </c>
      <c r="M949">
        <v>1</v>
      </c>
      <c r="N949" s="1" t="s">
        <v>2</v>
      </c>
      <c r="O949">
        <v>2</v>
      </c>
      <c r="P949">
        <v>0</v>
      </c>
      <c r="W949">
        <v>0</v>
      </c>
      <c r="X949">
        <v>1</v>
      </c>
      <c r="Y949">
        <v>0</v>
      </c>
      <c r="Z949">
        <v>0</v>
      </c>
      <c r="AA949">
        <v>1</v>
      </c>
      <c r="AB949">
        <v>0</v>
      </c>
    </row>
    <row r="950" spans="1:28" x14ac:dyDescent="0.25">
      <c r="A950">
        <v>50</v>
      </c>
      <c r="B950">
        <v>0</v>
      </c>
      <c r="C950">
        <v>0</v>
      </c>
      <c r="D950">
        <v>2</v>
      </c>
      <c r="E950">
        <v>0</v>
      </c>
      <c r="F950">
        <v>0</v>
      </c>
      <c r="G950" s="1" t="s">
        <v>243</v>
      </c>
      <c r="H950" s="1" t="s">
        <v>198</v>
      </c>
      <c r="K950">
        <v>212</v>
      </c>
      <c r="L950">
        <v>111</v>
      </c>
      <c r="M950">
        <v>1</v>
      </c>
      <c r="N950" s="1" t="s">
        <v>2</v>
      </c>
      <c r="O950">
        <v>2</v>
      </c>
      <c r="P950">
        <v>0</v>
      </c>
      <c r="W950">
        <v>0</v>
      </c>
      <c r="X950">
        <v>1</v>
      </c>
      <c r="Y950">
        <v>0</v>
      </c>
      <c r="Z950">
        <v>0</v>
      </c>
      <c r="AA950">
        <v>1</v>
      </c>
      <c r="AB950">
        <v>0</v>
      </c>
    </row>
    <row r="951" spans="1:28" x14ac:dyDescent="0.25">
      <c r="A951">
        <v>50</v>
      </c>
      <c r="B951">
        <v>0</v>
      </c>
      <c r="C951">
        <v>0</v>
      </c>
      <c r="D951">
        <v>2</v>
      </c>
      <c r="E951">
        <v>0</v>
      </c>
      <c r="F951">
        <v>0</v>
      </c>
      <c r="G951" s="1" t="s">
        <v>244</v>
      </c>
      <c r="H951" s="1" t="s">
        <v>149</v>
      </c>
      <c r="K951">
        <v>212</v>
      </c>
      <c r="L951">
        <v>112</v>
      </c>
      <c r="M951">
        <v>3</v>
      </c>
      <c r="N951" s="1" t="s">
        <v>2</v>
      </c>
      <c r="O951">
        <v>2</v>
      </c>
      <c r="P951">
        <v>0</v>
      </c>
      <c r="W951">
        <v>0</v>
      </c>
      <c r="X951">
        <v>1</v>
      </c>
      <c r="Y951">
        <v>0</v>
      </c>
      <c r="Z951">
        <v>0</v>
      </c>
      <c r="AA951">
        <v>1</v>
      </c>
      <c r="AB951">
        <v>0</v>
      </c>
    </row>
    <row r="952" spans="1:28" x14ac:dyDescent="0.25">
      <c r="A952">
        <v>50</v>
      </c>
      <c r="B952">
        <v>0</v>
      </c>
      <c r="C952">
        <v>0</v>
      </c>
      <c r="D952">
        <v>2</v>
      </c>
      <c r="E952">
        <v>0</v>
      </c>
      <c r="F952">
        <v>0</v>
      </c>
      <c r="G952" s="1" t="s">
        <v>245</v>
      </c>
      <c r="H952" s="1" t="s">
        <v>151</v>
      </c>
      <c r="K952">
        <v>212</v>
      </c>
      <c r="L952">
        <v>113</v>
      </c>
      <c r="M952">
        <v>3</v>
      </c>
      <c r="N952" s="1" t="s">
        <v>2</v>
      </c>
      <c r="O952">
        <v>2</v>
      </c>
      <c r="P952">
        <v>0</v>
      </c>
      <c r="W952">
        <v>0</v>
      </c>
      <c r="X952">
        <v>1</v>
      </c>
      <c r="Y952">
        <v>0</v>
      </c>
      <c r="Z952">
        <v>0</v>
      </c>
      <c r="AA952">
        <v>1</v>
      </c>
      <c r="AB952">
        <v>0</v>
      </c>
    </row>
    <row r="953" spans="1:28" x14ac:dyDescent="0.25">
      <c r="A953">
        <v>50</v>
      </c>
      <c r="B953">
        <v>0</v>
      </c>
      <c r="C953">
        <v>0</v>
      </c>
      <c r="D953">
        <v>2</v>
      </c>
      <c r="E953">
        <v>0</v>
      </c>
      <c r="F953">
        <v>0</v>
      </c>
      <c r="G953" s="1" t="s">
        <v>246</v>
      </c>
      <c r="H953" s="1" t="s">
        <v>153</v>
      </c>
      <c r="K953">
        <v>212</v>
      </c>
      <c r="L953">
        <v>114</v>
      </c>
      <c r="M953">
        <v>3</v>
      </c>
      <c r="N953" s="1" t="s">
        <v>2</v>
      </c>
      <c r="O953">
        <v>2</v>
      </c>
      <c r="P953">
        <v>0</v>
      </c>
      <c r="W953">
        <v>0</v>
      </c>
      <c r="X953">
        <v>1</v>
      </c>
      <c r="Y953">
        <v>0</v>
      </c>
      <c r="Z953">
        <v>0</v>
      </c>
      <c r="AA953">
        <v>1</v>
      </c>
      <c r="AB953">
        <v>0</v>
      </c>
    </row>
    <row r="954" spans="1:28" x14ac:dyDescent="0.25">
      <c r="A954">
        <v>50</v>
      </c>
      <c r="B954">
        <v>0</v>
      </c>
      <c r="C954">
        <v>0</v>
      </c>
      <c r="D954">
        <v>2</v>
      </c>
      <c r="E954">
        <v>0</v>
      </c>
      <c r="F954">
        <v>0</v>
      </c>
      <c r="G954" s="1" t="s">
        <v>247</v>
      </c>
      <c r="H954" s="1" t="s">
        <v>107</v>
      </c>
      <c r="K954">
        <v>212</v>
      </c>
      <c r="L954">
        <v>115</v>
      </c>
      <c r="M954">
        <v>3</v>
      </c>
      <c r="N954" s="1" t="s">
        <v>2</v>
      </c>
      <c r="O954">
        <v>2</v>
      </c>
      <c r="P954">
        <v>0</v>
      </c>
      <c r="W954">
        <v>0</v>
      </c>
      <c r="X954">
        <v>1</v>
      </c>
      <c r="Y954">
        <v>0</v>
      </c>
      <c r="Z954">
        <v>0</v>
      </c>
      <c r="AA954">
        <v>1</v>
      </c>
      <c r="AB954">
        <v>0</v>
      </c>
    </row>
    <row r="955" spans="1:28" x14ac:dyDescent="0.25">
      <c r="A955">
        <v>50</v>
      </c>
      <c r="B955">
        <v>0</v>
      </c>
      <c r="C955">
        <v>0</v>
      </c>
      <c r="D955">
        <v>2</v>
      </c>
      <c r="E955">
        <v>0</v>
      </c>
      <c r="F955">
        <v>0</v>
      </c>
      <c r="G955" s="1" t="s">
        <v>248</v>
      </c>
      <c r="H955" s="1" t="s">
        <v>109</v>
      </c>
      <c r="K955">
        <v>212</v>
      </c>
      <c r="L955">
        <v>116</v>
      </c>
      <c r="M955">
        <v>3</v>
      </c>
      <c r="N955" s="1" t="s">
        <v>2</v>
      </c>
      <c r="O955">
        <v>2</v>
      </c>
      <c r="P955">
        <v>0</v>
      </c>
      <c r="W955">
        <v>0</v>
      </c>
      <c r="X955">
        <v>1</v>
      </c>
      <c r="Y955">
        <v>0</v>
      </c>
      <c r="Z955">
        <v>0</v>
      </c>
      <c r="AA955">
        <v>1</v>
      </c>
      <c r="AB955">
        <v>0</v>
      </c>
    </row>
    <row r="956" spans="1:28" x14ac:dyDescent="0.25">
      <c r="A956">
        <v>50</v>
      </c>
      <c r="B956">
        <v>0</v>
      </c>
      <c r="C956">
        <v>0</v>
      </c>
      <c r="D956">
        <v>2</v>
      </c>
      <c r="E956">
        <v>0</v>
      </c>
      <c r="F956">
        <v>0</v>
      </c>
      <c r="G956" s="1" t="s">
        <v>249</v>
      </c>
      <c r="H956" s="1" t="s">
        <v>157</v>
      </c>
      <c r="K956">
        <v>212</v>
      </c>
      <c r="L956">
        <v>117</v>
      </c>
      <c r="M956">
        <v>1</v>
      </c>
      <c r="N956" s="1" t="s">
        <v>2</v>
      </c>
      <c r="O956">
        <v>2</v>
      </c>
      <c r="P956">
        <v>0</v>
      </c>
      <c r="W956">
        <v>0</v>
      </c>
      <c r="X956">
        <v>1</v>
      </c>
      <c r="Y956">
        <v>0</v>
      </c>
      <c r="Z956">
        <v>0</v>
      </c>
      <c r="AA956">
        <v>1</v>
      </c>
      <c r="AB956">
        <v>0</v>
      </c>
    </row>
    <row r="957" spans="1:28" x14ac:dyDescent="0.25">
      <c r="A957">
        <v>50</v>
      </c>
      <c r="B957">
        <v>0</v>
      </c>
      <c r="C957">
        <v>0</v>
      </c>
      <c r="D957">
        <v>2</v>
      </c>
      <c r="E957">
        <v>0</v>
      </c>
      <c r="F957">
        <v>0</v>
      </c>
      <c r="G957" s="1" t="s">
        <v>250</v>
      </c>
      <c r="H957" s="1" t="s">
        <v>159</v>
      </c>
      <c r="K957">
        <v>212</v>
      </c>
      <c r="L957">
        <v>118</v>
      </c>
      <c r="M957">
        <v>1</v>
      </c>
      <c r="N957" s="1" t="s">
        <v>2</v>
      </c>
      <c r="O957">
        <v>2</v>
      </c>
      <c r="P957">
        <v>0</v>
      </c>
      <c r="W957">
        <v>0</v>
      </c>
      <c r="X957">
        <v>1</v>
      </c>
      <c r="Y957">
        <v>0</v>
      </c>
      <c r="Z957">
        <v>0</v>
      </c>
      <c r="AA957">
        <v>1</v>
      </c>
      <c r="AB957">
        <v>0</v>
      </c>
    </row>
    <row r="958" spans="1:28" x14ac:dyDescent="0.25">
      <c r="A958">
        <v>50</v>
      </c>
      <c r="B958">
        <v>0</v>
      </c>
      <c r="C958">
        <v>0</v>
      </c>
      <c r="D958">
        <v>2</v>
      </c>
      <c r="E958">
        <v>0</v>
      </c>
      <c r="F958">
        <f>ROUND(F947+F956+F957,O958)</f>
        <v>0</v>
      </c>
      <c r="G958" s="1" t="s">
        <v>251</v>
      </c>
      <c r="H958" s="1" t="s">
        <v>252</v>
      </c>
      <c r="K958">
        <v>212</v>
      </c>
      <c r="L958">
        <v>119</v>
      </c>
      <c r="M958">
        <v>1</v>
      </c>
      <c r="N958" s="1" t="s">
        <v>253</v>
      </c>
      <c r="O958">
        <v>2</v>
      </c>
      <c r="P958">
        <f>ROUND(P947+P956+P957,O958)</f>
        <v>0</v>
      </c>
      <c r="W958">
        <v>0</v>
      </c>
      <c r="X958">
        <v>1</v>
      </c>
      <c r="Y958">
        <v>0</v>
      </c>
      <c r="Z958">
        <v>0</v>
      </c>
      <c r="AA958">
        <v>1</v>
      </c>
      <c r="AB958">
        <v>0</v>
      </c>
    </row>
    <row r="959" spans="1:28" x14ac:dyDescent="0.25">
      <c r="A959">
        <v>50</v>
      </c>
      <c r="B959">
        <v>0</v>
      </c>
      <c r="C959">
        <v>0</v>
      </c>
      <c r="D959">
        <v>2</v>
      </c>
      <c r="E959">
        <v>0</v>
      </c>
      <c r="F959">
        <f>ROUND(F960+F963+F964+F961,O959)</f>
        <v>0</v>
      </c>
      <c r="G959" s="1" t="s">
        <v>254</v>
      </c>
      <c r="H959" s="1" t="s">
        <v>255</v>
      </c>
      <c r="K959">
        <v>212</v>
      </c>
      <c r="L959">
        <v>120</v>
      </c>
      <c r="M959">
        <v>1</v>
      </c>
      <c r="N959" s="1" t="s">
        <v>2</v>
      </c>
      <c r="O959">
        <v>2</v>
      </c>
      <c r="P959">
        <f>ROUND(P960+P963+P964+P961,O959)</f>
        <v>0</v>
      </c>
      <c r="W959">
        <v>0</v>
      </c>
      <c r="X959">
        <v>1</v>
      </c>
      <c r="Y959">
        <v>0</v>
      </c>
      <c r="Z959">
        <v>0</v>
      </c>
      <c r="AA959">
        <v>1</v>
      </c>
      <c r="AB959">
        <v>0</v>
      </c>
    </row>
    <row r="960" spans="1:28" x14ac:dyDescent="0.25">
      <c r="A960">
        <v>50</v>
      </c>
      <c r="B960">
        <v>0</v>
      </c>
      <c r="C960">
        <v>0</v>
      </c>
      <c r="D960">
        <v>2</v>
      </c>
      <c r="E960">
        <v>0</v>
      </c>
      <c r="F960">
        <v>0</v>
      </c>
      <c r="G960" s="1" t="s">
        <v>256</v>
      </c>
      <c r="H960" s="1" t="s">
        <v>144</v>
      </c>
      <c r="K960">
        <v>212</v>
      </c>
      <c r="L960">
        <v>121</v>
      </c>
      <c r="M960">
        <v>3</v>
      </c>
      <c r="N960" s="1" t="s">
        <v>2</v>
      </c>
      <c r="O960">
        <v>2</v>
      </c>
      <c r="P960">
        <v>0</v>
      </c>
      <c r="W960">
        <v>0</v>
      </c>
      <c r="X960">
        <v>1</v>
      </c>
      <c r="Y960">
        <v>0</v>
      </c>
      <c r="Z960">
        <v>0</v>
      </c>
      <c r="AA960">
        <v>1</v>
      </c>
      <c r="AB960">
        <v>0</v>
      </c>
    </row>
    <row r="961" spans="1:28" x14ac:dyDescent="0.25">
      <c r="A961">
        <v>50</v>
      </c>
      <c r="B961">
        <v>0</v>
      </c>
      <c r="C961">
        <v>0</v>
      </c>
      <c r="D961">
        <v>2</v>
      </c>
      <c r="E961">
        <v>0</v>
      </c>
      <c r="F961">
        <v>0</v>
      </c>
      <c r="G961" s="1" t="s">
        <v>257</v>
      </c>
      <c r="H961" s="1" t="s">
        <v>146</v>
      </c>
      <c r="K961">
        <v>212</v>
      </c>
      <c r="L961">
        <v>122</v>
      </c>
      <c r="M961">
        <v>1</v>
      </c>
      <c r="N961" s="1" t="s">
        <v>2</v>
      </c>
      <c r="O961">
        <v>2</v>
      </c>
      <c r="P961">
        <v>0</v>
      </c>
      <c r="W961">
        <v>0</v>
      </c>
      <c r="X961">
        <v>1</v>
      </c>
      <c r="Y961">
        <v>0</v>
      </c>
      <c r="Z961">
        <v>0</v>
      </c>
      <c r="AA961">
        <v>1</v>
      </c>
      <c r="AB961">
        <v>0</v>
      </c>
    </row>
    <row r="962" spans="1:28" x14ac:dyDescent="0.25">
      <c r="A962">
        <v>50</v>
      </c>
      <c r="B962">
        <v>0</v>
      </c>
      <c r="C962">
        <v>0</v>
      </c>
      <c r="D962">
        <v>2</v>
      </c>
      <c r="E962">
        <v>0</v>
      </c>
      <c r="F962">
        <v>0</v>
      </c>
      <c r="G962" s="1" t="s">
        <v>258</v>
      </c>
      <c r="H962" s="1" t="s">
        <v>105</v>
      </c>
      <c r="K962">
        <v>212</v>
      </c>
      <c r="L962">
        <v>123</v>
      </c>
      <c r="M962">
        <v>1</v>
      </c>
      <c r="N962" s="1" t="s">
        <v>2</v>
      </c>
      <c r="O962">
        <v>2</v>
      </c>
      <c r="P962">
        <v>0</v>
      </c>
      <c r="W962">
        <v>0</v>
      </c>
      <c r="X962">
        <v>1</v>
      </c>
      <c r="Y962">
        <v>0</v>
      </c>
      <c r="Z962">
        <v>0</v>
      </c>
      <c r="AA962">
        <v>1</v>
      </c>
      <c r="AB962">
        <v>0</v>
      </c>
    </row>
    <row r="963" spans="1:28" x14ac:dyDescent="0.25">
      <c r="A963">
        <v>50</v>
      </c>
      <c r="B963">
        <v>0</v>
      </c>
      <c r="C963">
        <v>0</v>
      </c>
      <c r="D963">
        <v>2</v>
      </c>
      <c r="E963">
        <v>0</v>
      </c>
      <c r="F963">
        <v>0</v>
      </c>
      <c r="G963" s="1" t="s">
        <v>259</v>
      </c>
      <c r="H963" s="1" t="s">
        <v>149</v>
      </c>
      <c r="K963">
        <v>212</v>
      </c>
      <c r="L963">
        <v>124</v>
      </c>
      <c r="M963">
        <v>3</v>
      </c>
      <c r="N963" s="1" t="s">
        <v>2</v>
      </c>
      <c r="O963">
        <v>2</v>
      </c>
      <c r="P963">
        <v>0</v>
      </c>
      <c r="W963">
        <v>0</v>
      </c>
      <c r="X963">
        <v>1</v>
      </c>
      <c r="Y963">
        <v>0</v>
      </c>
      <c r="Z963">
        <v>0</v>
      </c>
      <c r="AA963">
        <v>1</v>
      </c>
      <c r="AB963">
        <v>0</v>
      </c>
    </row>
    <row r="964" spans="1:28" x14ac:dyDescent="0.25">
      <c r="A964">
        <v>50</v>
      </c>
      <c r="B964">
        <v>0</v>
      </c>
      <c r="C964">
        <v>0</v>
      </c>
      <c r="D964">
        <v>2</v>
      </c>
      <c r="E964">
        <v>0</v>
      </c>
      <c r="F964">
        <v>0</v>
      </c>
      <c r="G964" s="1" t="s">
        <v>260</v>
      </c>
      <c r="H964" s="1" t="s">
        <v>151</v>
      </c>
      <c r="K964">
        <v>212</v>
      </c>
      <c r="L964">
        <v>125</v>
      </c>
      <c r="M964">
        <v>3</v>
      </c>
      <c r="N964" s="1" t="s">
        <v>2</v>
      </c>
      <c r="O964">
        <v>2</v>
      </c>
      <c r="P964">
        <v>0</v>
      </c>
      <c r="W964">
        <v>0</v>
      </c>
      <c r="X964">
        <v>1</v>
      </c>
      <c r="Y964">
        <v>0</v>
      </c>
      <c r="Z964">
        <v>0</v>
      </c>
      <c r="AA964">
        <v>1</v>
      </c>
      <c r="AB964">
        <v>0</v>
      </c>
    </row>
    <row r="965" spans="1:28" x14ac:dyDescent="0.25">
      <c r="A965">
        <v>50</v>
      </c>
      <c r="B965">
        <v>0</v>
      </c>
      <c r="C965">
        <v>0</v>
      </c>
      <c r="D965">
        <v>2</v>
      </c>
      <c r="E965">
        <v>0</v>
      </c>
      <c r="F965">
        <v>0</v>
      </c>
      <c r="G965" s="1" t="s">
        <v>261</v>
      </c>
      <c r="H965" s="1" t="s">
        <v>153</v>
      </c>
      <c r="K965">
        <v>212</v>
      </c>
      <c r="L965">
        <v>126</v>
      </c>
      <c r="M965">
        <v>3</v>
      </c>
      <c r="N965" s="1" t="s">
        <v>2</v>
      </c>
      <c r="O965">
        <v>2</v>
      </c>
      <c r="P965">
        <v>0</v>
      </c>
      <c r="W965">
        <v>0</v>
      </c>
      <c r="X965">
        <v>1</v>
      </c>
      <c r="Y965">
        <v>0</v>
      </c>
      <c r="Z965">
        <v>0</v>
      </c>
      <c r="AA965">
        <v>1</v>
      </c>
      <c r="AB965">
        <v>0</v>
      </c>
    </row>
    <row r="966" spans="1:28" x14ac:dyDescent="0.25">
      <c r="A966">
        <v>50</v>
      </c>
      <c r="B966">
        <v>0</v>
      </c>
      <c r="C966">
        <v>0</v>
      </c>
      <c r="D966">
        <v>2</v>
      </c>
      <c r="E966">
        <v>0</v>
      </c>
      <c r="F966">
        <v>0</v>
      </c>
      <c r="G966" s="1" t="s">
        <v>262</v>
      </c>
      <c r="H966" s="1" t="s">
        <v>107</v>
      </c>
      <c r="K966">
        <v>212</v>
      </c>
      <c r="L966">
        <v>127</v>
      </c>
      <c r="M966">
        <v>3</v>
      </c>
      <c r="N966" s="1" t="s">
        <v>2</v>
      </c>
      <c r="O966">
        <v>2</v>
      </c>
      <c r="P966">
        <v>0</v>
      </c>
      <c r="W966">
        <v>0</v>
      </c>
      <c r="X966">
        <v>1</v>
      </c>
      <c r="Y966">
        <v>0</v>
      </c>
      <c r="Z966">
        <v>0</v>
      </c>
      <c r="AA966">
        <v>1</v>
      </c>
      <c r="AB966">
        <v>0</v>
      </c>
    </row>
    <row r="967" spans="1:28" x14ac:dyDescent="0.25">
      <c r="A967">
        <v>50</v>
      </c>
      <c r="B967">
        <v>0</v>
      </c>
      <c r="C967">
        <v>0</v>
      </c>
      <c r="D967">
        <v>2</v>
      </c>
      <c r="E967">
        <v>0</v>
      </c>
      <c r="F967">
        <v>0</v>
      </c>
      <c r="G967" s="1" t="s">
        <v>263</v>
      </c>
      <c r="H967" s="1" t="s">
        <v>109</v>
      </c>
      <c r="K967">
        <v>212</v>
      </c>
      <c r="L967">
        <v>128</v>
      </c>
      <c r="M967">
        <v>3</v>
      </c>
      <c r="N967" s="1" t="s">
        <v>2</v>
      </c>
      <c r="O967">
        <v>2</v>
      </c>
      <c r="P967">
        <v>0</v>
      </c>
      <c r="W967">
        <v>0</v>
      </c>
      <c r="X967">
        <v>1</v>
      </c>
      <c r="Y967">
        <v>0</v>
      </c>
      <c r="Z967">
        <v>0</v>
      </c>
      <c r="AA967">
        <v>1</v>
      </c>
      <c r="AB967">
        <v>0</v>
      </c>
    </row>
    <row r="968" spans="1:28" x14ac:dyDescent="0.25">
      <c r="A968">
        <v>50</v>
      </c>
      <c r="B968">
        <v>0</v>
      </c>
      <c r="C968">
        <v>0</v>
      </c>
      <c r="D968">
        <v>2</v>
      </c>
      <c r="E968">
        <v>0</v>
      </c>
      <c r="F968">
        <v>0</v>
      </c>
      <c r="G968" s="1" t="s">
        <v>264</v>
      </c>
      <c r="H968" s="1" t="s">
        <v>157</v>
      </c>
      <c r="K968">
        <v>212</v>
      </c>
      <c r="L968">
        <v>129</v>
      </c>
      <c r="M968">
        <v>1</v>
      </c>
      <c r="N968" s="1" t="s">
        <v>2</v>
      </c>
      <c r="O968">
        <v>2</v>
      </c>
      <c r="P968">
        <v>0</v>
      </c>
      <c r="W968">
        <v>0</v>
      </c>
      <c r="X968">
        <v>1</v>
      </c>
      <c r="Y968">
        <v>0</v>
      </c>
      <c r="Z968">
        <v>0</v>
      </c>
      <c r="AA968">
        <v>1</v>
      </c>
      <c r="AB968">
        <v>0</v>
      </c>
    </row>
    <row r="969" spans="1:28" x14ac:dyDescent="0.25">
      <c r="A969">
        <v>50</v>
      </c>
      <c r="B969">
        <v>0</v>
      </c>
      <c r="C969">
        <v>0</v>
      </c>
      <c r="D969">
        <v>2</v>
      </c>
      <c r="E969">
        <v>0</v>
      </c>
      <c r="F969">
        <v>0</v>
      </c>
      <c r="G969" s="1" t="s">
        <v>265</v>
      </c>
      <c r="H969" s="1" t="s">
        <v>159</v>
      </c>
      <c r="K969">
        <v>212</v>
      </c>
      <c r="L969">
        <v>130</v>
      </c>
      <c r="M969">
        <v>1</v>
      </c>
      <c r="N969" s="1" t="s">
        <v>2</v>
      </c>
      <c r="O969">
        <v>2</v>
      </c>
      <c r="P969">
        <v>0</v>
      </c>
      <c r="W969">
        <v>0</v>
      </c>
      <c r="X969">
        <v>1</v>
      </c>
      <c r="Y969">
        <v>0</v>
      </c>
      <c r="Z969">
        <v>0</v>
      </c>
      <c r="AA969">
        <v>1</v>
      </c>
      <c r="AB969">
        <v>0</v>
      </c>
    </row>
    <row r="970" spans="1:28" x14ac:dyDescent="0.25">
      <c r="A970">
        <v>50</v>
      </c>
      <c r="B970">
        <v>0</v>
      </c>
      <c r="C970">
        <v>0</v>
      </c>
      <c r="D970">
        <v>2</v>
      </c>
      <c r="E970">
        <v>0</v>
      </c>
      <c r="F970">
        <f>ROUND(F959+F968+F969,O970)</f>
        <v>0</v>
      </c>
      <c r="G970" s="1" t="s">
        <v>266</v>
      </c>
      <c r="H970" s="1" t="s">
        <v>267</v>
      </c>
      <c r="K970">
        <v>212</v>
      </c>
      <c r="L970">
        <v>131</v>
      </c>
      <c r="M970">
        <v>1</v>
      </c>
      <c r="N970" s="1" t="s">
        <v>268</v>
      </c>
      <c r="O970">
        <v>2</v>
      </c>
      <c r="P970">
        <f>ROUND(P959+P968+P969,O970)</f>
        <v>0</v>
      </c>
      <c r="W970">
        <v>0</v>
      </c>
      <c r="X970">
        <v>1</v>
      </c>
      <c r="Y970">
        <v>0</v>
      </c>
      <c r="Z970">
        <v>0</v>
      </c>
      <c r="AA970">
        <v>1</v>
      </c>
      <c r="AB970">
        <v>0</v>
      </c>
    </row>
    <row r="971" spans="1:28" x14ac:dyDescent="0.25">
      <c r="A971">
        <v>50</v>
      </c>
      <c r="B971">
        <v>0</v>
      </c>
      <c r="C971">
        <v>0</v>
      </c>
      <c r="D971">
        <v>2</v>
      </c>
      <c r="E971">
        <v>0</v>
      </c>
      <c r="F971">
        <f>ROUND(F972+F975+F976+F973,O971)</f>
        <v>0</v>
      </c>
      <c r="G971" s="1" t="s">
        <v>269</v>
      </c>
      <c r="H971" s="1" t="s">
        <v>270</v>
      </c>
      <c r="K971">
        <v>212</v>
      </c>
      <c r="L971">
        <v>132</v>
      </c>
      <c r="M971">
        <v>1</v>
      </c>
      <c r="N971" s="1" t="s">
        <v>2</v>
      </c>
      <c r="O971">
        <v>2</v>
      </c>
      <c r="P971">
        <f>ROUND(P972+P975+P976+P973,O971)</f>
        <v>0</v>
      </c>
      <c r="W971">
        <v>0</v>
      </c>
      <c r="X971">
        <v>1</v>
      </c>
      <c r="Y971">
        <v>0</v>
      </c>
      <c r="Z971">
        <v>0</v>
      </c>
      <c r="AA971">
        <v>1</v>
      </c>
      <c r="AB971">
        <v>0</v>
      </c>
    </row>
    <row r="972" spans="1:28" x14ac:dyDescent="0.25">
      <c r="A972">
        <v>50</v>
      </c>
      <c r="B972">
        <v>0</v>
      </c>
      <c r="C972">
        <v>0</v>
      </c>
      <c r="D972">
        <v>2</v>
      </c>
      <c r="E972">
        <v>0</v>
      </c>
      <c r="F972">
        <v>0</v>
      </c>
      <c r="G972" s="1" t="s">
        <v>271</v>
      </c>
      <c r="H972" s="1" t="s">
        <v>144</v>
      </c>
      <c r="K972">
        <v>212</v>
      </c>
      <c r="L972">
        <v>133</v>
      </c>
      <c r="M972">
        <v>3</v>
      </c>
      <c r="N972" s="1" t="s">
        <v>2</v>
      </c>
      <c r="O972">
        <v>2</v>
      </c>
      <c r="P972">
        <v>0</v>
      </c>
      <c r="W972">
        <v>0</v>
      </c>
      <c r="X972">
        <v>1</v>
      </c>
      <c r="Y972">
        <v>0</v>
      </c>
      <c r="Z972">
        <v>0</v>
      </c>
      <c r="AA972">
        <v>1</v>
      </c>
      <c r="AB972">
        <v>0</v>
      </c>
    </row>
    <row r="973" spans="1:28" x14ac:dyDescent="0.25">
      <c r="A973">
        <v>50</v>
      </c>
      <c r="B973">
        <v>0</v>
      </c>
      <c r="C973">
        <v>0</v>
      </c>
      <c r="D973">
        <v>2</v>
      </c>
      <c r="E973">
        <v>0</v>
      </c>
      <c r="F973">
        <f>ROUND(0,O973)</f>
        <v>0</v>
      </c>
      <c r="G973" s="1" t="s">
        <v>272</v>
      </c>
      <c r="H973" s="1" t="s">
        <v>146</v>
      </c>
      <c r="K973">
        <v>212</v>
      </c>
      <c r="L973">
        <v>134</v>
      </c>
      <c r="M973">
        <v>1</v>
      </c>
      <c r="N973" s="1" t="s">
        <v>2</v>
      </c>
      <c r="O973">
        <v>2</v>
      </c>
      <c r="P973">
        <f>ROUND(0,O973)</f>
        <v>0</v>
      </c>
      <c r="W973">
        <v>0</v>
      </c>
      <c r="X973">
        <v>1</v>
      </c>
      <c r="Y973">
        <v>0</v>
      </c>
      <c r="Z973">
        <v>0</v>
      </c>
      <c r="AA973">
        <v>1</v>
      </c>
      <c r="AB973">
        <v>0</v>
      </c>
    </row>
    <row r="974" spans="1:28" x14ac:dyDescent="0.25">
      <c r="A974">
        <v>50</v>
      </c>
      <c r="B974">
        <v>0</v>
      </c>
      <c r="C974">
        <v>0</v>
      </c>
      <c r="D974">
        <v>2</v>
      </c>
      <c r="E974">
        <v>0</v>
      </c>
      <c r="F974">
        <v>0</v>
      </c>
      <c r="G974" s="1" t="s">
        <v>273</v>
      </c>
      <c r="H974" s="1" t="s">
        <v>198</v>
      </c>
      <c r="K974">
        <v>212</v>
      </c>
      <c r="L974">
        <v>135</v>
      </c>
      <c r="M974">
        <v>1</v>
      </c>
      <c r="N974" s="1" t="s">
        <v>2</v>
      </c>
      <c r="O974">
        <v>2</v>
      </c>
      <c r="P974">
        <v>0</v>
      </c>
      <c r="W974">
        <v>0</v>
      </c>
      <c r="X974">
        <v>1</v>
      </c>
      <c r="Y974">
        <v>0</v>
      </c>
      <c r="Z974">
        <v>0</v>
      </c>
      <c r="AA974">
        <v>1</v>
      </c>
      <c r="AB974">
        <v>0</v>
      </c>
    </row>
    <row r="975" spans="1:28" x14ac:dyDescent="0.25">
      <c r="A975">
        <v>50</v>
      </c>
      <c r="B975">
        <v>0</v>
      </c>
      <c r="C975">
        <v>0</v>
      </c>
      <c r="D975">
        <v>2</v>
      </c>
      <c r="E975">
        <v>0</v>
      </c>
      <c r="F975">
        <v>0</v>
      </c>
      <c r="G975" s="1" t="s">
        <v>274</v>
      </c>
      <c r="H975" s="1" t="s">
        <v>149</v>
      </c>
      <c r="K975">
        <v>212</v>
      </c>
      <c r="L975">
        <v>136</v>
      </c>
      <c r="M975">
        <v>3</v>
      </c>
      <c r="N975" s="1" t="s">
        <v>2</v>
      </c>
      <c r="O975">
        <v>2</v>
      </c>
      <c r="P975">
        <v>0</v>
      </c>
      <c r="W975">
        <v>0</v>
      </c>
      <c r="X975">
        <v>1</v>
      </c>
      <c r="Y975">
        <v>0</v>
      </c>
      <c r="Z975">
        <v>0</v>
      </c>
      <c r="AA975">
        <v>1</v>
      </c>
      <c r="AB975">
        <v>0</v>
      </c>
    </row>
    <row r="976" spans="1:28" x14ac:dyDescent="0.25">
      <c r="A976">
        <v>50</v>
      </c>
      <c r="B976">
        <v>0</v>
      </c>
      <c r="C976">
        <v>0</v>
      </c>
      <c r="D976">
        <v>2</v>
      </c>
      <c r="E976">
        <v>0</v>
      </c>
      <c r="F976">
        <v>0</v>
      </c>
      <c r="G976" s="1" t="s">
        <v>275</v>
      </c>
      <c r="H976" s="1" t="s">
        <v>151</v>
      </c>
      <c r="K976">
        <v>212</v>
      </c>
      <c r="L976">
        <v>137</v>
      </c>
      <c r="M976">
        <v>3</v>
      </c>
      <c r="N976" s="1" t="s">
        <v>2</v>
      </c>
      <c r="O976">
        <v>2</v>
      </c>
      <c r="P976">
        <v>0</v>
      </c>
      <c r="W976">
        <v>0</v>
      </c>
      <c r="X976">
        <v>1</v>
      </c>
      <c r="Y976">
        <v>0</v>
      </c>
      <c r="Z976">
        <v>0</v>
      </c>
      <c r="AA976">
        <v>1</v>
      </c>
      <c r="AB976">
        <v>0</v>
      </c>
    </row>
    <row r="977" spans="1:28" x14ac:dyDescent="0.25">
      <c r="A977">
        <v>50</v>
      </c>
      <c r="B977">
        <v>0</v>
      </c>
      <c r="C977">
        <v>0</v>
      </c>
      <c r="D977">
        <v>2</v>
      </c>
      <c r="E977">
        <v>0</v>
      </c>
      <c r="F977">
        <v>0</v>
      </c>
      <c r="G977" s="1" t="s">
        <v>276</v>
      </c>
      <c r="H977" s="1" t="s">
        <v>153</v>
      </c>
      <c r="K977">
        <v>212</v>
      </c>
      <c r="L977">
        <v>138</v>
      </c>
      <c r="M977">
        <v>3</v>
      </c>
      <c r="N977" s="1" t="s">
        <v>2</v>
      </c>
      <c r="O977">
        <v>2</v>
      </c>
      <c r="P977">
        <v>0</v>
      </c>
      <c r="W977">
        <v>0</v>
      </c>
      <c r="X977">
        <v>1</v>
      </c>
      <c r="Y977">
        <v>0</v>
      </c>
      <c r="Z977">
        <v>0</v>
      </c>
      <c r="AA977">
        <v>1</v>
      </c>
      <c r="AB977">
        <v>0</v>
      </c>
    </row>
    <row r="978" spans="1:28" x14ac:dyDescent="0.25">
      <c r="A978">
        <v>50</v>
      </c>
      <c r="B978">
        <v>0</v>
      </c>
      <c r="C978">
        <v>0</v>
      </c>
      <c r="D978">
        <v>2</v>
      </c>
      <c r="E978">
        <v>0</v>
      </c>
      <c r="F978">
        <v>0</v>
      </c>
      <c r="G978" s="1" t="s">
        <v>277</v>
      </c>
      <c r="H978" s="1" t="s">
        <v>107</v>
      </c>
      <c r="K978">
        <v>212</v>
      </c>
      <c r="L978">
        <v>139</v>
      </c>
      <c r="M978">
        <v>3</v>
      </c>
      <c r="N978" s="1" t="s">
        <v>2</v>
      </c>
      <c r="O978">
        <v>2</v>
      </c>
      <c r="P978">
        <v>0</v>
      </c>
      <c r="W978">
        <v>0</v>
      </c>
      <c r="X978">
        <v>1</v>
      </c>
      <c r="Y978">
        <v>0</v>
      </c>
      <c r="Z978">
        <v>0</v>
      </c>
      <c r="AA978">
        <v>1</v>
      </c>
      <c r="AB978">
        <v>0</v>
      </c>
    </row>
    <row r="979" spans="1:28" x14ac:dyDescent="0.25">
      <c r="A979">
        <v>50</v>
      </c>
      <c r="B979">
        <v>0</v>
      </c>
      <c r="C979">
        <v>0</v>
      </c>
      <c r="D979">
        <v>2</v>
      </c>
      <c r="E979">
        <v>0</v>
      </c>
      <c r="F979">
        <v>0</v>
      </c>
      <c r="G979" s="1" t="s">
        <v>278</v>
      </c>
      <c r="H979" s="1" t="s">
        <v>109</v>
      </c>
      <c r="K979">
        <v>212</v>
      </c>
      <c r="L979">
        <v>140</v>
      </c>
      <c r="M979">
        <v>3</v>
      </c>
      <c r="N979" s="1" t="s">
        <v>2</v>
      </c>
      <c r="O979">
        <v>2</v>
      </c>
      <c r="P979">
        <v>0</v>
      </c>
      <c r="W979">
        <v>0</v>
      </c>
      <c r="X979">
        <v>1</v>
      </c>
      <c r="Y979">
        <v>0</v>
      </c>
      <c r="Z979">
        <v>0</v>
      </c>
      <c r="AA979">
        <v>1</v>
      </c>
      <c r="AB979">
        <v>0</v>
      </c>
    </row>
    <row r="980" spans="1:28" x14ac:dyDescent="0.25">
      <c r="A980">
        <v>50</v>
      </c>
      <c r="B980">
        <v>0</v>
      </c>
      <c r="C980">
        <v>0</v>
      </c>
      <c r="D980">
        <v>2</v>
      </c>
      <c r="E980">
        <v>0</v>
      </c>
      <c r="F980">
        <v>0</v>
      </c>
      <c r="G980" s="1" t="s">
        <v>279</v>
      </c>
      <c r="H980" s="1" t="s">
        <v>157</v>
      </c>
      <c r="K980">
        <v>212</v>
      </c>
      <c r="L980">
        <v>141</v>
      </c>
      <c r="M980">
        <v>1</v>
      </c>
      <c r="N980" s="1" t="s">
        <v>2</v>
      </c>
      <c r="O980">
        <v>2</v>
      </c>
      <c r="P980">
        <v>0</v>
      </c>
      <c r="W980">
        <v>0</v>
      </c>
      <c r="X980">
        <v>1</v>
      </c>
      <c r="Y980">
        <v>0</v>
      </c>
      <c r="Z980">
        <v>0</v>
      </c>
      <c r="AA980">
        <v>1</v>
      </c>
      <c r="AB980">
        <v>0</v>
      </c>
    </row>
    <row r="981" spans="1:28" x14ac:dyDescent="0.25">
      <c r="A981">
        <v>50</v>
      </c>
      <c r="B981">
        <v>0</v>
      </c>
      <c r="C981">
        <v>0</v>
      </c>
      <c r="D981">
        <v>2</v>
      </c>
      <c r="E981">
        <v>0</v>
      </c>
      <c r="F981">
        <v>0</v>
      </c>
      <c r="G981" s="1" t="s">
        <v>280</v>
      </c>
      <c r="H981" s="1" t="s">
        <v>159</v>
      </c>
      <c r="K981">
        <v>212</v>
      </c>
      <c r="L981">
        <v>142</v>
      </c>
      <c r="M981">
        <v>1</v>
      </c>
      <c r="N981" s="1" t="s">
        <v>2</v>
      </c>
      <c r="O981">
        <v>2</v>
      </c>
      <c r="P981">
        <v>0</v>
      </c>
      <c r="W981">
        <v>0</v>
      </c>
      <c r="X981">
        <v>1</v>
      </c>
      <c r="Y981">
        <v>0</v>
      </c>
      <c r="Z981">
        <v>0</v>
      </c>
      <c r="AA981">
        <v>1</v>
      </c>
      <c r="AB981">
        <v>0</v>
      </c>
    </row>
    <row r="982" spans="1:28" x14ac:dyDescent="0.25">
      <c r="A982">
        <v>50</v>
      </c>
      <c r="B982">
        <v>0</v>
      </c>
      <c r="C982">
        <v>0</v>
      </c>
      <c r="D982">
        <v>2</v>
      </c>
      <c r="E982">
        <v>0</v>
      </c>
      <c r="F982">
        <f>ROUND(F971+F980+F981,O982)</f>
        <v>0</v>
      </c>
      <c r="G982" s="1" t="s">
        <v>281</v>
      </c>
      <c r="H982" s="1" t="s">
        <v>282</v>
      </c>
      <c r="K982">
        <v>212</v>
      </c>
      <c r="L982">
        <v>143</v>
      </c>
      <c r="M982">
        <v>1</v>
      </c>
      <c r="N982" s="1" t="s">
        <v>283</v>
      </c>
      <c r="O982">
        <v>2</v>
      </c>
      <c r="P982">
        <f>ROUND(P971+P980+P981,O982)</f>
        <v>0</v>
      </c>
      <c r="W982">
        <v>0</v>
      </c>
      <c r="X982">
        <v>1</v>
      </c>
      <c r="Y982">
        <v>0</v>
      </c>
      <c r="Z982">
        <v>0</v>
      </c>
      <c r="AA982">
        <v>1</v>
      </c>
      <c r="AB982">
        <v>0</v>
      </c>
    </row>
    <row r="983" spans="1:28" x14ac:dyDescent="0.25">
      <c r="A983">
        <v>50</v>
      </c>
      <c r="B983">
        <v>0</v>
      </c>
      <c r="C983">
        <v>0</v>
      </c>
      <c r="D983">
        <v>2</v>
      </c>
      <c r="E983">
        <v>0</v>
      </c>
      <c r="F983">
        <f>ROUND(F984+F987+F988+F985,O983)</f>
        <v>0</v>
      </c>
      <c r="G983" s="1" t="s">
        <v>284</v>
      </c>
      <c r="H983" s="1" t="s">
        <v>285</v>
      </c>
      <c r="K983">
        <v>212</v>
      </c>
      <c r="L983">
        <v>144</v>
      </c>
      <c r="M983">
        <v>1</v>
      </c>
      <c r="N983" s="1" t="s">
        <v>2</v>
      </c>
      <c r="O983">
        <v>2</v>
      </c>
      <c r="P983">
        <f>ROUND(P984+P987+P988+P985,O983)</f>
        <v>0</v>
      </c>
      <c r="W983">
        <v>0</v>
      </c>
      <c r="X983">
        <v>1</v>
      </c>
      <c r="Y983">
        <v>0</v>
      </c>
      <c r="Z983">
        <v>0</v>
      </c>
      <c r="AA983">
        <v>1</v>
      </c>
      <c r="AB983">
        <v>0</v>
      </c>
    </row>
    <row r="984" spans="1:28" x14ac:dyDescent="0.25">
      <c r="A984">
        <v>50</v>
      </c>
      <c r="B984">
        <v>0</v>
      </c>
      <c r="C984">
        <v>0</v>
      </c>
      <c r="D984">
        <v>2</v>
      </c>
      <c r="E984">
        <v>0</v>
      </c>
      <c r="F984">
        <v>0</v>
      </c>
      <c r="G984" s="1" t="s">
        <v>286</v>
      </c>
      <c r="H984" s="1" t="s">
        <v>144</v>
      </c>
      <c r="K984">
        <v>212</v>
      </c>
      <c r="L984">
        <v>145</v>
      </c>
      <c r="M984">
        <v>3</v>
      </c>
      <c r="N984" s="1" t="s">
        <v>2</v>
      </c>
      <c r="O984">
        <v>2</v>
      </c>
      <c r="P984">
        <v>0</v>
      </c>
      <c r="W984">
        <v>0</v>
      </c>
      <c r="X984">
        <v>1</v>
      </c>
      <c r="Y984">
        <v>0</v>
      </c>
      <c r="Z984">
        <v>0</v>
      </c>
      <c r="AA984">
        <v>1</v>
      </c>
      <c r="AB984">
        <v>0</v>
      </c>
    </row>
    <row r="985" spans="1:28" x14ac:dyDescent="0.25">
      <c r="A985">
        <v>50</v>
      </c>
      <c r="B985">
        <v>0</v>
      </c>
      <c r="C985">
        <v>0</v>
      </c>
      <c r="D985">
        <v>2</v>
      </c>
      <c r="E985">
        <v>0</v>
      </c>
      <c r="F985">
        <f>ROUND(0,O985)</f>
        <v>0</v>
      </c>
      <c r="G985" s="1" t="s">
        <v>287</v>
      </c>
      <c r="H985" s="1" t="s">
        <v>146</v>
      </c>
      <c r="K985">
        <v>212</v>
      </c>
      <c r="L985">
        <v>146</v>
      </c>
      <c r="M985">
        <v>1</v>
      </c>
      <c r="N985" s="1" t="s">
        <v>2</v>
      </c>
      <c r="O985">
        <v>2</v>
      </c>
      <c r="P985">
        <f>ROUND(0,O985)</f>
        <v>0</v>
      </c>
      <c r="W985">
        <v>0</v>
      </c>
      <c r="X985">
        <v>1</v>
      </c>
      <c r="Y985">
        <v>0</v>
      </c>
      <c r="Z985">
        <v>0</v>
      </c>
      <c r="AA985">
        <v>1</v>
      </c>
      <c r="AB985">
        <v>0</v>
      </c>
    </row>
    <row r="986" spans="1:28" x14ac:dyDescent="0.25">
      <c r="A986">
        <v>50</v>
      </c>
      <c r="B986">
        <v>0</v>
      </c>
      <c r="C986">
        <v>0</v>
      </c>
      <c r="D986">
        <v>2</v>
      </c>
      <c r="E986">
        <v>0</v>
      </c>
      <c r="F986">
        <v>0</v>
      </c>
      <c r="G986" s="1" t="s">
        <v>288</v>
      </c>
      <c r="H986" s="1" t="s">
        <v>105</v>
      </c>
      <c r="K986">
        <v>212</v>
      </c>
      <c r="L986">
        <v>147</v>
      </c>
      <c r="M986">
        <v>1</v>
      </c>
      <c r="N986" s="1" t="s">
        <v>2</v>
      </c>
      <c r="O986">
        <v>2</v>
      </c>
      <c r="P986">
        <v>0</v>
      </c>
      <c r="W986">
        <v>0</v>
      </c>
      <c r="X986">
        <v>1</v>
      </c>
      <c r="Y986">
        <v>0</v>
      </c>
      <c r="Z986">
        <v>0</v>
      </c>
      <c r="AA986">
        <v>1</v>
      </c>
      <c r="AB986">
        <v>0</v>
      </c>
    </row>
    <row r="987" spans="1:28" x14ac:dyDescent="0.25">
      <c r="A987">
        <v>50</v>
      </c>
      <c r="B987">
        <v>0</v>
      </c>
      <c r="C987">
        <v>0</v>
      </c>
      <c r="D987">
        <v>2</v>
      </c>
      <c r="E987">
        <v>0</v>
      </c>
      <c r="F987">
        <v>0</v>
      </c>
      <c r="G987" s="1" t="s">
        <v>289</v>
      </c>
      <c r="H987" s="1" t="s">
        <v>149</v>
      </c>
      <c r="K987">
        <v>212</v>
      </c>
      <c r="L987">
        <v>148</v>
      </c>
      <c r="M987">
        <v>3</v>
      </c>
      <c r="N987" s="1" t="s">
        <v>2</v>
      </c>
      <c r="O987">
        <v>2</v>
      </c>
      <c r="P987">
        <v>0</v>
      </c>
      <c r="W987">
        <v>0</v>
      </c>
      <c r="X987">
        <v>1</v>
      </c>
      <c r="Y987">
        <v>0</v>
      </c>
      <c r="Z987">
        <v>0</v>
      </c>
      <c r="AA987">
        <v>1</v>
      </c>
      <c r="AB987">
        <v>0</v>
      </c>
    </row>
    <row r="988" spans="1:28" x14ac:dyDescent="0.25">
      <c r="A988">
        <v>50</v>
      </c>
      <c r="B988">
        <v>0</v>
      </c>
      <c r="C988">
        <v>0</v>
      </c>
      <c r="D988">
        <v>2</v>
      </c>
      <c r="E988">
        <v>0</v>
      </c>
      <c r="F988">
        <v>0</v>
      </c>
      <c r="G988" s="1" t="s">
        <v>290</v>
      </c>
      <c r="H988" s="1" t="s">
        <v>151</v>
      </c>
      <c r="K988">
        <v>212</v>
      </c>
      <c r="L988">
        <v>149</v>
      </c>
      <c r="M988">
        <v>3</v>
      </c>
      <c r="N988" s="1" t="s">
        <v>2</v>
      </c>
      <c r="O988">
        <v>2</v>
      </c>
      <c r="P988">
        <v>0</v>
      </c>
      <c r="W988">
        <v>0</v>
      </c>
      <c r="X988">
        <v>1</v>
      </c>
      <c r="Y988">
        <v>0</v>
      </c>
      <c r="Z988">
        <v>0</v>
      </c>
      <c r="AA988">
        <v>1</v>
      </c>
      <c r="AB988">
        <v>0</v>
      </c>
    </row>
    <row r="989" spans="1:28" x14ac:dyDescent="0.25">
      <c r="A989">
        <v>50</v>
      </c>
      <c r="B989">
        <v>0</v>
      </c>
      <c r="C989">
        <v>0</v>
      </c>
      <c r="D989">
        <v>2</v>
      </c>
      <c r="E989">
        <v>0</v>
      </c>
      <c r="F989">
        <v>0</v>
      </c>
      <c r="G989" s="1" t="s">
        <v>291</v>
      </c>
      <c r="H989" s="1" t="s">
        <v>153</v>
      </c>
      <c r="K989">
        <v>212</v>
      </c>
      <c r="L989">
        <v>150</v>
      </c>
      <c r="M989">
        <v>3</v>
      </c>
      <c r="N989" s="1" t="s">
        <v>2</v>
      </c>
      <c r="O989">
        <v>2</v>
      </c>
      <c r="P989">
        <v>0</v>
      </c>
      <c r="W989">
        <v>0</v>
      </c>
      <c r="X989">
        <v>1</v>
      </c>
      <c r="Y989">
        <v>0</v>
      </c>
      <c r="Z989">
        <v>0</v>
      </c>
      <c r="AA989">
        <v>1</v>
      </c>
      <c r="AB989">
        <v>0</v>
      </c>
    </row>
    <row r="990" spans="1:28" x14ac:dyDescent="0.25">
      <c r="A990">
        <v>50</v>
      </c>
      <c r="B990">
        <v>0</v>
      </c>
      <c r="C990">
        <v>0</v>
      </c>
      <c r="D990">
        <v>2</v>
      </c>
      <c r="E990">
        <v>0</v>
      </c>
      <c r="F990">
        <v>0</v>
      </c>
      <c r="G990" s="1" t="s">
        <v>292</v>
      </c>
      <c r="H990" s="1" t="s">
        <v>107</v>
      </c>
      <c r="K990">
        <v>212</v>
      </c>
      <c r="L990">
        <v>151</v>
      </c>
      <c r="M990">
        <v>3</v>
      </c>
      <c r="N990" s="1" t="s">
        <v>2</v>
      </c>
      <c r="O990">
        <v>2</v>
      </c>
      <c r="P990">
        <v>0</v>
      </c>
      <c r="W990">
        <v>0</v>
      </c>
      <c r="X990">
        <v>1</v>
      </c>
      <c r="Y990">
        <v>0</v>
      </c>
      <c r="Z990">
        <v>0</v>
      </c>
      <c r="AA990">
        <v>1</v>
      </c>
      <c r="AB990">
        <v>0</v>
      </c>
    </row>
    <row r="991" spans="1:28" x14ac:dyDescent="0.25">
      <c r="A991">
        <v>50</v>
      </c>
      <c r="B991">
        <v>0</v>
      </c>
      <c r="C991">
        <v>0</v>
      </c>
      <c r="D991">
        <v>2</v>
      </c>
      <c r="E991">
        <v>0</v>
      </c>
      <c r="F991">
        <v>0</v>
      </c>
      <c r="G991" s="1" t="s">
        <v>293</v>
      </c>
      <c r="H991" s="1" t="s">
        <v>109</v>
      </c>
      <c r="K991">
        <v>212</v>
      </c>
      <c r="L991">
        <v>152</v>
      </c>
      <c r="M991">
        <v>3</v>
      </c>
      <c r="N991" s="1" t="s">
        <v>2</v>
      </c>
      <c r="O991">
        <v>2</v>
      </c>
      <c r="P991">
        <v>0</v>
      </c>
      <c r="W991">
        <v>0</v>
      </c>
      <c r="X991">
        <v>1</v>
      </c>
      <c r="Y991">
        <v>0</v>
      </c>
      <c r="Z991">
        <v>0</v>
      </c>
      <c r="AA991">
        <v>1</v>
      </c>
      <c r="AB991">
        <v>0</v>
      </c>
    </row>
    <row r="992" spans="1:28" x14ac:dyDescent="0.25">
      <c r="A992">
        <v>50</v>
      </c>
      <c r="B992">
        <v>0</v>
      </c>
      <c r="C992">
        <v>0</v>
      </c>
      <c r="D992">
        <v>2</v>
      </c>
      <c r="E992">
        <v>0</v>
      </c>
      <c r="F992">
        <v>0</v>
      </c>
      <c r="G992" s="1" t="s">
        <v>294</v>
      </c>
      <c r="H992" s="1" t="s">
        <v>157</v>
      </c>
      <c r="K992">
        <v>212</v>
      </c>
      <c r="L992">
        <v>153</v>
      </c>
      <c r="M992">
        <v>1</v>
      </c>
      <c r="N992" s="1" t="s">
        <v>2</v>
      </c>
      <c r="O992">
        <v>2</v>
      </c>
      <c r="P992">
        <v>0</v>
      </c>
      <c r="W992">
        <v>0</v>
      </c>
      <c r="X992">
        <v>1</v>
      </c>
      <c r="Y992">
        <v>0</v>
      </c>
      <c r="Z992">
        <v>0</v>
      </c>
      <c r="AA992">
        <v>1</v>
      </c>
      <c r="AB992">
        <v>0</v>
      </c>
    </row>
    <row r="993" spans="1:28" x14ac:dyDescent="0.25">
      <c r="A993">
        <v>50</v>
      </c>
      <c r="B993">
        <v>0</v>
      </c>
      <c r="C993">
        <v>0</v>
      </c>
      <c r="D993">
        <v>2</v>
      </c>
      <c r="E993">
        <v>0</v>
      </c>
      <c r="F993">
        <v>0</v>
      </c>
      <c r="G993" s="1" t="s">
        <v>295</v>
      </c>
      <c r="H993" s="1" t="s">
        <v>159</v>
      </c>
      <c r="K993">
        <v>212</v>
      </c>
      <c r="L993">
        <v>154</v>
      </c>
      <c r="M993">
        <v>1</v>
      </c>
      <c r="N993" s="1" t="s">
        <v>2</v>
      </c>
      <c r="O993">
        <v>2</v>
      </c>
      <c r="P993">
        <v>0</v>
      </c>
      <c r="W993">
        <v>0</v>
      </c>
      <c r="X993">
        <v>1</v>
      </c>
      <c r="Y993">
        <v>0</v>
      </c>
      <c r="Z993">
        <v>0</v>
      </c>
      <c r="AA993">
        <v>1</v>
      </c>
      <c r="AB993">
        <v>0</v>
      </c>
    </row>
    <row r="994" spans="1:28" x14ac:dyDescent="0.25">
      <c r="A994">
        <v>50</v>
      </c>
      <c r="B994">
        <v>0</v>
      </c>
      <c r="C994">
        <v>0</v>
      </c>
      <c r="D994">
        <v>2</v>
      </c>
      <c r="E994">
        <v>0</v>
      </c>
      <c r="F994">
        <f>ROUND(F983+F992+F993,O994)</f>
        <v>0</v>
      </c>
      <c r="G994" s="1" t="s">
        <v>296</v>
      </c>
      <c r="H994" s="1" t="s">
        <v>297</v>
      </c>
      <c r="K994">
        <v>212</v>
      </c>
      <c r="L994">
        <v>155</v>
      </c>
      <c r="M994">
        <v>1</v>
      </c>
      <c r="N994" s="1" t="s">
        <v>298</v>
      </c>
      <c r="O994">
        <v>2</v>
      </c>
      <c r="P994">
        <f>ROUND(P983+P992+P993,O994)</f>
        <v>0</v>
      </c>
      <c r="W994">
        <v>0</v>
      </c>
      <c r="X994">
        <v>1</v>
      </c>
      <c r="Y994">
        <v>0</v>
      </c>
      <c r="Z994">
        <v>0</v>
      </c>
      <c r="AA994">
        <v>1</v>
      </c>
      <c r="AB994">
        <v>0</v>
      </c>
    </row>
    <row r="995" spans="1:28" x14ac:dyDescent="0.25">
      <c r="A995">
        <v>50</v>
      </c>
      <c r="B995">
        <v>0</v>
      </c>
      <c r="C995">
        <v>0</v>
      </c>
      <c r="D995">
        <v>2</v>
      </c>
      <c r="E995">
        <v>0</v>
      </c>
      <c r="F995">
        <v>0</v>
      </c>
      <c r="G995" s="1" t="s">
        <v>299</v>
      </c>
      <c r="H995" s="1" t="s">
        <v>300</v>
      </c>
      <c r="K995">
        <v>212</v>
      </c>
      <c r="L995">
        <v>156</v>
      </c>
      <c r="M995">
        <v>1</v>
      </c>
      <c r="N995" s="1" t="s">
        <v>2</v>
      </c>
      <c r="O995">
        <v>2</v>
      </c>
      <c r="P995">
        <v>0</v>
      </c>
      <c r="W995">
        <v>0</v>
      </c>
      <c r="X995">
        <v>1</v>
      </c>
      <c r="Y995">
        <v>0</v>
      </c>
      <c r="Z995">
        <v>0</v>
      </c>
      <c r="AA995">
        <v>1</v>
      </c>
      <c r="AB995">
        <v>0</v>
      </c>
    </row>
    <row r="996" spans="1:28" x14ac:dyDescent="0.25">
      <c r="A996">
        <v>50</v>
      </c>
      <c r="B996">
        <v>1</v>
      </c>
      <c r="C996">
        <v>0</v>
      </c>
      <c r="D996">
        <v>2</v>
      </c>
      <c r="E996">
        <v>0</v>
      </c>
      <c r="F996">
        <v>17589008.780000001</v>
      </c>
      <c r="G996" s="1" t="s">
        <v>301</v>
      </c>
      <c r="H996" s="1" t="s">
        <v>301</v>
      </c>
      <c r="K996">
        <v>212</v>
      </c>
      <c r="L996">
        <v>157</v>
      </c>
      <c r="M996">
        <v>1</v>
      </c>
      <c r="N996" s="1" t="s">
        <v>2</v>
      </c>
      <c r="O996">
        <v>2</v>
      </c>
      <c r="P996">
        <v>17589008.780000001</v>
      </c>
      <c r="W996">
        <v>17589008.780000001</v>
      </c>
      <c r="X996">
        <v>1</v>
      </c>
      <c r="Y996">
        <v>17589008.780000001</v>
      </c>
      <c r="Z996">
        <v>17589008.780000001</v>
      </c>
      <c r="AA996">
        <v>1</v>
      </c>
      <c r="AB996">
        <v>17589009</v>
      </c>
    </row>
    <row r="997" spans="1:28" x14ac:dyDescent="0.25">
      <c r="A997">
        <v>50</v>
      </c>
      <c r="B997">
        <v>1</v>
      </c>
      <c r="C997">
        <v>0</v>
      </c>
      <c r="D997">
        <v>2</v>
      </c>
      <c r="E997">
        <v>0</v>
      </c>
      <c r="F997">
        <v>1545390</v>
      </c>
      <c r="G997" s="1" t="s">
        <v>302</v>
      </c>
      <c r="H997" s="1" t="s">
        <v>303</v>
      </c>
      <c r="K997">
        <v>212</v>
      </c>
      <c r="L997">
        <v>158</v>
      </c>
      <c r="M997">
        <v>1</v>
      </c>
      <c r="N997" s="1" t="s">
        <v>2</v>
      </c>
      <c r="O997">
        <v>2</v>
      </c>
      <c r="P997">
        <v>1545390</v>
      </c>
      <c r="W997">
        <v>1545390</v>
      </c>
      <c r="X997">
        <v>1</v>
      </c>
      <c r="Y997">
        <v>1545390</v>
      </c>
      <c r="Z997">
        <v>1545390</v>
      </c>
      <c r="AA997">
        <v>1</v>
      </c>
      <c r="AB997">
        <v>243317295</v>
      </c>
    </row>
    <row r="998" spans="1:28" x14ac:dyDescent="0.25">
      <c r="A998">
        <v>50</v>
      </c>
      <c r="B998">
        <v>1</v>
      </c>
      <c r="C998">
        <v>0</v>
      </c>
      <c r="D998">
        <v>2</v>
      </c>
      <c r="E998">
        <v>0</v>
      </c>
      <c r="F998">
        <v>22586684.5</v>
      </c>
      <c r="G998" s="1" t="s">
        <v>304</v>
      </c>
      <c r="H998" s="1" t="s">
        <v>506</v>
      </c>
      <c r="K998">
        <v>212</v>
      </c>
      <c r="L998">
        <v>159</v>
      </c>
      <c r="M998">
        <v>1</v>
      </c>
      <c r="N998" s="1" t="s">
        <v>306</v>
      </c>
      <c r="O998">
        <v>2</v>
      </c>
      <c r="P998">
        <v>22586684.5</v>
      </c>
      <c r="W998">
        <v>22586684.5</v>
      </c>
      <c r="X998">
        <v>1</v>
      </c>
      <c r="Y998">
        <v>22586684.5</v>
      </c>
      <c r="Z998">
        <v>22586684.5</v>
      </c>
      <c r="AA998">
        <v>1</v>
      </c>
      <c r="AB998">
        <v>264358590</v>
      </c>
    </row>
    <row r="999" spans="1:28" x14ac:dyDescent="0.25">
      <c r="A999">
        <v>50</v>
      </c>
      <c r="B999">
        <v>0</v>
      </c>
      <c r="C999">
        <v>0</v>
      </c>
      <c r="D999">
        <v>2</v>
      </c>
      <c r="E999">
        <v>0</v>
      </c>
      <c r="F999">
        <f>ROUND(F878+F890+F902+F914+F926+F938+F950+F962+F974+F986,O999)</f>
        <v>0</v>
      </c>
      <c r="G999" s="1" t="s">
        <v>307</v>
      </c>
      <c r="H999" s="1" t="s">
        <v>308</v>
      </c>
      <c r="K999">
        <v>212</v>
      </c>
      <c r="L999">
        <v>160</v>
      </c>
      <c r="M999">
        <v>1</v>
      </c>
      <c r="N999" s="1" t="s">
        <v>2</v>
      </c>
      <c r="O999">
        <v>2</v>
      </c>
      <c r="P999">
        <f>ROUND(P878+P890+P902+P914+P926+P938+P950+P962+P974+P986,O999)</f>
        <v>0</v>
      </c>
      <c r="W999">
        <v>0</v>
      </c>
      <c r="X999">
        <v>1</v>
      </c>
      <c r="Y999">
        <v>0</v>
      </c>
      <c r="Z999">
        <v>0</v>
      </c>
      <c r="AA999">
        <v>1</v>
      </c>
      <c r="AB999">
        <v>0</v>
      </c>
    </row>
    <row r="1000" spans="1:28" x14ac:dyDescent="0.25">
      <c r="A1000">
        <v>50</v>
      </c>
      <c r="B1000">
        <v>1</v>
      </c>
      <c r="C1000">
        <v>0</v>
      </c>
      <c r="D1000">
        <v>2</v>
      </c>
      <c r="E1000">
        <v>0</v>
      </c>
      <c r="F1000">
        <f>ROUND(F884+F896+F908+F920+F932+F944+F956+F968+F980+F992,O1000)</f>
        <v>816491.49</v>
      </c>
      <c r="G1000" s="1" t="s">
        <v>309</v>
      </c>
      <c r="H1000" s="1" t="s">
        <v>310</v>
      </c>
      <c r="K1000">
        <v>212</v>
      </c>
      <c r="L1000">
        <v>161</v>
      </c>
      <c r="M1000">
        <v>0</v>
      </c>
      <c r="N1000" s="1" t="s">
        <v>2</v>
      </c>
      <c r="O1000">
        <v>2</v>
      </c>
      <c r="P1000">
        <f>ROUND(P884+P896+P908+P920+P932+P944+P956+P968+P980+P992,O1000)</f>
        <v>816491.49</v>
      </c>
      <c r="W1000">
        <v>816491.49</v>
      </c>
      <c r="X1000">
        <v>1</v>
      </c>
      <c r="Y1000">
        <v>816491.49</v>
      </c>
      <c r="Z1000">
        <v>816491.49</v>
      </c>
      <c r="AA1000">
        <v>1</v>
      </c>
      <c r="AB1000">
        <v>816492</v>
      </c>
    </row>
    <row r="1001" spans="1:28" x14ac:dyDescent="0.25">
      <c r="A1001">
        <v>50</v>
      </c>
      <c r="B1001">
        <v>1</v>
      </c>
      <c r="C1001">
        <v>0</v>
      </c>
      <c r="D1001">
        <v>2</v>
      </c>
      <c r="E1001">
        <v>0</v>
      </c>
      <c r="F1001">
        <f>ROUND(F885+F897+F909+F921+F933+F945+F957+F969+F981+F993,O1001)</f>
        <v>424788.14</v>
      </c>
      <c r="G1001" s="1" t="s">
        <v>311</v>
      </c>
      <c r="H1001" s="1" t="s">
        <v>312</v>
      </c>
      <c r="K1001">
        <v>212</v>
      </c>
      <c r="L1001">
        <v>162</v>
      </c>
      <c r="M1001">
        <v>0</v>
      </c>
      <c r="N1001" s="1" t="s">
        <v>2</v>
      </c>
      <c r="O1001">
        <v>2</v>
      </c>
      <c r="P1001">
        <f>ROUND(P885+P897+P909+P921+P933+P945+P957+P969+P981+P993,O1001)</f>
        <v>424788.14</v>
      </c>
      <c r="W1001">
        <v>424788.14</v>
      </c>
      <c r="X1001">
        <v>1</v>
      </c>
      <c r="Y1001">
        <v>424788.14</v>
      </c>
      <c r="Z1001">
        <v>424788.14</v>
      </c>
      <c r="AA1001">
        <v>1</v>
      </c>
      <c r="AB1001">
        <v>424788</v>
      </c>
    </row>
    <row r="1002" spans="1:28" x14ac:dyDescent="0.25">
      <c r="A1002">
        <v>50</v>
      </c>
      <c r="B1002">
        <v>0</v>
      </c>
      <c r="C1002">
        <v>0</v>
      </c>
      <c r="D1002">
        <v>2</v>
      </c>
      <c r="E1002">
        <v>0</v>
      </c>
      <c r="F1002">
        <f>ROUND(F876+F888+F900+F912+F924+F936+F948+F960+F972+F984+F996+F877+F889+F901+F913+F925+F937+F949+F961+F973+F985,O1002)</f>
        <v>35243001.75</v>
      </c>
      <c r="G1002" s="1" t="s">
        <v>313</v>
      </c>
      <c r="H1002" s="1" t="s">
        <v>314</v>
      </c>
      <c r="K1002">
        <v>212</v>
      </c>
      <c r="L1002">
        <v>163</v>
      </c>
      <c r="M1002">
        <v>3</v>
      </c>
      <c r="N1002" s="1" t="s">
        <v>2</v>
      </c>
      <c r="O1002">
        <v>2</v>
      </c>
      <c r="P1002">
        <f>ROUND(P876+P888+P900+P912+P924+P936+P948+P960+P972+P984+P996+P877+P889+P901+P913+P925+P937+P949+P961+P973+P985,O1002)</f>
        <v>35243001.75</v>
      </c>
      <c r="W1002">
        <v>35243001.75</v>
      </c>
      <c r="X1002">
        <v>1</v>
      </c>
      <c r="Y1002">
        <v>35243001.75</v>
      </c>
      <c r="Z1002">
        <v>35243001.75</v>
      </c>
      <c r="AA1002">
        <v>1</v>
      </c>
      <c r="AB1002">
        <v>35243002</v>
      </c>
    </row>
    <row r="1003" spans="1:28" x14ac:dyDescent="0.25">
      <c r="A1003">
        <v>50</v>
      </c>
      <c r="B1003">
        <v>1</v>
      </c>
      <c r="C1003">
        <v>0</v>
      </c>
      <c r="D1003">
        <v>2</v>
      </c>
      <c r="E1003">
        <v>205</v>
      </c>
      <c r="F1003">
        <f>ROUND(F879+F891+F903+F915+F927+F939+F951+F963+F975+F987,O1003)</f>
        <v>770336.73</v>
      </c>
      <c r="G1003" s="1" t="s">
        <v>315</v>
      </c>
      <c r="H1003" s="1" t="s">
        <v>316</v>
      </c>
      <c r="K1003">
        <v>212</v>
      </c>
      <c r="L1003">
        <v>164</v>
      </c>
      <c r="M1003">
        <v>0</v>
      </c>
      <c r="N1003" s="1" t="s">
        <v>2</v>
      </c>
      <c r="O1003">
        <v>2</v>
      </c>
      <c r="P1003">
        <f>ROUND(P879+P891+P903+P915+P927+P939+P951+P963+P975+P987,O1003)</f>
        <v>770336.73</v>
      </c>
      <c r="W1003">
        <v>770336.73</v>
      </c>
      <c r="X1003">
        <v>1</v>
      </c>
      <c r="Y1003">
        <v>770336.73</v>
      </c>
      <c r="Z1003">
        <v>770336.73</v>
      </c>
      <c r="AA1003">
        <v>1</v>
      </c>
      <c r="AB1003">
        <v>770337</v>
      </c>
    </row>
    <row r="1004" spans="1:28" x14ac:dyDescent="0.25">
      <c r="A1004">
        <v>50</v>
      </c>
      <c r="B1004">
        <v>0</v>
      </c>
      <c r="C1004">
        <v>0</v>
      </c>
      <c r="D1004">
        <v>2</v>
      </c>
      <c r="E1004">
        <v>0</v>
      </c>
      <c r="F1004">
        <f>ROUND(F880+F892+F904+F916+F928+F940+F952+F964+F976+F988+F995,O1004)</f>
        <v>1375685.17</v>
      </c>
      <c r="G1004" s="1" t="s">
        <v>317</v>
      </c>
      <c r="H1004" s="1" t="s">
        <v>318</v>
      </c>
      <c r="K1004">
        <v>212</v>
      </c>
      <c r="L1004">
        <v>165</v>
      </c>
      <c r="M1004">
        <v>3</v>
      </c>
      <c r="N1004" s="1" t="s">
        <v>2</v>
      </c>
      <c r="O1004">
        <v>2</v>
      </c>
      <c r="P1004">
        <f>ROUND(P880+P892+P904+P916+P928+P940+P952+P964+P976+P988+P995,O1004)</f>
        <v>1375685.17</v>
      </c>
      <c r="W1004">
        <v>1375685.17</v>
      </c>
      <c r="X1004">
        <v>1</v>
      </c>
      <c r="Y1004">
        <v>1375685.17</v>
      </c>
      <c r="Z1004">
        <v>1375685.17</v>
      </c>
      <c r="AA1004">
        <v>1</v>
      </c>
      <c r="AB1004">
        <v>1375685</v>
      </c>
    </row>
    <row r="1005" spans="1:28" x14ac:dyDescent="0.25">
      <c r="A1005">
        <v>50</v>
      </c>
      <c r="B1005">
        <v>1</v>
      </c>
      <c r="C1005">
        <v>0</v>
      </c>
      <c r="D1005">
        <v>2</v>
      </c>
      <c r="E1005">
        <v>0</v>
      </c>
      <c r="F1005">
        <f>ROUND(F881+F893+F905+F917+F929+F941+F953+F965+F977+F989,O1005)</f>
        <v>99691.85</v>
      </c>
      <c r="G1005" s="1" t="s">
        <v>319</v>
      </c>
      <c r="H1005" s="1" t="s">
        <v>320</v>
      </c>
      <c r="K1005">
        <v>212</v>
      </c>
      <c r="L1005">
        <v>166</v>
      </c>
      <c r="M1005">
        <v>0</v>
      </c>
      <c r="N1005" s="1" t="s">
        <v>2</v>
      </c>
      <c r="O1005">
        <v>2</v>
      </c>
      <c r="P1005">
        <f>ROUND(P881+P893+P905+P917+P929+P941+P953+P965+P977+P989,O1005)</f>
        <v>99691.85</v>
      </c>
      <c r="W1005">
        <v>99691.85</v>
      </c>
      <c r="X1005">
        <v>1</v>
      </c>
      <c r="Y1005">
        <v>99691.85</v>
      </c>
      <c r="Z1005">
        <v>99691.85</v>
      </c>
      <c r="AA1005">
        <v>1</v>
      </c>
      <c r="AB1005">
        <v>99692</v>
      </c>
    </row>
    <row r="1006" spans="1:28" x14ac:dyDescent="0.25">
      <c r="A1006">
        <v>50</v>
      </c>
      <c r="B1006">
        <v>0</v>
      </c>
      <c r="C1006">
        <v>0</v>
      </c>
      <c r="D1006">
        <v>2</v>
      </c>
      <c r="E1006">
        <v>0</v>
      </c>
      <c r="F1006">
        <f>ROUND(F1003+F1005,O1006)</f>
        <v>870028.58</v>
      </c>
      <c r="G1006" s="1" t="s">
        <v>321</v>
      </c>
      <c r="H1006" s="1" t="s">
        <v>322</v>
      </c>
      <c r="K1006">
        <v>212</v>
      </c>
      <c r="L1006">
        <v>167</v>
      </c>
      <c r="M1006">
        <v>3</v>
      </c>
      <c r="N1006" s="1" t="s">
        <v>323</v>
      </c>
      <c r="O1006">
        <v>2</v>
      </c>
      <c r="P1006">
        <f>ROUND(P1003+P1005,O1006)</f>
        <v>870028.58</v>
      </c>
      <c r="W1006">
        <v>870028.58</v>
      </c>
      <c r="X1006">
        <v>1</v>
      </c>
      <c r="Y1006">
        <v>870028.58</v>
      </c>
      <c r="Z1006">
        <v>870028.58</v>
      </c>
      <c r="AA1006">
        <v>1</v>
      </c>
      <c r="AB1006">
        <v>870029</v>
      </c>
    </row>
    <row r="1007" spans="1:28" x14ac:dyDescent="0.25">
      <c r="A1007">
        <v>50</v>
      </c>
      <c r="B1007">
        <v>1</v>
      </c>
      <c r="C1007">
        <v>0</v>
      </c>
      <c r="D1007">
        <v>2</v>
      </c>
      <c r="E1007">
        <v>0</v>
      </c>
      <c r="F1007">
        <f>ROUND(F882+F894+F906+F918+F930+F942+F954+F966+F978+F990,O1007)</f>
        <v>95478.15</v>
      </c>
      <c r="G1007" s="1" t="s">
        <v>324</v>
      </c>
      <c r="H1007" s="1" t="s">
        <v>325</v>
      </c>
      <c r="K1007">
        <v>212</v>
      </c>
      <c r="L1007">
        <v>168</v>
      </c>
      <c r="M1007">
        <v>0</v>
      </c>
      <c r="N1007" s="1" t="s">
        <v>2</v>
      </c>
      <c r="O1007">
        <v>2</v>
      </c>
      <c r="P1007">
        <f>ROUND(P882+P894+P906+P918+P930+P942+P954+P966+P978+P990,O1007)</f>
        <v>95478.15</v>
      </c>
      <c r="W1007">
        <v>95478.15</v>
      </c>
      <c r="X1007">
        <v>1</v>
      </c>
      <c r="Y1007">
        <v>95478.15</v>
      </c>
      <c r="Z1007">
        <v>95478.15</v>
      </c>
      <c r="AA1007">
        <v>1</v>
      </c>
      <c r="AB1007">
        <v>95478</v>
      </c>
    </row>
    <row r="1008" spans="1:28" x14ac:dyDescent="0.25">
      <c r="A1008">
        <v>50</v>
      </c>
      <c r="B1008">
        <v>1</v>
      </c>
      <c r="C1008">
        <v>0</v>
      </c>
      <c r="D1008">
        <v>2</v>
      </c>
      <c r="E1008">
        <v>0</v>
      </c>
      <c r="F1008">
        <f>ROUND(F883+F895+F907+F919+F931+F943+F955+F967+F979+F991,O1008)</f>
        <v>7840.93</v>
      </c>
      <c r="G1008" s="1" t="s">
        <v>326</v>
      </c>
      <c r="H1008" s="1" t="s">
        <v>327</v>
      </c>
      <c r="K1008">
        <v>212</v>
      </c>
      <c r="L1008">
        <v>169</v>
      </c>
      <c r="M1008">
        <v>0</v>
      </c>
      <c r="N1008" s="1" t="s">
        <v>2</v>
      </c>
      <c r="O1008">
        <v>2</v>
      </c>
      <c r="P1008">
        <f>ROUND(P883+P895+P907+P919+P931+P943+P955+P967+P979+P991,O1008)</f>
        <v>7840.93</v>
      </c>
      <c r="W1008">
        <v>7840.93</v>
      </c>
      <c r="X1008">
        <v>1</v>
      </c>
      <c r="Y1008">
        <v>7840.93</v>
      </c>
      <c r="Z1008">
        <v>7840.93</v>
      </c>
      <c r="AA1008">
        <v>1</v>
      </c>
      <c r="AB1008">
        <v>7841</v>
      </c>
    </row>
    <row r="1009" spans="1:206" x14ac:dyDescent="0.25">
      <c r="A1009">
        <v>50</v>
      </c>
      <c r="B1009">
        <v>1</v>
      </c>
      <c r="C1009">
        <v>0</v>
      </c>
      <c r="D1009">
        <v>2</v>
      </c>
      <c r="E1009">
        <v>207</v>
      </c>
      <c r="F1009">
        <f>ROUND(F1007+F1008,O1009)</f>
        <v>103319.08</v>
      </c>
      <c r="G1009" s="1" t="s">
        <v>328</v>
      </c>
      <c r="H1009" s="1" t="s">
        <v>329</v>
      </c>
      <c r="K1009">
        <v>212</v>
      </c>
      <c r="L1009">
        <v>170</v>
      </c>
      <c r="M1009">
        <v>0</v>
      </c>
      <c r="N1009" s="1" t="s">
        <v>330</v>
      </c>
      <c r="O1009">
        <v>2</v>
      </c>
      <c r="P1009">
        <f>ROUND(P1007+P1008,O1009)</f>
        <v>103319.08</v>
      </c>
      <c r="W1009">
        <v>103319.08</v>
      </c>
      <c r="X1009">
        <v>1</v>
      </c>
      <c r="Y1009">
        <v>103319.08</v>
      </c>
      <c r="Z1009">
        <v>103319.08</v>
      </c>
      <c r="AA1009">
        <v>1</v>
      </c>
      <c r="AB1009">
        <v>103319</v>
      </c>
    </row>
    <row r="1010" spans="1:206" x14ac:dyDescent="0.25">
      <c r="A1010">
        <v>50</v>
      </c>
      <c r="B1010">
        <v>0</v>
      </c>
      <c r="C1010">
        <v>0</v>
      </c>
      <c r="D1010">
        <v>2</v>
      </c>
      <c r="E1010">
        <v>214</v>
      </c>
      <c r="F1010">
        <v>22586684.5</v>
      </c>
      <c r="G1010" s="1" t="s">
        <v>331</v>
      </c>
      <c r="H1010" s="1" t="s">
        <v>332</v>
      </c>
      <c r="K1010">
        <v>212</v>
      </c>
      <c r="L1010">
        <v>171</v>
      </c>
      <c r="M1010">
        <v>3</v>
      </c>
      <c r="N1010" s="1" t="s">
        <v>2</v>
      </c>
      <c r="O1010">
        <v>2</v>
      </c>
      <c r="P1010">
        <v>22586684.5</v>
      </c>
      <c r="W1010">
        <v>22586684.5</v>
      </c>
      <c r="X1010">
        <v>1</v>
      </c>
      <c r="Y1010">
        <v>22586684.5</v>
      </c>
      <c r="Z1010">
        <v>22586684.5</v>
      </c>
      <c r="AA1010">
        <v>1</v>
      </c>
      <c r="AB1010">
        <v>264358590</v>
      </c>
    </row>
    <row r="1011" spans="1:206" x14ac:dyDescent="0.25">
      <c r="A1011">
        <v>50</v>
      </c>
      <c r="B1011">
        <v>0</v>
      </c>
      <c r="C1011">
        <v>0</v>
      </c>
      <c r="D1011">
        <v>2</v>
      </c>
      <c r="E1011">
        <v>215</v>
      </c>
      <c r="F1011">
        <f>ROUND(F886,O1011)</f>
        <v>0</v>
      </c>
      <c r="G1011" s="1" t="s">
        <v>333</v>
      </c>
      <c r="H1011" s="1" t="s">
        <v>334</v>
      </c>
      <c r="K1011">
        <v>212</v>
      </c>
      <c r="L1011">
        <v>172</v>
      </c>
      <c r="M1011">
        <v>3</v>
      </c>
      <c r="N1011" s="1" t="s">
        <v>2</v>
      </c>
      <c r="O1011">
        <v>2</v>
      </c>
      <c r="P1011">
        <f>ROUND(P886,O1011)</f>
        <v>0</v>
      </c>
      <c r="W1011">
        <v>0</v>
      </c>
      <c r="X1011">
        <v>1</v>
      </c>
      <c r="Y1011">
        <v>0</v>
      </c>
      <c r="Z1011">
        <v>0</v>
      </c>
      <c r="AA1011">
        <v>1</v>
      </c>
      <c r="AB1011">
        <v>0</v>
      </c>
    </row>
    <row r="1012" spans="1:206" x14ac:dyDescent="0.25">
      <c r="A1012">
        <v>50</v>
      </c>
      <c r="B1012">
        <v>0</v>
      </c>
      <c r="C1012">
        <v>0</v>
      </c>
      <c r="D1012">
        <v>2</v>
      </c>
      <c r="E1012">
        <v>216</v>
      </c>
      <c r="F1012">
        <f>ROUND(F874,O1012)</f>
        <v>0</v>
      </c>
      <c r="G1012" s="1" t="s">
        <v>335</v>
      </c>
      <c r="H1012" s="1" t="s">
        <v>336</v>
      </c>
      <c r="K1012">
        <v>212</v>
      </c>
      <c r="L1012">
        <v>173</v>
      </c>
      <c r="M1012">
        <v>3</v>
      </c>
      <c r="N1012" s="1" t="s">
        <v>2</v>
      </c>
      <c r="O1012">
        <v>2</v>
      </c>
      <c r="P1012">
        <f>ROUND(P874,O1012)</f>
        <v>0</v>
      </c>
      <c r="W1012">
        <v>0</v>
      </c>
      <c r="X1012">
        <v>1</v>
      </c>
      <c r="Y1012">
        <v>0</v>
      </c>
      <c r="Z1012">
        <v>0</v>
      </c>
      <c r="AA1012">
        <v>1</v>
      </c>
      <c r="AB1012">
        <v>0</v>
      </c>
    </row>
    <row r="1013" spans="1:206" x14ac:dyDescent="0.25">
      <c r="A1013">
        <v>50</v>
      </c>
      <c r="B1013">
        <v>0</v>
      </c>
      <c r="C1013">
        <v>0</v>
      </c>
      <c r="D1013">
        <v>2</v>
      </c>
      <c r="E1013">
        <v>217</v>
      </c>
      <c r="F1013">
        <f>ROUND(F994+F982,O1013)</f>
        <v>0</v>
      </c>
      <c r="G1013" s="1" t="s">
        <v>337</v>
      </c>
      <c r="H1013" s="1" t="s">
        <v>338</v>
      </c>
      <c r="K1013">
        <v>212</v>
      </c>
      <c r="L1013">
        <v>174</v>
      </c>
      <c r="M1013">
        <v>3</v>
      </c>
      <c r="N1013" s="1" t="s">
        <v>2</v>
      </c>
      <c r="O1013">
        <v>2</v>
      </c>
      <c r="P1013">
        <f>ROUND(P994+P982,O1013)</f>
        <v>0</v>
      </c>
      <c r="W1013">
        <v>0</v>
      </c>
      <c r="X1013">
        <v>1</v>
      </c>
      <c r="Y1013">
        <v>0</v>
      </c>
      <c r="Z1013">
        <v>0</v>
      </c>
      <c r="AA1013">
        <v>1</v>
      </c>
      <c r="AB1013">
        <v>0</v>
      </c>
    </row>
    <row r="1014" spans="1:206" x14ac:dyDescent="0.25">
      <c r="A1014">
        <v>50</v>
      </c>
      <c r="B1014">
        <v>0</v>
      </c>
      <c r="C1014">
        <v>0</v>
      </c>
      <c r="D1014">
        <v>2</v>
      </c>
      <c r="E1014">
        <v>213</v>
      </c>
      <c r="F1014">
        <f>ROUND(F1010+F1011+F1012+F1013,O1014)</f>
        <v>22586684.5</v>
      </c>
      <c r="G1014" s="1" t="s">
        <v>506</v>
      </c>
      <c r="H1014" s="1" t="s">
        <v>507</v>
      </c>
      <c r="K1014">
        <v>212</v>
      </c>
      <c r="L1014">
        <v>175</v>
      </c>
      <c r="M1014">
        <v>3</v>
      </c>
      <c r="N1014" s="1" t="s">
        <v>2</v>
      </c>
      <c r="O1014">
        <v>2</v>
      </c>
      <c r="P1014">
        <f>ROUND(P1010+P1011+P1012+P1013,O1014)</f>
        <v>22586684.5</v>
      </c>
      <c r="W1014">
        <v>22586684.5</v>
      </c>
      <c r="X1014">
        <v>1</v>
      </c>
      <c r="Y1014">
        <v>22586684.5</v>
      </c>
      <c r="Z1014">
        <v>22586684.5</v>
      </c>
      <c r="AA1014">
        <v>1</v>
      </c>
      <c r="AB1014">
        <v>264358590</v>
      </c>
    </row>
    <row r="1016" spans="1:206" x14ac:dyDescent="0.25">
      <c r="A1016">
        <v>51</v>
      </c>
      <c r="B1016">
        <f>B12</f>
        <v>1117</v>
      </c>
      <c r="C1016">
        <f>A12</f>
        <v>1</v>
      </c>
      <c r="D1016">
        <f>ROW(A12)</f>
        <v>12</v>
      </c>
      <c r="F1016" t="str">
        <f>IF(F12&lt;&gt;"", F12,"")</f>
        <v>Модуль Б</v>
      </c>
      <c r="G1016" t="str">
        <f>IF(G12&lt;&gt;"", G12,"")</f>
        <v>Строительство административного здания</v>
      </c>
      <c r="H1016">
        <v>0</v>
      </c>
      <c r="O1016">
        <f t="shared" ref="O1016:T1016" si="234">ROUND(O838, 2)</f>
        <v>19800014.870000001</v>
      </c>
      <c r="P1016">
        <f t="shared" si="234"/>
        <v>17653992.969999999</v>
      </c>
      <c r="Q1016">
        <f t="shared" si="234"/>
        <v>1375685.17</v>
      </c>
      <c r="R1016">
        <f t="shared" si="234"/>
        <v>99691.85</v>
      </c>
      <c r="S1016">
        <f t="shared" si="234"/>
        <v>770336.73</v>
      </c>
      <c r="T1016">
        <f t="shared" si="234"/>
        <v>0</v>
      </c>
      <c r="U1016">
        <f>U838</f>
        <v>95478.152944700007</v>
      </c>
      <c r="V1016">
        <f>V838</f>
        <v>7840.9211631999997</v>
      </c>
      <c r="W1016">
        <f>ROUND(W838, 2)</f>
        <v>0</v>
      </c>
      <c r="X1016">
        <f>ROUND(X838, 2)</f>
        <v>816491.49</v>
      </c>
      <c r="Y1016">
        <f>ROUND(Y838, 2)</f>
        <v>424788.14</v>
      </c>
      <c r="AO1016">
        <f t="shared" ref="AO1016:BD1016" si="235">ROUND(AO838, 2)</f>
        <v>0</v>
      </c>
      <c r="AP1016">
        <f t="shared" si="235"/>
        <v>0</v>
      </c>
      <c r="AQ1016">
        <f t="shared" si="235"/>
        <v>0</v>
      </c>
      <c r="AR1016">
        <f t="shared" si="235"/>
        <v>22586684.5</v>
      </c>
      <c r="AS1016">
        <f t="shared" si="235"/>
        <v>22586684.5</v>
      </c>
      <c r="AT1016">
        <f t="shared" si="235"/>
        <v>0</v>
      </c>
      <c r="AU1016">
        <f t="shared" si="235"/>
        <v>0</v>
      </c>
      <c r="AV1016">
        <f t="shared" si="235"/>
        <v>17653992.969999999</v>
      </c>
      <c r="AW1016">
        <f t="shared" si="235"/>
        <v>17653992.969999999</v>
      </c>
      <c r="AX1016">
        <f t="shared" si="235"/>
        <v>0</v>
      </c>
      <c r="AY1016">
        <f t="shared" si="235"/>
        <v>17653992.969999999</v>
      </c>
      <c r="AZ1016">
        <f t="shared" si="235"/>
        <v>0</v>
      </c>
      <c r="BA1016">
        <f t="shared" si="235"/>
        <v>0</v>
      </c>
      <c r="BB1016">
        <f t="shared" si="235"/>
        <v>0</v>
      </c>
      <c r="BC1016">
        <f t="shared" si="235"/>
        <v>0</v>
      </c>
      <c r="BD1016">
        <f t="shared" si="235"/>
        <v>1545390</v>
      </c>
      <c r="DG1016">
        <f t="shared" ref="DG1016:DL1016" si="236">ROUND(DG838, 2)</f>
        <v>19800014.870000001</v>
      </c>
      <c r="DH1016">
        <f t="shared" si="236"/>
        <v>17653992.969999999</v>
      </c>
      <c r="DI1016">
        <f t="shared" si="236"/>
        <v>1375685.17</v>
      </c>
      <c r="DJ1016">
        <f t="shared" si="236"/>
        <v>99691.85</v>
      </c>
      <c r="DK1016">
        <f t="shared" si="236"/>
        <v>770336.73</v>
      </c>
      <c r="DL1016">
        <f t="shared" si="236"/>
        <v>0</v>
      </c>
      <c r="DM1016">
        <f>DM838</f>
        <v>95478.152944700007</v>
      </c>
      <c r="DN1016">
        <f>DN838</f>
        <v>7840.9211631999997</v>
      </c>
      <c r="DO1016">
        <f>ROUND(DO838, 2)</f>
        <v>0</v>
      </c>
      <c r="DP1016">
        <f>ROUND(DP838, 2)</f>
        <v>816491.49</v>
      </c>
      <c r="DQ1016">
        <f>ROUND(DQ838, 2)</f>
        <v>424788.14</v>
      </c>
      <c r="EG1016">
        <f t="shared" ref="EG1016:EV1016" si="237">ROUND(EG838, 2)</f>
        <v>0</v>
      </c>
      <c r="EH1016">
        <f t="shared" si="237"/>
        <v>0</v>
      </c>
      <c r="EI1016">
        <f t="shared" si="237"/>
        <v>0</v>
      </c>
      <c r="EJ1016">
        <f t="shared" si="237"/>
        <v>22586684.5</v>
      </c>
      <c r="EK1016">
        <f t="shared" si="237"/>
        <v>22586684.5</v>
      </c>
      <c r="EL1016">
        <f t="shared" si="237"/>
        <v>0</v>
      </c>
      <c r="EM1016">
        <f t="shared" si="237"/>
        <v>0</v>
      </c>
      <c r="EN1016">
        <f t="shared" si="237"/>
        <v>17653992.969999999</v>
      </c>
      <c r="EO1016">
        <f t="shared" si="237"/>
        <v>17653992.969999999</v>
      </c>
      <c r="EP1016">
        <f t="shared" si="237"/>
        <v>0</v>
      </c>
      <c r="EQ1016">
        <f t="shared" si="237"/>
        <v>17653992.969999999</v>
      </c>
      <c r="ER1016">
        <f t="shared" si="237"/>
        <v>0</v>
      </c>
      <c r="ES1016">
        <f t="shared" si="237"/>
        <v>0</v>
      </c>
      <c r="ET1016">
        <f t="shared" si="237"/>
        <v>0</v>
      </c>
      <c r="EU1016">
        <f t="shared" si="237"/>
        <v>0</v>
      </c>
      <c r="EV1016">
        <f t="shared" si="237"/>
        <v>1545390</v>
      </c>
      <c r="GX1016">
        <v>0</v>
      </c>
    </row>
    <row r="1018" spans="1:206" x14ac:dyDescent="0.25">
      <c r="A1018">
        <v>50</v>
      </c>
      <c r="B1018">
        <v>0</v>
      </c>
      <c r="C1018">
        <v>0</v>
      </c>
      <c r="D1018">
        <v>1</v>
      </c>
      <c r="E1018">
        <v>201</v>
      </c>
      <c r="F1018">
        <f>ROUND(Source!O1016,O1018)</f>
        <v>19800014.870000001</v>
      </c>
      <c r="G1018" s="1" t="s">
        <v>66</v>
      </c>
      <c r="H1018" s="1" t="s">
        <v>67</v>
      </c>
      <c r="K1018">
        <v>201</v>
      </c>
      <c r="L1018">
        <v>1</v>
      </c>
      <c r="M1018">
        <v>3</v>
      </c>
      <c r="N1018" s="1" t="s">
        <v>2</v>
      </c>
      <c r="O1018">
        <v>2</v>
      </c>
      <c r="P1018">
        <f>ROUND(Source!DG1016,O1018)</f>
        <v>19800014.870000001</v>
      </c>
      <c r="W1018">
        <v>21345404.869999997</v>
      </c>
      <c r="X1018">
        <v>1</v>
      </c>
      <c r="Y1018">
        <v>21345404.869999997</v>
      </c>
      <c r="Z1018">
        <v>21345404.869999997</v>
      </c>
      <c r="AA1018">
        <v>1</v>
      </c>
      <c r="AB1018">
        <v>217636826</v>
      </c>
    </row>
    <row r="1019" spans="1:206" x14ac:dyDescent="0.25">
      <c r="A1019">
        <v>50</v>
      </c>
      <c r="B1019">
        <v>0</v>
      </c>
      <c r="C1019">
        <v>0</v>
      </c>
      <c r="D1019">
        <v>1</v>
      </c>
      <c r="E1019">
        <v>202</v>
      </c>
      <c r="F1019">
        <f>ROUND(Source!P1016,O1019)</f>
        <v>17653992.969999999</v>
      </c>
      <c r="G1019" s="1" t="s">
        <v>68</v>
      </c>
      <c r="H1019" s="1" t="s">
        <v>69</v>
      </c>
      <c r="K1019">
        <v>202</v>
      </c>
      <c r="L1019">
        <v>2</v>
      </c>
      <c r="M1019">
        <v>3</v>
      </c>
      <c r="N1019" s="1" t="s">
        <v>2</v>
      </c>
      <c r="O1019">
        <v>2</v>
      </c>
      <c r="P1019">
        <f>ROUND(Source!DH1016,O1019)</f>
        <v>17653992.969999999</v>
      </c>
      <c r="W1019">
        <v>17653992.969999999</v>
      </c>
      <c r="X1019">
        <v>1</v>
      </c>
      <c r="Y1019">
        <v>17653992.969999999</v>
      </c>
      <c r="Z1019">
        <v>17653992.969999999</v>
      </c>
      <c r="AA1019">
        <v>1</v>
      </c>
      <c r="AB1019">
        <v>147763921</v>
      </c>
    </row>
    <row r="1020" spans="1:206" x14ac:dyDescent="0.25">
      <c r="A1020">
        <v>50</v>
      </c>
      <c r="B1020">
        <v>0</v>
      </c>
      <c r="C1020">
        <v>0</v>
      </c>
      <c r="D1020">
        <v>1</v>
      </c>
      <c r="E1020">
        <v>222</v>
      </c>
      <c r="F1020">
        <f>ROUND(Source!AO1016,O1020)</f>
        <v>0</v>
      </c>
      <c r="G1020" s="1" t="s">
        <v>70</v>
      </c>
      <c r="H1020" s="1" t="s">
        <v>71</v>
      </c>
      <c r="K1020">
        <v>222</v>
      </c>
      <c r="L1020">
        <v>3</v>
      </c>
      <c r="M1020">
        <v>3</v>
      </c>
      <c r="N1020" s="1" t="s">
        <v>2</v>
      </c>
      <c r="O1020">
        <v>2</v>
      </c>
      <c r="P1020">
        <f>ROUND(Source!EG1016,O1020)</f>
        <v>0</v>
      </c>
      <c r="W1020">
        <v>0</v>
      </c>
      <c r="X1020">
        <v>1</v>
      </c>
      <c r="Y1020">
        <v>0</v>
      </c>
      <c r="Z1020">
        <v>0</v>
      </c>
      <c r="AA1020">
        <v>1</v>
      </c>
      <c r="AB1020">
        <v>0</v>
      </c>
    </row>
    <row r="1021" spans="1:206" x14ac:dyDescent="0.25">
      <c r="A1021">
        <v>50</v>
      </c>
      <c r="B1021">
        <v>0</v>
      </c>
      <c r="C1021">
        <v>0</v>
      </c>
      <c r="D1021">
        <v>1</v>
      </c>
      <c r="E1021">
        <v>225</v>
      </c>
      <c r="F1021">
        <f>ROUND(Source!AV1016,O1021)</f>
        <v>17653992.969999999</v>
      </c>
      <c r="G1021" s="1" t="s">
        <v>72</v>
      </c>
      <c r="H1021" s="1" t="s">
        <v>73</v>
      </c>
      <c r="K1021">
        <v>225</v>
      </c>
      <c r="L1021">
        <v>4</v>
      </c>
      <c r="M1021">
        <v>3</v>
      </c>
      <c r="N1021" s="1" t="s">
        <v>2</v>
      </c>
      <c r="O1021">
        <v>2</v>
      </c>
      <c r="P1021">
        <f>ROUND(Source!EN1016,O1021)</f>
        <v>17653992.969999999</v>
      </c>
      <c r="W1021">
        <v>17653992.969999999</v>
      </c>
      <c r="X1021">
        <v>1</v>
      </c>
      <c r="Y1021">
        <v>17653992.969999999</v>
      </c>
      <c r="Z1021">
        <v>17653992.969999999</v>
      </c>
      <c r="AA1021">
        <v>1</v>
      </c>
      <c r="AB1021">
        <v>0</v>
      </c>
    </row>
    <row r="1022" spans="1:206" x14ac:dyDescent="0.25">
      <c r="A1022">
        <v>50</v>
      </c>
      <c r="B1022">
        <v>0</v>
      </c>
      <c r="C1022">
        <v>0</v>
      </c>
      <c r="D1022">
        <v>1</v>
      </c>
      <c r="E1022">
        <v>226</v>
      </c>
      <c r="F1022">
        <f>ROUND(Source!AW1016,O1022)</f>
        <v>17653992.969999999</v>
      </c>
      <c r="G1022" s="1" t="s">
        <v>74</v>
      </c>
      <c r="H1022" s="1" t="s">
        <v>75</v>
      </c>
      <c r="K1022">
        <v>226</v>
      </c>
      <c r="L1022">
        <v>5</v>
      </c>
      <c r="M1022">
        <v>3</v>
      </c>
      <c r="N1022" s="1" t="s">
        <v>2</v>
      </c>
      <c r="O1022">
        <v>2</v>
      </c>
      <c r="P1022">
        <f>ROUND(Source!EO1016,O1022)</f>
        <v>17653992.969999999</v>
      </c>
      <c r="W1022">
        <v>17653992.969999999</v>
      </c>
      <c r="X1022">
        <v>1</v>
      </c>
      <c r="Y1022">
        <v>17653992.969999999</v>
      </c>
      <c r="Z1022">
        <v>17653992.969999999</v>
      </c>
      <c r="AA1022">
        <v>1</v>
      </c>
      <c r="AB1022">
        <v>147763921</v>
      </c>
    </row>
    <row r="1023" spans="1:206" x14ac:dyDescent="0.25">
      <c r="A1023">
        <v>50</v>
      </c>
      <c r="B1023">
        <v>0</v>
      </c>
      <c r="C1023">
        <v>0</v>
      </c>
      <c r="D1023">
        <v>1</v>
      </c>
      <c r="E1023">
        <v>227</v>
      </c>
      <c r="F1023">
        <f>ROUND(Source!AX1016,O1023)</f>
        <v>0</v>
      </c>
      <c r="G1023" s="1" t="s">
        <v>76</v>
      </c>
      <c r="H1023" s="1" t="s">
        <v>77</v>
      </c>
      <c r="K1023">
        <v>227</v>
      </c>
      <c r="L1023">
        <v>6</v>
      </c>
      <c r="M1023">
        <v>3</v>
      </c>
      <c r="N1023" s="1" t="s">
        <v>2</v>
      </c>
      <c r="O1023">
        <v>2</v>
      </c>
      <c r="P1023">
        <f>ROUND(Source!EP1016,O1023)</f>
        <v>0</v>
      </c>
      <c r="W1023">
        <v>0</v>
      </c>
      <c r="X1023">
        <v>1</v>
      </c>
      <c r="Y1023">
        <v>0</v>
      </c>
      <c r="Z1023">
        <v>0</v>
      </c>
      <c r="AA1023">
        <v>1</v>
      </c>
      <c r="AB1023">
        <v>0</v>
      </c>
    </row>
    <row r="1024" spans="1:206" x14ac:dyDescent="0.25">
      <c r="A1024">
        <v>50</v>
      </c>
      <c r="B1024">
        <v>0</v>
      </c>
      <c r="C1024">
        <v>0</v>
      </c>
      <c r="D1024">
        <v>1</v>
      </c>
      <c r="E1024">
        <v>228</v>
      </c>
      <c r="F1024">
        <f>ROUND(Source!AY1016,O1024)</f>
        <v>17653992.969999999</v>
      </c>
      <c r="G1024" s="1" t="s">
        <v>78</v>
      </c>
      <c r="H1024" s="1" t="s">
        <v>79</v>
      </c>
      <c r="K1024">
        <v>228</v>
      </c>
      <c r="L1024">
        <v>7</v>
      </c>
      <c r="M1024">
        <v>3</v>
      </c>
      <c r="N1024" s="1" t="s">
        <v>2</v>
      </c>
      <c r="O1024">
        <v>2</v>
      </c>
      <c r="P1024">
        <f>ROUND(Source!EQ1016,O1024)</f>
        <v>17653992.969999999</v>
      </c>
      <c r="W1024">
        <v>17653992.969999999</v>
      </c>
      <c r="X1024">
        <v>1</v>
      </c>
      <c r="Y1024">
        <v>17653992.969999999</v>
      </c>
      <c r="Z1024">
        <v>17653992.969999999</v>
      </c>
      <c r="AA1024">
        <v>1</v>
      </c>
      <c r="AB1024">
        <v>147763921</v>
      </c>
    </row>
    <row r="1025" spans="1:28" x14ac:dyDescent="0.25">
      <c r="A1025">
        <v>50</v>
      </c>
      <c r="B1025">
        <v>0</v>
      </c>
      <c r="C1025">
        <v>0</v>
      </c>
      <c r="D1025">
        <v>1</v>
      </c>
      <c r="E1025">
        <v>216</v>
      </c>
      <c r="F1025">
        <f>ROUND(Source!AP1016,O1025)</f>
        <v>0</v>
      </c>
      <c r="G1025" s="1" t="s">
        <v>80</v>
      </c>
      <c r="H1025" s="1" t="s">
        <v>81</v>
      </c>
      <c r="K1025">
        <v>216</v>
      </c>
      <c r="L1025">
        <v>8</v>
      </c>
      <c r="M1025">
        <v>3</v>
      </c>
      <c r="N1025" s="1" t="s">
        <v>2</v>
      </c>
      <c r="O1025">
        <v>2</v>
      </c>
      <c r="P1025">
        <f>ROUND(Source!EH1016,O1025)</f>
        <v>0</v>
      </c>
      <c r="W1025">
        <v>0</v>
      </c>
      <c r="X1025">
        <v>1</v>
      </c>
      <c r="Y1025">
        <v>0</v>
      </c>
      <c r="Z1025">
        <v>0</v>
      </c>
      <c r="AA1025">
        <v>1</v>
      </c>
      <c r="AB1025">
        <v>0</v>
      </c>
    </row>
    <row r="1026" spans="1:28" x14ac:dyDescent="0.25">
      <c r="A1026">
        <v>50</v>
      </c>
      <c r="B1026">
        <v>0</v>
      </c>
      <c r="C1026">
        <v>0</v>
      </c>
      <c r="D1026">
        <v>1</v>
      </c>
      <c r="E1026">
        <v>223</v>
      </c>
      <c r="F1026">
        <f>ROUND(Source!AQ1016,O1026)</f>
        <v>0</v>
      </c>
      <c r="G1026" s="1" t="s">
        <v>82</v>
      </c>
      <c r="H1026" s="1" t="s">
        <v>83</v>
      </c>
      <c r="K1026">
        <v>223</v>
      </c>
      <c r="L1026">
        <v>9</v>
      </c>
      <c r="M1026">
        <v>3</v>
      </c>
      <c r="N1026" s="1" t="s">
        <v>2</v>
      </c>
      <c r="O1026">
        <v>2</v>
      </c>
      <c r="P1026">
        <f>ROUND(Source!EI1016,O1026)</f>
        <v>0</v>
      </c>
      <c r="W1026">
        <v>0</v>
      </c>
      <c r="X1026">
        <v>1</v>
      </c>
      <c r="Y1026">
        <v>0</v>
      </c>
      <c r="Z1026">
        <v>0</v>
      </c>
      <c r="AA1026">
        <v>1</v>
      </c>
      <c r="AB1026">
        <v>0</v>
      </c>
    </row>
    <row r="1027" spans="1:28" x14ac:dyDescent="0.25">
      <c r="A1027">
        <v>50</v>
      </c>
      <c r="B1027">
        <v>0</v>
      </c>
      <c r="C1027">
        <v>0</v>
      </c>
      <c r="D1027">
        <v>1</v>
      </c>
      <c r="E1027">
        <v>229</v>
      </c>
      <c r="F1027">
        <f>ROUND(Source!AZ1016,O1027)</f>
        <v>0</v>
      </c>
      <c r="G1027" s="1" t="s">
        <v>84</v>
      </c>
      <c r="H1027" s="1" t="s">
        <v>85</v>
      </c>
      <c r="K1027">
        <v>229</v>
      </c>
      <c r="L1027">
        <v>10</v>
      </c>
      <c r="M1027">
        <v>3</v>
      </c>
      <c r="N1027" s="1" t="s">
        <v>2</v>
      </c>
      <c r="O1027">
        <v>2</v>
      </c>
      <c r="P1027">
        <f>ROUND(Source!ER1016,O1027)</f>
        <v>0</v>
      </c>
      <c r="W1027">
        <v>0</v>
      </c>
      <c r="X1027">
        <v>1</v>
      </c>
      <c r="Y1027">
        <v>0</v>
      </c>
      <c r="Z1027">
        <v>0</v>
      </c>
      <c r="AA1027">
        <v>1</v>
      </c>
      <c r="AB1027">
        <v>0</v>
      </c>
    </row>
    <row r="1028" spans="1:28" x14ac:dyDescent="0.25">
      <c r="A1028">
        <v>50</v>
      </c>
      <c r="B1028">
        <v>0</v>
      </c>
      <c r="C1028">
        <v>0</v>
      </c>
      <c r="D1028">
        <v>1</v>
      </c>
      <c r="E1028">
        <v>203</v>
      </c>
      <c r="F1028">
        <f>ROUND(Source!Q1016,O1028)</f>
        <v>1375685.17</v>
      </c>
      <c r="G1028" s="1" t="s">
        <v>86</v>
      </c>
      <c r="H1028" s="1" t="s">
        <v>87</v>
      </c>
      <c r="K1028">
        <v>203</v>
      </c>
      <c r="L1028">
        <v>11</v>
      </c>
      <c r="M1028">
        <v>3</v>
      </c>
      <c r="N1028" s="1" t="s">
        <v>2</v>
      </c>
      <c r="O1028">
        <v>2</v>
      </c>
      <c r="P1028">
        <f>ROUND(Source!DI1016,O1028)</f>
        <v>1375685.17</v>
      </c>
      <c r="W1028">
        <v>1375685.1699999997</v>
      </c>
      <c r="X1028">
        <v>1</v>
      </c>
      <c r="Y1028">
        <v>1375685.1699999997</v>
      </c>
      <c r="Z1028">
        <v>1375685.1699999997</v>
      </c>
      <c r="AA1028">
        <v>1</v>
      </c>
      <c r="AB1028">
        <v>17773852</v>
      </c>
    </row>
    <row r="1029" spans="1:28" x14ac:dyDescent="0.25">
      <c r="A1029">
        <v>50</v>
      </c>
      <c r="B1029">
        <v>0</v>
      </c>
      <c r="C1029">
        <v>0</v>
      </c>
      <c r="D1029">
        <v>1</v>
      </c>
      <c r="E1029">
        <v>231</v>
      </c>
      <c r="F1029">
        <f>ROUND(Source!BB1016,O1029)</f>
        <v>0</v>
      </c>
      <c r="G1029" s="1" t="s">
        <v>88</v>
      </c>
      <c r="H1029" s="1" t="s">
        <v>89</v>
      </c>
      <c r="K1029">
        <v>231</v>
      </c>
      <c r="L1029">
        <v>12</v>
      </c>
      <c r="M1029">
        <v>3</v>
      </c>
      <c r="N1029" s="1" t="s">
        <v>2</v>
      </c>
      <c r="O1029">
        <v>2</v>
      </c>
      <c r="P1029">
        <f>ROUND(Source!ET1016,O1029)</f>
        <v>0</v>
      </c>
      <c r="W1029">
        <v>0</v>
      </c>
      <c r="X1029">
        <v>1</v>
      </c>
      <c r="Y1029">
        <v>0</v>
      </c>
      <c r="Z1029">
        <v>0</v>
      </c>
      <c r="AA1029">
        <v>1</v>
      </c>
      <c r="AB1029">
        <v>0</v>
      </c>
    </row>
    <row r="1030" spans="1:28" x14ac:dyDescent="0.25">
      <c r="A1030">
        <v>50</v>
      </c>
      <c r="B1030">
        <v>0</v>
      </c>
      <c r="C1030">
        <v>0</v>
      </c>
      <c r="D1030">
        <v>1</v>
      </c>
      <c r="E1030">
        <v>204</v>
      </c>
      <c r="F1030">
        <f>ROUND(Source!R1016,O1030)</f>
        <v>99691.85</v>
      </c>
      <c r="G1030" s="1" t="s">
        <v>90</v>
      </c>
      <c r="H1030" s="1" t="s">
        <v>91</v>
      </c>
      <c r="K1030">
        <v>204</v>
      </c>
      <c r="L1030">
        <v>13</v>
      </c>
      <c r="M1030">
        <v>3</v>
      </c>
      <c r="N1030" s="1" t="s">
        <v>2</v>
      </c>
      <c r="O1030">
        <v>2</v>
      </c>
      <c r="P1030">
        <f>ROUND(Source!DJ1016,O1030)</f>
        <v>99691.85</v>
      </c>
      <c r="W1030">
        <v>99691.849999999962</v>
      </c>
      <c r="X1030">
        <v>1</v>
      </c>
      <c r="Y1030">
        <v>99691.849999999962</v>
      </c>
      <c r="Z1030">
        <v>99691.849999999962</v>
      </c>
      <c r="AA1030">
        <v>1</v>
      </c>
      <c r="AB1030">
        <v>3752402</v>
      </c>
    </row>
    <row r="1031" spans="1:28" x14ac:dyDescent="0.25">
      <c r="A1031">
        <v>50</v>
      </c>
      <c r="B1031">
        <v>0</v>
      </c>
      <c r="C1031">
        <v>0</v>
      </c>
      <c r="D1031">
        <v>1</v>
      </c>
      <c r="E1031">
        <v>205</v>
      </c>
      <c r="F1031">
        <f>ROUND(Source!S1016,O1031)</f>
        <v>770336.73</v>
      </c>
      <c r="G1031" s="1" t="s">
        <v>92</v>
      </c>
      <c r="H1031" s="1" t="s">
        <v>93</v>
      </c>
      <c r="K1031">
        <v>205</v>
      </c>
      <c r="L1031">
        <v>14</v>
      </c>
      <c r="M1031">
        <v>3</v>
      </c>
      <c r="N1031" s="1" t="s">
        <v>2</v>
      </c>
      <c r="O1031">
        <v>2</v>
      </c>
      <c r="P1031">
        <f>ROUND(Source!DK1016,O1031)</f>
        <v>770336.73</v>
      </c>
      <c r="W1031">
        <v>770336.73</v>
      </c>
      <c r="X1031">
        <v>1</v>
      </c>
      <c r="Y1031">
        <v>770336.73</v>
      </c>
      <c r="Z1031">
        <v>770336.73</v>
      </c>
      <c r="AA1031">
        <v>1</v>
      </c>
      <c r="AB1031">
        <v>28995472</v>
      </c>
    </row>
    <row r="1032" spans="1:28" x14ac:dyDescent="0.25">
      <c r="A1032">
        <v>50</v>
      </c>
      <c r="B1032">
        <v>0</v>
      </c>
      <c r="C1032">
        <v>0</v>
      </c>
      <c r="D1032">
        <v>1</v>
      </c>
      <c r="E1032">
        <v>232</v>
      </c>
      <c r="F1032">
        <f>ROUND(Source!BC1016,O1032)</f>
        <v>0</v>
      </c>
      <c r="G1032" s="1" t="s">
        <v>94</v>
      </c>
      <c r="H1032" s="1" t="s">
        <v>95</v>
      </c>
      <c r="K1032">
        <v>232</v>
      </c>
      <c r="L1032">
        <v>15</v>
      </c>
      <c r="M1032">
        <v>3</v>
      </c>
      <c r="N1032" s="1" t="s">
        <v>2</v>
      </c>
      <c r="O1032">
        <v>2</v>
      </c>
      <c r="P1032">
        <f>ROUND(Source!EU1016,O1032)</f>
        <v>0</v>
      </c>
      <c r="W1032">
        <v>0</v>
      </c>
      <c r="X1032">
        <v>1</v>
      </c>
      <c r="Y1032">
        <v>0</v>
      </c>
      <c r="Z1032">
        <v>0</v>
      </c>
      <c r="AA1032">
        <v>1</v>
      </c>
      <c r="AB1032">
        <v>0</v>
      </c>
    </row>
    <row r="1033" spans="1:28" x14ac:dyDescent="0.25">
      <c r="A1033">
        <v>50</v>
      </c>
      <c r="B1033">
        <v>0</v>
      </c>
      <c r="C1033">
        <v>0</v>
      </c>
      <c r="D1033">
        <v>1</v>
      </c>
      <c r="E1033">
        <v>214</v>
      </c>
      <c r="F1033">
        <f>ROUND(Source!AS1016,O1033)</f>
        <v>22586684.5</v>
      </c>
      <c r="G1033" s="1" t="s">
        <v>96</v>
      </c>
      <c r="H1033" s="1" t="s">
        <v>97</v>
      </c>
      <c r="K1033">
        <v>214</v>
      </c>
      <c r="L1033">
        <v>16</v>
      </c>
      <c r="M1033">
        <v>3</v>
      </c>
      <c r="N1033" s="1" t="s">
        <v>2</v>
      </c>
      <c r="O1033">
        <v>2</v>
      </c>
      <c r="P1033">
        <f>ROUND(Source!EK1016,O1033)</f>
        <v>22586684.5</v>
      </c>
      <c r="W1033">
        <v>22586684.5</v>
      </c>
      <c r="X1033">
        <v>1</v>
      </c>
      <c r="Y1033">
        <v>22586684.5</v>
      </c>
      <c r="Z1033">
        <v>22586684.5</v>
      </c>
      <c r="AA1033">
        <v>1</v>
      </c>
      <c r="AB1033">
        <v>264358589</v>
      </c>
    </row>
    <row r="1034" spans="1:28" x14ac:dyDescent="0.25">
      <c r="A1034">
        <v>50</v>
      </c>
      <c r="B1034">
        <v>0</v>
      </c>
      <c r="C1034">
        <v>0</v>
      </c>
      <c r="D1034">
        <v>1</v>
      </c>
      <c r="E1034">
        <v>215</v>
      </c>
      <c r="F1034">
        <f>ROUND(Source!AT1016,O1034)</f>
        <v>0</v>
      </c>
      <c r="G1034" s="1" t="s">
        <v>98</v>
      </c>
      <c r="H1034" s="1" t="s">
        <v>99</v>
      </c>
      <c r="K1034">
        <v>215</v>
      </c>
      <c r="L1034">
        <v>17</v>
      </c>
      <c r="M1034">
        <v>3</v>
      </c>
      <c r="N1034" s="1" t="s">
        <v>2</v>
      </c>
      <c r="O1034">
        <v>2</v>
      </c>
      <c r="P1034">
        <f>ROUND(Source!EL1016,O1034)</f>
        <v>0</v>
      </c>
      <c r="W1034">
        <v>0</v>
      </c>
      <c r="X1034">
        <v>1</v>
      </c>
      <c r="Y1034">
        <v>0</v>
      </c>
      <c r="Z1034">
        <v>0</v>
      </c>
      <c r="AA1034">
        <v>1</v>
      </c>
      <c r="AB1034">
        <v>0</v>
      </c>
    </row>
    <row r="1035" spans="1:28" x14ac:dyDescent="0.25">
      <c r="A1035">
        <v>50</v>
      </c>
      <c r="B1035">
        <v>0</v>
      </c>
      <c r="C1035">
        <v>0</v>
      </c>
      <c r="D1035">
        <v>1</v>
      </c>
      <c r="E1035">
        <v>217</v>
      </c>
      <c r="F1035">
        <f>ROUND(Source!AU1016,O1035)</f>
        <v>0</v>
      </c>
      <c r="G1035" s="1" t="s">
        <v>100</v>
      </c>
      <c r="H1035" s="1" t="s">
        <v>101</v>
      </c>
      <c r="K1035">
        <v>217</v>
      </c>
      <c r="L1035">
        <v>18</v>
      </c>
      <c r="M1035">
        <v>3</v>
      </c>
      <c r="N1035" s="1" t="s">
        <v>2</v>
      </c>
      <c r="O1035">
        <v>2</v>
      </c>
      <c r="P1035">
        <f>ROUND(Source!EM1016,O1035)</f>
        <v>0</v>
      </c>
      <c r="W1035">
        <v>0</v>
      </c>
      <c r="X1035">
        <v>1</v>
      </c>
      <c r="Y1035">
        <v>0</v>
      </c>
      <c r="Z1035">
        <v>0</v>
      </c>
      <c r="AA1035">
        <v>1</v>
      </c>
      <c r="AB1035">
        <v>0</v>
      </c>
    </row>
    <row r="1036" spans="1:28" x14ac:dyDescent="0.25">
      <c r="A1036">
        <v>50</v>
      </c>
      <c r="B1036">
        <v>0</v>
      </c>
      <c r="C1036">
        <v>0</v>
      </c>
      <c r="D1036">
        <v>1</v>
      </c>
      <c r="E1036">
        <v>230</v>
      </c>
      <c r="F1036">
        <f>ROUND(Source!BA1016,O1036)</f>
        <v>0</v>
      </c>
      <c r="G1036" s="1" t="s">
        <v>102</v>
      </c>
      <c r="H1036" s="1" t="s">
        <v>103</v>
      </c>
      <c r="K1036">
        <v>230</v>
      </c>
      <c r="L1036">
        <v>19</v>
      </c>
      <c r="M1036">
        <v>3</v>
      </c>
      <c r="N1036" s="1" t="s">
        <v>2</v>
      </c>
      <c r="O1036">
        <v>2</v>
      </c>
      <c r="P1036">
        <f>ROUND(Source!ES1016,O1036)</f>
        <v>0</v>
      </c>
      <c r="W1036">
        <v>0</v>
      </c>
      <c r="X1036">
        <v>1</v>
      </c>
      <c r="Y1036">
        <v>0</v>
      </c>
      <c r="Z1036">
        <v>0</v>
      </c>
      <c r="AA1036">
        <v>1</v>
      </c>
      <c r="AB1036">
        <v>0</v>
      </c>
    </row>
    <row r="1037" spans="1:28" x14ac:dyDescent="0.25">
      <c r="A1037">
        <v>50</v>
      </c>
      <c r="B1037">
        <v>0</v>
      </c>
      <c r="C1037">
        <v>0</v>
      </c>
      <c r="D1037">
        <v>1</v>
      </c>
      <c r="E1037">
        <v>206</v>
      </c>
      <c r="F1037">
        <f>ROUND(Source!T1016,O1037)</f>
        <v>0</v>
      </c>
      <c r="G1037" s="1" t="s">
        <v>104</v>
      </c>
      <c r="H1037" s="1" t="s">
        <v>105</v>
      </c>
      <c r="K1037">
        <v>206</v>
      </c>
      <c r="L1037">
        <v>20</v>
      </c>
      <c r="M1037">
        <v>3</v>
      </c>
      <c r="N1037" s="1" t="s">
        <v>2</v>
      </c>
      <c r="O1037">
        <v>2</v>
      </c>
      <c r="P1037">
        <f>ROUND(Source!DL1016,O1037)</f>
        <v>0</v>
      </c>
      <c r="W1037">
        <v>0</v>
      </c>
      <c r="X1037">
        <v>1</v>
      </c>
      <c r="Y1037">
        <v>0</v>
      </c>
      <c r="Z1037">
        <v>0</v>
      </c>
      <c r="AA1037">
        <v>1</v>
      </c>
      <c r="AB1037">
        <v>0</v>
      </c>
    </row>
    <row r="1038" spans="1:28" x14ac:dyDescent="0.25">
      <c r="A1038">
        <v>50</v>
      </c>
      <c r="B1038">
        <v>0</v>
      </c>
      <c r="C1038">
        <v>0</v>
      </c>
      <c r="D1038">
        <v>1</v>
      </c>
      <c r="E1038">
        <v>207</v>
      </c>
      <c r="F1038">
        <f>ROUND(Source!U1016,O1038)</f>
        <v>95478.152944700007</v>
      </c>
      <c r="G1038" s="1" t="s">
        <v>106</v>
      </c>
      <c r="H1038" s="1" t="s">
        <v>107</v>
      </c>
      <c r="K1038">
        <v>207</v>
      </c>
      <c r="L1038">
        <v>21</v>
      </c>
      <c r="M1038">
        <v>3</v>
      </c>
      <c r="N1038" s="1" t="s">
        <v>2</v>
      </c>
      <c r="O1038">
        <v>7</v>
      </c>
      <c r="P1038">
        <f>ROUND(Source!DM1016,O1038)</f>
        <v>95478.152944700007</v>
      </c>
      <c r="W1038">
        <v>95478.152944700007</v>
      </c>
      <c r="X1038">
        <v>1</v>
      </c>
      <c r="Y1038">
        <v>95478.152944700007</v>
      </c>
      <c r="Z1038">
        <v>95478.152944700007</v>
      </c>
      <c r="AA1038">
        <v>1</v>
      </c>
      <c r="AB1038">
        <v>95478.152944700007</v>
      </c>
    </row>
    <row r="1039" spans="1:28" x14ac:dyDescent="0.25">
      <c r="A1039">
        <v>50</v>
      </c>
      <c r="B1039">
        <v>0</v>
      </c>
      <c r="C1039">
        <v>0</v>
      </c>
      <c r="D1039">
        <v>1</v>
      </c>
      <c r="E1039">
        <v>208</v>
      </c>
      <c r="F1039">
        <f>ROUND(Source!V1016,O1039)</f>
        <v>7840.9211631999997</v>
      </c>
      <c r="G1039" s="1" t="s">
        <v>108</v>
      </c>
      <c r="H1039" s="1" t="s">
        <v>109</v>
      </c>
      <c r="K1039">
        <v>208</v>
      </c>
      <c r="L1039">
        <v>22</v>
      </c>
      <c r="M1039">
        <v>3</v>
      </c>
      <c r="N1039" s="1" t="s">
        <v>2</v>
      </c>
      <c r="O1039">
        <v>7</v>
      </c>
      <c r="P1039">
        <f>ROUND(Source!DN1016,O1039)</f>
        <v>7840.9211631999997</v>
      </c>
      <c r="W1039">
        <v>7840.9211631999997</v>
      </c>
      <c r="X1039">
        <v>1</v>
      </c>
      <c r="Y1039">
        <v>7840.9211631999997</v>
      </c>
      <c r="Z1039">
        <v>7840.9211631999997</v>
      </c>
      <c r="AA1039">
        <v>1</v>
      </c>
      <c r="AB1039">
        <v>7840.9211631999997</v>
      </c>
    </row>
    <row r="1040" spans="1:28" x14ac:dyDescent="0.25">
      <c r="A1040">
        <v>50</v>
      </c>
      <c r="B1040">
        <v>0</v>
      </c>
      <c r="C1040">
        <v>0</v>
      </c>
      <c r="D1040">
        <v>1</v>
      </c>
      <c r="E1040">
        <v>209</v>
      </c>
      <c r="F1040">
        <f>ROUND(Source!W1016,O1040)</f>
        <v>0</v>
      </c>
      <c r="G1040" s="1" t="s">
        <v>110</v>
      </c>
      <c r="H1040" s="1" t="s">
        <v>111</v>
      </c>
      <c r="K1040">
        <v>209</v>
      </c>
      <c r="L1040">
        <v>23</v>
      </c>
      <c r="M1040">
        <v>3</v>
      </c>
      <c r="N1040" s="1" t="s">
        <v>2</v>
      </c>
      <c r="O1040">
        <v>2</v>
      </c>
      <c r="P1040">
        <f>ROUND(Source!DO1016,O1040)</f>
        <v>0</v>
      </c>
      <c r="W1040">
        <v>0</v>
      </c>
      <c r="X1040">
        <v>1</v>
      </c>
      <c r="Y1040">
        <v>0</v>
      </c>
      <c r="Z1040">
        <v>0</v>
      </c>
      <c r="AA1040">
        <v>1</v>
      </c>
      <c r="AB1040">
        <v>0</v>
      </c>
    </row>
    <row r="1041" spans="1:28" x14ac:dyDescent="0.25">
      <c r="A1041">
        <v>50</v>
      </c>
      <c r="B1041">
        <v>0</v>
      </c>
      <c r="C1041">
        <v>0</v>
      </c>
      <c r="D1041">
        <v>1</v>
      </c>
      <c r="E1041">
        <v>233</v>
      </c>
      <c r="F1041">
        <f>ROUND(Source!BD1016,O1041)</f>
        <v>1545390</v>
      </c>
      <c r="G1041" s="1" t="s">
        <v>112</v>
      </c>
      <c r="H1041" s="1" t="s">
        <v>113</v>
      </c>
      <c r="K1041">
        <v>233</v>
      </c>
      <c r="L1041">
        <v>24</v>
      </c>
      <c r="M1041">
        <v>3</v>
      </c>
      <c r="N1041" s="1" t="s">
        <v>2</v>
      </c>
      <c r="O1041">
        <v>2</v>
      </c>
      <c r="P1041">
        <f>ROUND(Source!EV1016,O1041)</f>
        <v>1545390</v>
      </c>
      <c r="W1041">
        <v>1545390</v>
      </c>
      <c r="X1041">
        <v>1</v>
      </c>
      <c r="Y1041">
        <v>1545390</v>
      </c>
      <c r="Z1041">
        <v>1545390</v>
      </c>
      <c r="AA1041">
        <v>1</v>
      </c>
      <c r="AB1041">
        <v>23103581</v>
      </c>
    </row>
    <row r="1042" spans="1:28" x14ac:dyDescent="0.25">
      <c r="A1042">
        <v>50</v>
      </c>
      <c r="B1042">
        <v>0</v>
      </c>
      <c r="C1042">
        <v>0</v>
      </c>
      <c r="D1042">
        <v>1</v>
      </c>
      <c r="E1042">
        <v>210</v>
      </c>
      <c r="F1042">
        <f>ROUND(Source!X1016,O1042)</f>
        <v>816491.49</v>
      </c>
      <c r="G1042" s="1" t="s">
        <v>114</v>
      </c>
      <c r="H1042" s="1" t="s">
        <v>115</v>
      </c>
      <c r="K1042">
        <v>210</v>
      </c>
      <c r="L1042">
        <v>25</v>
      </c>
      <c r="M1042">
        <v>3</v>
      </c>
      <c r="N1042" s="1" t="s">
        <v>2</v>
      </c>
      <c r="O1042">
        <v>2</v>
      </c>
      <c r="P1042">
        <f>ROUND(Source!DP1016,O1042)</f>
        <v>816491.49</v>
      </c>
      <c r="W1042">
        <v>816491.49</v>
      </c>
      <c r="X1042">
        <v>1</v>
      </c>
      <c r="Y1042">
        <v>816491.49</v>
      </c>
      <c r="Z1042">
        <v>816491.49</v>
      </c>
      <c r="AA1042">
        <v>1</v>
      </c>
      <c r="AB1042">
        <v>30732739</v>
      </c>
    </row>
    <row r="1043" spans="1:28" x14ac:dyDescent="0.25">
      <c r="A1043">
        <v>50</v>
      </c>
      <c r="B1043">
        <v>0</v>
      </c>
      <c r="C1043">
        <v>0</v>
      </c>
      <c r="D1043">
        <v>1</v>
      </c>
      <c r="E1043">
        <v>211</v>
      </c>
      <c r="F1043">
        <f>ROUND(Source!Y1016,O1043)</f>
        <v>424788.14</v>
      </c>
      <c r="G1043" s="1" t="s">
        <v>116</v>
      </c>
      <c r="H1043" s="1" t="s">
        <v>117</v>
      </c>
      <c r="K1043">
        <v>211</v>
      </c>
      <c r="L1043">
        <v>26</v>
      </c>
      <c r="M1043">
        <v>3</v>
      </c>
      <c r="N1043" s="1" t="s">
        <v>2</v>
      </c>
      <c r="O1043">
        <v>2</v>
      </c>
      <c r="P1043">
        <f>ROUND(Source!DQ1016,O1043)</f>
        <v>424788.14</v>
      </c>
      <c r="W1043">
        <v>424788.14</v>
      </c>
      <c r="X1043">
        <v>1</v>
      </c>
      <c r="Y1043">
        <v>424788.14</v>
      </c>
      <c r="Z1043">
        <v>424788.14</v>
      </c>
      <c r="AA1043">
        <v>1</v>
      </c>
      <c r="AB1043">
        <v>15989024</v>
      </c>
    </row>
    <row r="1044" spans="1:28" x14ac:dyDescent="0.25">
      <c r="A1044">
        <v>50</v>
      </c>
      <c r="B1044">
        <v>0</v>
      </c>
      <c r="C1044">
        <v>0</v>
      </c>
      <c r="D1044">
        <v>1</v>
      </c>
      <c r="E1044">
        <v>224</v>
      </c>
      <c r="F1044">
        <f>ROUND(Source!AR1016,O1044)</f>
        <v>22586684.5</v>
      </c>
      <c r="G1044" s="1" t="s">
        <v>118</v>
      </c>
      <c r="H1044" s="1" t="s">
        <v>119</v>
      </c>
      <c r="K1044">
        <v>224</v>
      </c>
      <c r="L1044">
        <v>27</v>
      </c>
      <c r="M1044">
        <v>3</v>
      </c>
      <c r="N1044" s="1" t="s">
        <v>2</v>
      </c>
      <c r="O1044">
        <v>2</v>
      </c>
      <c r="P1044">
        <f>ROUND(Source!EJ1016,O1044)</f>
        <v>22586684.5</v>
      </c>
      <c r="W1044">
        <v>22586684.499999996</v>
      </c>
      <c r="X1044">
        <v>1</v>
      </c>
      <c r="Y1044">
        <v>22586684.499999996</v>
      </c>
      <c r="Z1044">
        <v>22586684.499999996</v>
      </c>
      <c r="AA1044">
        <v>1</v>
      </c>
      <c r="AB1044">
        <v>264358589</v>
      </c>
    </row>
    <row r="1046" spans="1:28" x14ac:dyDescent="0.25">
      <c r="A1046">
        <v>61</v>
      </c>
      <c r="F1046">
        <v>0</v>
      </c>
      <c r="G1046" s="1" t="s">
        <v>508</v>
      </c>
      <c r="H1046" s="1" t="s">
        <v>509</v>
      </c>
    </row>
    <row r="1047" spans="1:28" x14ac:dyDescent="0.25">
      <c r="A1047">
        <v>61</v>
      </c>
      <c r="F1047">
        <v>1</v>
      </c>
      <c r="G1047" s="1" t="s">
        <v>510</v>
      </c>
      <c r="H1047" s="1" t="s">
        <v>511</v>
      </c>
    </row>
    <row r="1048" spans="1:28" x14ac:dyDescent="0.25">
      <c r="A1048">
        <v>61</v>
      </c>
      <c r="F1048">
        <v>444</v>
      </c>
      <c r="G1048" s="1" t="s">
        <v>512</v>
      </c>
      <c r="H1048" s="1" t="s">
        <v>511</v>
      </c>
    </row>
    <row r="1049" spans="1:28" x14ac:dyDescent="0.25">
      <c r="A1049">
        <v>61</v>
      </c>
      <c r="F1049">
        <v>5.25</v>
      </c>
      <c r="G1049" s="1" t="s">
        <v>513</v>
      </c>
      <c r="H1049" s="1" t="s">
        <v>511</v>
      </c>
    </row>
    <row r="1050" spans="1:28" x14ac:dyDescent="0.25">
      <c r="A1050">
        <v>61</v>
      </c>
      <c r="F1050">
        <v>5</v>
      </c>
      <c r="G1050" s="1" t="s">
        <v>514</v>
      </c>
      <c r="H1050" s="1" t="s">
        <v>511</v>
      </c>
    </row>
    <row r="1051" spans="1:28" x14ac:dyDescent="0.25">
      <c r="A1051">
        <v>61</v>
      </c>
      <c r="F1051">
        <v>6</v>
      </c>
      <c r="G1051" s="1" t="s">
        <v>515</v>
      </c>
      <c r="H1051" s="1" t="s">
        <v>511</v>
      </c>
    </row>
    <row r="1052" spans="1:28" x14ac:dyDescent="0.25">
      <c r="A1052">
        <v>61</v>
      </c>
      <c r="F1052">
        <v>4</v>
      </c>
      <c r="G1052" s="1" t="s">
        <v>516</v>
      </c>
      <c r="H1052" s="1" t="s">
        <v>511</v>
      </c>
    </row>
    <row r="1053" spans="1:28" x14ac:dyDescent="0.25">
      <c r="A1053">
        <v>61</v>
      </c>
      <c r="F1053">
        <v>5.0999999999999996</v>
      </c>
      <c r="G1053" s="1" t="s">
        <v>417</v>
      </c>
      <c r="H1053" s="1" t="s">
        <v>511</v>
      </c>
    </row>
    <row r="1054" spans="1:28" x14ac:dyDescent="0.25">
      <c r="A1054">
        <v>61</v>
      </c>
      <c r="F1054">
        <v>4</v>
      </c>
      <c r="G1054" s="1" t="s">
        <v>517</v>
      </c>
      <c r="H1054" s="1" t="s">
        <v>511</v>
      </c>
    </row>
    <row r="1055" spans="1:28" x14ac:dyDescent="0.25">
      <c r="A1055">
        <v>61</v>
      </c>
      <c r="F1055">
        <v>1</v>
      </c>
      <c r="G1055" s="1" t="s">
        <v>518</v>
      </c>
      <c r="H1055" s="1" t="s">
        <v>511</v>
      </c>
    </row>
    <row r="1056" spans="1:28" x14ac:dyDescent="0.25">
      <c r="A1056">
        <v>61</v>
      </c>
      <c r="F1056">
        <v>3</v>
      </c>
      <c r="G1056" s="1" t="s">
        <v>519</v>
      </c>
      <c r="H1056" s="1" t="s">
        <v>511</v>
      </c>
    </row>
    <row r="1057" spans="1:8" x14ac:dyDescent="0.25">
      <c r="A1057">
        <v>61</v>
      </c>
      <c r="F1057">
        <v>2</v>
      </c>
      <c r="G1057" s="1" t="s">
        <v>520</v>
      </c>
      <c r="H1057" s="1" t="s">
        <v>521</v>
      </c>
    </row>
    <row r="1058" spans="1:8" x14ac:dyDescent="0.25">
      <c r="A1058">
        <v>61</v>
      </c>
      <c r="F1058">
        <v>10</v>
      </c>
      <c r="G1058" s="1" t="s">
        <v>522</v>
      </c>
      <c r="H1058" s="1" t="s">
        <v>523</v>
      </c>
    </row>
    <row r="1059" spans="1:8" x14ac:dyDescent="0.25">
      <c r="A1059">
        <v>61</v>
      </c>
      <c r="F1059">
        <v>20</v>
      </c>
      <c r="G1059" s="1" t="s">
        <v>524</v>
      </c>
      <c r="H1059" s="1" t="s">
        <v>525</v>
      </c>
    </row>
    <row r="1060" spans="1:8" x14ac:dyDescent="0.25">
      <c r="A1060">
        <v>61</v>
      </c>
      <c r="F1060">
        <v>30</v>
      </c>
      <c r="G1060" s="1" t="s">
        <v>526</v>
      </c>
      <c r="H1060" s="1" t="s">
        <v>527</v>
      </c>
    </row>
    <row r="1061" spans="1:8" x14ac:dyDescent="0.25">
      <c r="A1061">
        <v>61</v>
      </c>
      <c r="F1061">
        <v>1</v>
      </c>
      <c r="G1061" s="1" t="s">
        <v>528</v>
      </c>
      <c r="H1061" s="1" t="s">
        <v>511</v>
      </c>
    </row>
    <row r="1062" spans="1:8" x14ac:dyDescent="0.25">
      <c r="A1062">
        <v>61</v>
      </c>
      <c r="F1062">
        <v>3</v>
      </c>
      <c r="G1062" s="1" t="s">
        <v>529</v>
      </c>
      <c r="H1062" s="1" t="s">
        <v>530</v>
      </c>
    </row>
    <row r="1063" spans="1:8" x14ac:dyDescent="0.25">
      <c r="A1063">
        <v>61</v>
      </c>
      <c r="F1063">
        <v>12</v>
      </c>
      <c r="G1063" s="1" t="s">
        <v>531</v>
      </c>
      <c r="H1063" s="1" t="s">
        <v>511</v>
      </c>
    </row>
    <row r="1064" spans="1:8" x14ac:dyDescent="0.25">
      <c r="A1064">
        <v>61</v>
      </c>
      <c r="F1064">
        <v>1</v>
      </c>
      <c r="G1064" s="1" t="s">
        <v>532</v>
      </c>
      <c r="H1064" s="1" t="s">
        <v>533</v>
      </c>
    </row>
    <row r="1065" spans="1:8" x14ac:dyDescent="0.25">
      <c r="A1065">
        <v>61</v>
      </c>
      <c r="F1065">
        <v>0</v>
      </c>
      <c r="G1065" s="1" t="s">
        <v>534</v>
      </c>
      <c r="H1065" s="1" t="s">
        <v>511</v>
      </c>
    </row>
    <row r="1066" spans="1:8" x14ac:dyDescent="0.25">
      <c r="A1066">
        <v>61</v>
      </c>
      <c r="F1066">
        <v>10</v>
      </c>
      <c r="G1066" s="1" t="s">
        <v>535</v>
      </c>
      <c r="H1066" s="1" t="s">
        <v>536</v>
      </c>
    </row>
    <row r="1067" spans="1:8" x14ac:dyDescent="0.25">
      <c r="A1067">
        <v>61</v>
      </c>
      <c r="F1067">
        <v>77</v>
      </c>
      <c r="G1067" s="1" t="s">
        <v>537</v>
      </c>
      <c r="H1067" s="1" t="s">
        <v>511</v>
      </c>
    </row>
    <row r="1068" spans="1:8" x14ac:dyDescent="0.25">
      <c r="A1068">
        <v>61</v>
      </c>
      <c r="F1068">
        <v>4</v>
      </c>
      <c r="G1068" s="1" t="s">
        <v>538</v>
      </c>
      <c r="H1068" s="1" t="s">
        <v>511</v>
      </c>
    </row>
    <row r="1069" spans="1:8" x14ac:dyDescent="0.25">
      <c r="A1069">
        <v>61</v>
      </c>
      <c r="F1069">
        <v>50</v>
      </c>
      <c r="G1069" s="1" t="s">
        <v>539</v>
      </c>
      <c r="H1069" s="1" t="s">
        <v>540</v>
      </c>
    </row>
    <row r="1070" spans="1:8" x14ac:dyDescent="0.25">
      <c r="A1070">
        <v>61</v>
      </c>
      <c r="F1070">
        <v>3.7</v>
      </c>
      <c r="G1070" s="1" t="s">
        <v>541</v>
      </c>
      <c r="H1070" s="1" t="s">
        <v>542</v>
      </c>
    </row>
    <row r="1071" spans="1:8" x14ac:dyDescent="0.25">
      <c r="A1071">
        <v>61</v>
      </c>
      <c r="F1071">
        <v>40</v>
      </c>
      <c r="G1071" s="1" t="s">
        <v>543</v>
      </c>
      <c r="H1071" s="1" t="s">
        <v>540</v>
      </c>
    </row>
    <row r="1072" spans="1:8" x14ac:dyDescent="0.25">
      <c r="A1072">
        <v>61</v>
      </c>
      <c r="F1072">
        <v>0</v>
      </c>
      <c r="G1072" s="1" t="s">
        <v>544</v>
      </c>
      <c r="H1072" s="1" t="s">
        <v>545</v>
      </c>
    </row>
    <row r="1073" spans="1:8" x14ac:dyDescent="0.25">
      <c r="A1073">
        <v>61</v>
      </c>
      <c r="F1073">
        <v>0</v>
      </c>
      <c r="G1073" s="1" t="s">
        <v>546</v>
      </c>
      <c r="H1073" s="1" t="s">
        <v>547</v>
      </c>
    </row>
    <row r="1074" spans="1:8" x14ac:dyDescent="0.25">
      <c r="A1074">
        <v>61</v>
      </c>
      <c r="F1074">
        <v>1</v>
      </c>
      <c r="G1074" s="1" t="s">
        <v>548</v>
      </c>
      <c r="H1074" s="1" t="s">
        <v>511</v>
      </c>
    </row>
    <row r="1075" spans="1:8" x14ac:dyDescent="0.25">
      <c r="A1075">
        <v>61</v>
      </c>
      <c r="F1075">
        <v>2</v>
      </c>
      <c r="G1075" s="1" t="s">
        <v>549</v>
      </c>
      <c r="H1075" s="1" t="s">
        <v>550</v>
      </c>
    </row>
    <row r="1076" spans="1:8" x14ac:dyDescent="0.25">
      <c r="A1076">
        <v>61</v>
      </c>
      <c r="F1076">
        <v>3</v>
      </c>
      <c r="G1076" s="1" t="s">
        <v>551</v>
      </c>
      <c r="H1076" s="1" t="s">
        <v>511</v>
      </c>
    </row>
    <row r="1077" spans="1:8" x14ac:dyDescent="0.25">
      <c r="A1077">
        <v>61</v>
      </c>
      <c r="F1077">
        <v>4</v>
      </c>
      <c r="G1077" s="1" t="s">
        <v>552</v>
      </c>
      <c r="H1077" s="1" t="s">
        <v>511</v>
      </c>
    </row>
    <row r="1078" spans="1:8" x14ac:dyDescent="0.25">
      <c r="A1078">
        <v>61</v>
      </c>
      <c r="F1078">
        <v>0</v>
      </c>
      <c r="G1078" s="1" t="s">
        <v>553</v>
      </c>
      <c r="H1078" s="1" t="s">
        <v>511</v>
      </c>
    </row>
    <row r="1079" spans="1:8" x14ac:dyDescent="0.25">
      <c r="A1079">
        <v>61</v>
      </c>
      <c r="F1079">
        <v>21</v>
      </c>
      <c r="G1079" s="1" t="s">
        <v>554</v>
      </c>
      <c r="H1079" s="1" t="s">
        <v>511</v>
      </c>
    </row>
    <row r="1080" spans="1:8" x14ac:dyDescent="0.25">
      <c r="A1080">
        <v>61</v>
      </c>
      <c r="F1080">
        <v>8</v>
      </c>
      <c r="G1080" s="1" t="s">
        <v>555</v>
      </c>
      <c r="H1080" s="1" t="s">
        <v>511</v>
      </c>
    </row>
    <row r="1081" spans="1:8" x14ac:dyDescent="0.25">
      <c r="A1081">
        <v>61</v>
      </c>
      <c r="F1081">
        <v>1</v>
      </c>
      <c r="G1081" s="1" t="s">
        <v>556</v>
      </c>
      <c r="H1081" s="1" t="s">
        <v>511</v>
      </c>
    </row>
    <row r="1082" spans="1:8" x14ac:dyDescent="0.25">
      <c r="A1082">
        <v>61</v>
      </c>
      <c r="F1082">
        <v>12</v>
      </c>
      <c r="G1082" s="1" t="s">
        <v>557</v>
      </c>
      <c r="H1082" s="1" t="s">
        <v>511</v>
      </c>
    </row>
    <row r="1083" spans="1:8" x14ac:dyDescent="0.25">
      <c r="A1083">
        <v>61</v>
      </c>
      <c r="F1083">
        <v>11</v>
      </c>
      <c r="G1083" s="1" t="s">
        <v>558</v>
      </c>
      <c r="H1083" s="1" t="s">
        <v>511</v>
      </c>
    </row>
    <row r="1084" spans="1:8" x14ac:dyDescent="0.25">
      <c r="A1084">
        <v>61</v>
      </c>
      <c r="F1084">
        <v>13</v>
      </c>
      <c r="G1084" s="1" t="s">
        <v>559</v>
      </c>
      <c r="H1084" s="1" t="s">
        <v>511</v>
      </c>
    </row>
    <row r="1085" spans="1:8" x14ac:dyDescent="0.25">
      <c r="A1085">
        <v>61</v>
      </c>
      <c r="F1085">
        <v>3</v>
      </c>
      <c r="G1085" s="1" t="s">
        <v>560</v>
      </c>
      <c r="H1085" s="1" t="s">
        <v>511</v>
      </c>
    </row>
    <row r="1086" spans="1:8" x14ac:dyDescent="0.25">
      <c r="A1086">
        <v>61</v>
      </c>
      <c r="F1086">
        <v>7</v>
      </c>
      <c r="G1086" s="1" t="s">
        <v>561</v>
      </c>
      <c r="H1086" s="1" t="s">
        <v>511</v>
      </c>
    </row>
    <row r="1087" spans="1:8" x14ac:dyDescent="0.25">
      <c r="A1087">
        <v>61</v>
      </c>
      <c r="F1087">
        <v>0</v>
      </c>
      <c r="G1087" s="1" t="s">
        <v>562</v>
      </c>
      <c r="H1087" s="1" t="s">
        <v>511</v>
      </c>
    </row>
    <row r="1088" spans="1:8" x14ac:dyDescent="0.25">
      <c r="A1088">
        <v>61</v>
      </c>
      <c r="F1088">
        <v>8</v>
      </c>
      <c r="G1088" s="1" t="s">
        <v>563</v>
      </c>
      <c r="H1088" s="1" t="s">
        <v>511</v>
      </c>
    </row>
    <row r="1089" spans="1:16" x14ac:dyDescent="0.25">
      <c r="A1089">
        <v>61</v>
      </c>
      <c r="F1089">
        <v>5</v>
      </c>
      <c r="G1089" s="1" t="s">
        <v>564</v>
      </c>
      <c r="H1089" s="1" t="s">
        <v>565</v>
      </c>
    </row>
    <row r="1090" spans="1:16" x14ac:dyDescent="0.25">
      <c r="A1090">
        <v>61</v>
      </c>
      <c r="F1090">
        <v>0</v>
      </c>
      <c r="G1090" s="1" t="s">
        <v>566</v>
      </c>
      <c r="H1090" s="1" t="s">
        <v>567</v>
      </c>
    </row>
    <row r="1091" spans="1:16" x14ac:dyDescent="0.25">
      <c r="A1091">
        <v>61</v>
      </c>
      <c r="F1091">
        <v>3</v>
      </c>
      <c r="G1091" s="1" t="s">
        <v>568</v>
      </c>
      <c r="H1091" s="1" t="s">
        <v>511</v>
      </c>
    </row>
    <row r="1094" spans="1:16" x14ac:dyDescent="0.25">
      <c r="A1094">
        <v>70</v>
      </c>
      <c r="B1094">
        <v>1</v>
      </c>
      <c r="D1094">
        <v>1</v>
      </c>
      <c r="E1094" s="1" t="s">
        <v>569</v>
      </c>
      <c r="F1094" s="1" t="s">
        <v>570</v>
      </c>
      <c r="G1094">
        <v>1</v>
      </c>
      <c r="H1094">
        <v>0</v>
      </c>
      <c r="I1094" s="1" t="s">
        <v>2</v>
      </c>
      <c r="J1094">
        <v>1</v>
      </c>
      <c r="K1094">
        <v>0</v>
      </c>
      <c r="L1094" s="1" t="s">
        <v>2</v>
      </c>
      <c r="M1094" s="1" t="s">
        <v>2</v>
      </c>
      <c r="N1094">
        <v>0</v>
      </c>
      <c r="O1094">
        <v>1</v>
      </c>
      <c r="P1094" s="1" t="s">
        <v>571</v>
      </c>
    </row>
    <row r="1095" spans="1:16" x14ac:dyDescent="0.25">
      <c r="A1095">
        <v>70</v>
      </c>
      <c r="B1095">
        <v>1</v>
      </c>
      <c r="D1095">
        <v>2</v>
      </c>
      <c r="E1095" s="1" t="s">
        <v>572</v>
      </c>
      <c r="F1095" s="1" t="s">
        <v>573</v>
      </c>
      <c r="G1095">
        <v>0</v>
      </c>
      <c r="H1095">
        <v>0</v>
      </c>
      <c r="I1095" s="1" t="s">
        <v>2</v>
      </c>
      <c r="J1095">
        <v>1</v>
      </c>
      <c r="K1095">
        <v>0</v>
      </c>
      <c r="L1095" s="1" t="s">
        <v>2</v>
      </c>
      <c r="M1095" s="1" t="s">
        <v>2</v>
      </c>
      <c r="N1095">
        <v>0</v>
      </c>
      <c r="O1095">
        <v>0</v>
      </c>
      <c r="P1095" s="1" t="s">
        <v>574</v>
      </c>
    </row>
    <row r="1096" spans="1:16" x14ac:dyDescent="0.25">
      <c r="A1096">
        <v>70</v>
      </c>
      <c r="B1096">
        <v>1</v>
      </c>
      <c r="D1096">
        <v>3</v>
      </c>
      <c r="E1096" s="1" t="s">
        <v>575</v>
      </c>
      <c r="F1096" s="1" t="s">
        <v>576</v>
      </c>
      <c r="G1096">
        <v>0</v>
      </c>
      <c r="H1096">
        <v>0</v>
      </c>
      <c r="I1096" s="1" t="s">
        <v>2</v>
      </c>
      <c r="J1096">
        <v>1</v>
      </c>
      <c r="K1096">
        <v>0</v>
      </c>
      <c r="L1096" s="1" t="s">
        <v>2</v>
      </c>
      <c r="M1096" s="1" t="s">
        <v>2</v>
      </c>
      <c r="N1096">
        <v>0</v>
      </c>
      <c r="O1096">
        <v>0</v>
      </c>
      <c r="P1096" s="1" t="s">
        <v>577</v>
      </c>
    </row>
    <row r="1097" spans="1:16" x14ac:dyDescent="0.25">
      <c r="A1097">
        <v>70</v>
      </c>
      <c r="B1097">
        <v>1</v>
      </c>
      <c r="D1097">
        <v>4</v>
      </c>
      <c r="E1097" s="1" t="s">
        <v>578</v>
      </c>
      <c r="F1097" s="1" t="s">
        <v>579</v>
      </c>
      <c r="G1097">
        <v>1</v>
      </c>
      <c r="H1097">
        <v>0</v>
      </c>
      <c r="I1097" s="1" t="s">
        <v>2</v>
      </c>
      <c r="J1097">
        <v>2</v>
      </c>
      <c r="K1097">
        <v>0</v>
      </c>
      <c r="L1097" s="1" t="s">
        <v>2</v>
      </c>
      <c r="M1097" s="1" t="s">
        <v>2</v>
      </c>
      <c r="N1097">
        <v>0</v>
      </c>
      <c r="O1097">
        <v>1</v>
      </c>
      <c r="P1097" s="1" t="s">
        <v>2</v>
      </c>
    </row>
    <row r="1098" spans="1:16" x14ac:dyDescent="0.25">
      <c r="A1098">
        <v>70</v>
      </c>
      <c r="B1098">
        <v>1</v>
      </c>
      <c r="D1098">
        <v>5</v>
      </c>
      <c r="E1098" s="1" t="s">
        <v>580</v>
      </c>
      <c r="F1098" s="1" t="s">
        <v>581</v>
      </c>
      <c r="G1098">
        <v>0</v>
      </c>
      <c r="H1098">
        <v>0</v>
      </c>
      <c r="I1098" s="1" t="s">
        <v>2</v>
      </c>
      <c r="J1098">
        <v>2</v>
      </c>
      <c r="K1098">
        <v>0</v>
      </c>
      <c r="L1098" s="1" t="s">
        <v>2</v>
      </c>
      <c r="M1098" s="1" t="s">
        <v>2</v>
      </c>
      <c r="N1098">
        <v>0</v>
      </c>
      <c r="O1098">
        <v>0</v>
      </c>
      <c r="P1098" s="1" t="s">
        <v>2</v>
      </c>
    </row>
    <row r="1099" spans="1:16" x14ac:dyDescent="0.25">
      <c r="A1099">
        <v>70</v>
      </c>
      <c r="B1099">
        <v>1</v>
      </c>
      <c r="D1099">
        <v>6</v>
      </c>
      <c r="E1099" s="1" t="s">
        <v>582</v>
      </c>
      <c r="F1099" s="1" t="s">
        <v>583</v>
      </c>
      <c r="G1099">
        <v>0</v>
      </c>
      <c r="H1099">
        <v>0</v>
      </c>
      <c r="I1099" s="1" t="s">
        <v>2</v>
      </c>
      <c r="J1099">
        <v>2</v>
      </c>
      <c r="K1099">
        <v>0</v>
      </c>
      <c r="L1099" s="1" t="s">
        <v>2</v>
      </c>
      <c r="M1099" s="1" t="s">
        <v>2</v>
      </c>
      <c r="N1099">
        <v>0</v>
      </c>
      <c r="O1099">
        <v>0</v>
      </c>
      <c r="P1099" s="1" t="s">
        <v>2</v>
      </c>
    </row>
    <row r="1100" spans="1:16" x14ac:dyDescent="0.25">
      <c r="A1100">
        <v>70</v>
      </c>
      <c r="B1100">
        <v>1</v>
      </c>
      <c r="D1100">
        <v>7</v>
      </c>
      <c r="E1100" s="1" t="s">
        <v>584</v>
      </c>
      <c r="F1100" s="1" t="s">
        <v>585</v>
      </c>
      <c r="G1100">
        <v>0</v>
      </c>
      <c r="H1100">
        <v>0</v>
      </c>
      <c r="I1100" s="1" t="s">
        <v>586</v>
      </c>
      <c r="J1100">
        <v>0</v>
      </c>
      <c r="K1100">
        <v>0</v>
      </c>
      <c r="L1100" s="1" t="s">
        <v>2</v>
      </c>
      <c r="M1100" s="1" t="s">
        <v>2</v>
      </c>
      <c r="N1100">
        <v>0</v>
      </c>
      <c r="O1100">
        <v>0</v>
      </c>
      <c r="P1100" s="1" t="s">
        <v>587</v>
      </c>
    </row>
    <row r="1101" spans="1:16" x14ac:dyDescent="0.25">
      <c r="A1101">
        <v>70</v>
      </c>
      <c r="B1101">
        <v>1</v>
      </c>
      <c r="D1101">
        <v>8</v>
      </c>
      <c r="E1101" s="1" t="s">
        <v>588</v>
      </c>
      <c r="F1101" s="1" t="s">
        <v>589</v>
      </c>
      <c r="G1101">
        <v>0</v>
      </c>
      <c r="H1101">
        <v>0</v>
      </c>
      <c r="I1101" s="1" t="s">
        <v>590</v>
      </c>
      <c r="J1101">
        <v>0</v>
      </c>
      <c r="K1101">
        <v>0</v>
      </c>
      <c r="L1101" s="1" t="s">
        <v>2</v>
      </c>
      <c r="M1101" s="1" t="s">
        <v>2</v>
      </c>
      <c r="N1101">
        <v>0</v>
      </c>
      <c r="O1101">
        <v>0</v>
      </c>
      <c r="P1101" s="1" t="s">
        <v>588</v>
      </c>
    </row>
    <row r="1102" spans="1:16" x14ac:dyDescent="0.25">
      <c r="A1102">
        <v>70</v>
      </c>
      <c r="B1102">
        <v>1</v>
      </c>
      <c r="D1102">
        <v>9</v>
      </c>
      <c r="E1102" s="1" t="s">
        <v>591</v>
      </c>
      <c r="F1102" s="1" t="s">
        <v>592</v>
      </c>
      <c r="G1102">
        <v>0</v>
      </c>
      <c r="H1102">
        <v>0</v>
      </c>
      <c r="I1102" s="1" t="s">
        <v>593</v>
      </c>
      <c r="J1102">
        <v>0</v>
      </c>
      <c r="K1102">
        <v>0</v>
      </c>
      <c r="L1102" s="1" t="s">
        <v>2</v>
      </c>
      <c r="M1102" s="1" t="s">
        <v>2</v>
      </c>
      <c r="N1102">
        <v>0</v>
      </c>
      <c r="O1102">
        <v>0</v>
      </c>
      <c r="P1102" s="1" t="s">
        <v>594</v>
      </c>
    </row>
    <row r="1103" spans="1:16" x14ac:dyDescent="0.25">
      <c r="A1103">
        <v>70</v>
      </c>
      <c r="B1103">
        <v>1</v>
      </c>
      <c r="D1103">
        <v>10</v>
      </c>
      <c r="E1103" s="1" t="s">
        <v>595</v>
      </c>
      <c r="F1103" s="1" t="s">
        <v>596</v>
      </c>
      <c r="G1103">
        <v>0</v>
      </c>
      <c r="H1103">
        <v>0</v>
      </c>
      <c r="I1103" s="1" t="s">
        <v>597</v>
      </c>
      <c r="J1103">
        <v>0</v>
      </c>
      <c r="K1103">
        <v>0</v>
      </c>
      <c r="L1103" s="1" t="s">
        <v>2</v>
      </c>
      <c r="M1103" s="1" t="s">
        <v>2</v>
      </c>
      <c r="N1103">
        <v>0</v>
      </c>
      <c r="O1103">
        <v>0</v>
      </c>
      <c r="P1103" s="1" t="s">
        <v>598</v>
      </c>
    </row>
    <row r="1104" spans="1:16" x14ac:dyDescent="0.25">
      <c r="A1104">
        <v>70</v>
      </c>
      <c r="B1104">
        <v>1</v>
      </c>
      <c r="D1104">
        <v>11</v>
      </c>
      <c r="E1104" s="1" t="s">
        <v>599</v>
      </c>
      <c r="F1104" s="1" t="s">
        <v>600</v>
      </c>
      <c r="G1104">
        <v>0</v>
      </c>
      <c r="H1104">
        <v>0</v>
      </c>
      <c r="I1104" s="1" t="s">
        <v>601</v>
      </c>
      <c r="J1104">
        <v>0</v>
      </c>
      <c r="K1104">
        <v>0</v>
      </c>
      <c r="L1104" s="1" t="s">
        <v>2</v>
      </c>
      <c r="M1104" s="1" t="s">
        <v>2</v>
      </c>
      <c r="N1104">
        <v>0</v>
      </c>
      <c r="O1104">
        <v>0</v>
      </c>
      <c r="P1104" s="1" t="s">
        <v>602</v>
      </c>
    </row>
    <row r="1105" spans="1:40" x14ac:dyDescent="0.25">
      <c r="A1105">
        <v>70</v>
      </c>
      <c r="B1105">
        <v>1</v>
      </c>
      <c r="D1105">
        <v>12</v>
      </c>
      <c r="E1105" s="1" t="s">
        <v>603</v>
      </c>
      <c r="F1105" s="1" t="s">
        <v>604</v>
      </c>
      <c r="G1105">
        <v>0</v>
      </c>
      <c r="H1105">
        <v>0</v>
      </c>
      <c r="I1105" s="1" t="s">
        <v>2</v>
      </c>
      <c r="J1105">
        <v>0</v>
      </c>
      <c r="K1105">
        <v>0</v>
      </c>
      <c r="L1105" s="1" t="s">
        <v>2</v>
      </c>
      <c r="M1105" s="1" t="s">
        <v>2</v>
      </c>
      <c r="N1105">
        <v>0</v>
      </c>
      <c r="O1105">
        <v>0</v>
      </c>
      <c r="P1105" s="1" t="s">
        <v>605</v>
      </c>
    </row>
    <row r="1106" spans="1:40" x14ac:dyDescent="0.25">
      <c r="A1106">
        <v>70</v>
      </c>
      <c r="B1106">
        <v>1</v>
      </c>
      <c r="D1106">
        <v>13</v>
      </c>
      <c r="E1106" s="1" t="s">
        <v>606</v>
      </c>
      <c r="F1106" s="1" t="s">
        <v>607</v>
      </c>
      <c r="G1106">
        <v>0</v>
      </c>
      <c r="H1106">
        <v>0</v>
      </c>
      <c r="I1106" s="1" t="s">
        <v>2</v>
      </c>
      <c r="J1106">
        <v>3</v>
      </c>
      <c r="K1106">
        <v>0</v>
      </c>
      <c r="L1106" s="1" t="s">
        <v>2</v>
      </c>
      <c r="M1106" s="1" t="s">
        <v>2</v>
      </c>
      <c r="N1106">
        <v>0</v>
      </c>
      <c r="O1106">
        <v>0</v>
      </c>
      <c r="P1106" s="1" t="s">
        <v>2</v>
      </c>
    </row>
    <row r="1107" spans="1:40" x14ac:dyDescent="0.25">
      <c r="A1107">
        <v>70</v>
      </c>
      <c r="B1107">
        <v>1</v>
      </c>
      <c r="D1107">
        <v>14</v>
      </c>
      <c r="E1107" s="1" t="s">
        <v>608</v>
      </c>
      <c r="F1107" s="1" t="s">
        <v>609</v>
      </c>
      <c r="G1107">
        <v>1</v>
      </c>
      <c r="H1107">
        <v>0</v>
      </c>
      <c r="I1107" s="1" t="s">
        <v>2</v>
      </c>
      <c r="J1107">
        <v>3</v>
      </c>
      <c r="K1107">
        <v>0</v>
      </c>
      <c r="L1107" s="1" t="s">
        <v>2</v>
      </c>
      <c r="M1107" s="1" t="s">
        <v>2</v>
      </c>
      <c r="N1107">
        <v>0</v>
      </c>
      <c r="O1107">
        <v>1</v>
      </c>
      <c r="P1107" s="1" t="s">
        <v>2</v>
      </c>
    </row>
    <row r="1108" spans="1:40" x14ac:dyDescent="0.25">
      <c r="A1108">
        <v>70</v>
      </c>
      <c r="B1108">
        <v>1</v>
      </c>
      <c r="D1108">
        <v>1</v>
      </c>
      <c r="E1108" s="1" t="s">
        <v>610</v>
      </c>
      <c r="F1108" s="1" t="s">
        <v>611</v>
      </c>
      <c r="G1108">
        <v>0.9</v>
      </c>
      <c r="H1108">
        <v>1</v>
      </c>
      <c r="I1108" s="1" t="s">
        <v>612</v>
      </c>
      <c r="J1108">
        <v>0</v>
      </c>
      <c r="K1108">
        <v>0</v>
      </c>
      <c r="L1108" s="1" t="s">
        <v>2</v>
      </c>
      <c r="M1108" s="1" t="s">
        <v>2</v>
      </c>
      <c r="N1108">
        <v>0</v>
      </c>
      <c r="O1108">
        <v>0.9</v>
      </c>
      <c r="P1108" s="1" t="s">
        <v>613</v>
      </c>
    </row>
    <row r="1109" spans="1:40" x14ac:dyDescent="0.25">
      <c r="A1109">
        <v>70</v>
      </c>
      <c r="B1109">
        <v>1</v>
      </c>
      <c r="D1109">
        <v>2</v>
      </c>
      <c r="E1109" s="1" t="s">
        <v>614</v>
      </c>
      <c r="F1109" s="1" t="s">
        <v>615</v>
      </c>
      <c r="G1109">
        <v>0.85</v>
      </c>
      <c r="H1109">
        <v>1</v>
      </c>
      <c r="I1109" s="1" t="s">
        <v>616</v>
      </c>
      <c r="J1109">
        <v>0</v>
      </c>
      <c r="K1109">
        <v>0</v>
      </c>
      <c r="L1109" s="1" t="s">
        <v>2</v>
      </c>
      <c r="M1109" s="1" t="s">
        <v>2</v>
      </c>
      <c r="N1109">
        <v>0</v>
      </c>
      <c r="O1109">
        <v>0.85</v>
      </c>
      <c r="P1109" s="1" t="s">
        <v>617</v>
      </c>
    </row>
    <row r="1110" spans="1:40" x14ac:dyDescent="0.25">
      <c r="A1110">
        <v>70</v>
      </c>
      <c r="B1110">
        <v>1</v>
      </c>
      <c r="D1110">
        <v>3</v>
      </c>
      <c r="E1110" s="1" t="s">
        <v>618</v>
      </c>
      <c r="F1110" s="1" t="s">
        <v>619</v>
      </c>
      <c r="G1110">
        <v>1.03</v>
      </c>
      <c r="H1110">
        <v>0</v>
      </c>
      <c r="I1110" s="1" t="s">
        <v>2</v>
      </c>
      <c r="J1110">
        <v>0</v>
      </c>
      <c r="K1110">
        <v>0</v>
      </c>
      <c r="L1110" s="1" t="s">
        <v>2</v>
      </c>
      <c r="M1110" s="1" t="s">
        <v>2</v>
      </c>
      <c r="N1110">
        <v>0</v>
      </c>
      <c r="O1110">
        <v>1.03</v>
      </c>
      <c r="P1110" s="1" t="s">
        <v>620</v>
      </c>
    </row>
    <row r="1111" spans="1:40" x14ac:dyDescent="0.25">
      <c r="A1111">
        <v>70</v>
      </c>
      <c r="B1111">
        <v>1</v>
      </c>
      <c r="D1111">
        <v>4</v>
      </c>
      <c r="E1111" s="1" t="s">
        <v>621</v>
      </c>
      <c r="F1111" s="1" t="s">
        <v>622</v>
      </c>
      <c r="G1111">
        <v>1.1499999999999999</v>
      </c>
      <c r="H1111">
        <v>0</v>
      </c>
      <c r="I1111" s="1" t="s">
        <v>2</v>
      </c>
      <c r="J1111">
        <v>0</v>
      </c>
      <c r="K1111">
        <v>0</v>
      </c>
      <c r="L1111" s="1" t="s">
        <v>2</v>
      </c>
      <c r="M1111" s="1" t="s">
        <v>2</v>
      </c>
      <c r="N1111">
        <v>0</v>
      </c>
      <c r="O1111">
        <v>1.1499999999999999</v>
      </c>
      <c r="P1111" s="1" t="s">
        <v>623</v>
      </c>
    </row>
    <row r="1112" spans="1:40" x14ac:dyDescent="0.25">
      <c r="A1112">
        <v>70</v>
      </c>
      <c r="B1112">
        <v>1</v>
      </c>
      <c r="D1112">
        <v>5</v>
      </c>
      <c r="E1112" s="1" t="s">
        <v>624</v>
      </c>
      <c r="F1112" s="1" t="s">
        <v>625</v>
      </c>
      <c r="G1112">
        <v>7</v>
      </c>
      <c r="H1112">
        <v>0</v>
      </c>
      <c r="I1112" s="1" t="s">
        <v>2</v>
      </c>
      <c r="J1112">
        <v>0</v>
      </c>
      <c r="K1112">
        <v>0</v>
      </c>
      <c r="L1112" s="1" t="s">
        <v>2</v>
      </c>
      <c r="M1112" s="1" t="s">
        <v>2</v>
      </c>
      <c r="N1112">
        <v>0</v>
      </c>
      <c r="O1112">
        <v>7</v>
      </c>
      <c r="P1112" s="1" t="s">
        <v>2</v>
      </c>
    </row>
    <row r="1113" spans="1:40" x14ac:dyDescent="0.25">
      <c r="A1113">
        <v>70</v>
      </c>
      <c r="B1113">
        <v>1</v>
      </c>
      <c r="D1113">
        <v>6</v>
      </c>
      <c r="E1113" s="1" t="s">
        <v>626</v>
      </c>
      <c r="F1113" s="1" t="s">
        <v>2</v>
      </c>
      <c r="G1113">
        <v>2</v>
      </c>
      <c r="H1113">
        <v>0</v>
      </c>
      <c r="I1113" s="1" t="s">
        <v>2</v>
      </c>
      <c r="J1113">
        <v>0</v>
      </c>
      <c r="K1113">
        <v>0</v>
      </c>
      <c r="L1113" s="1" t="s">
        <v>2</v>
      </c>
      <c r="M1113" s="1" t="s">
        <v>2</v>
      </c>
      <c r="N1113">
        <v>0</v>
      </c>
      <c r="O1113">
        <v>2</v>
      </c>
      <c r="P1113" s="1" t="s">
        <v>2</v>
      </c>
    </row>
    <row r="1115" spans="1:40" x14ac:dyDescent="0.25">
      <c r="A1115">
        <v>-1</v>
      </c>
    </row>
    <row r="1117" spans="1:40" x14ac:dyDescent="0.25">
      <c r="A1117">
        <v>75</v>
      </c>
      <c r="B1117" s="1" t="s">
        <v>627</v>
      </c>
      <c r="C1117">
        <v>2000</v>
      </c>
      <c r="D1117">
        <v>0</v>
      </c>
      <c r="E1117">
        <v>1</v>
      </c>
      <c r="F1117">
        <v>0</v>
      </c>
      <c r="G1117">
        <v>0</v>
      </c>
      <c r="H1117">
        <v>1</v>
      </c>
      <c r="I1117">
        <v>0</v>
      </c>
      <c r="J1117">
        <v>3</v>
      </c>
      <c r="K1117">
        <v>0</v>
      </c>
      <c r="L1117">
        <v>0</v>
      </c>
      <c r="M1117">
        <v>0</v>
      </c>
      <c r="N1117">
        <v>230182696</v>
      </c>
      <c r="O1117">
        <v>1</v>
      </c>
    </row>
    <row r="1118" spans="1:40" x14ac:dyDescent="0.25">
      <c r="A1118">
        <v>3</v>
      </c>
      <c r="B1118" s="1" t="s">
        <v>628</v>
      </c>
      <c r="C1118">
        <v>1</v>
      </c>
      <c r="D1118">
        <v>1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2</v>
      </c>
      <c r="K1118">
        <v>1</v>
      </c>
      <c r="L1118">
        <v>1</v>
      </c>
      <c r="M1118">
        <v>1</v>
      </c>
      <c r="N1118">
        <v>8.3699999999999992</v>
      </c>
      <c r="O1118">
        <v>1</v>
      </c>
      <c r="P1118">
        <v>1</v>
      </c>
      <c r="Q1118">
        <v>1</v>
      </c>
      <c r="R1118">
        <v>1</v>
      </c>
      <c r="S1118" s="1" t="s">
        <v>2</v>
      </c>
      <c r="T1118" s="1" t="s">
        <v>2</v>
      </c>
      <c r="U1118" s="1" t="s">
        <v>2</v>
      </c>
      <c r="V1118" s="1" t="s">
        <v>2</v>
      </c>
      <c r="W1118" s="1" t="s">
        <v>2</v>
      </c>
      <c r="X1118" s="1" t="s">
        <v>2</v>
      </c>
      <c r="Y1118" s="1" t="s">
        <v>2</v>
      </c>
      <c r="Z1118" s="1" t="s">
        <v>2</v>
      </c>
      <c r="AA1118" s="1" t="s">
        <v>2</v>
      </c>
      <c r="AB1118" s="1" t="s">
        <v>2</v>
      </c>
      <c r="AC1118" s="1" t="s">
        <v>2</v>
      </c>
      <c r="AD1118" s="1" t="s">
        <v>2</v>
      </c>
      <c r="AE1118" s="1" t="s">
        <v>2</v>
      </c>
      <c r="AF1118" s="1" t="s">
        <v>2</v>
      </c>
      <c r="AG1118" s="1" t="s">
        <v>2</v>
      </c>
      <c r="AH1118" s="1" t="s">
        <v>2</v>
      </c>
      <c r="AN1118">
        <v>230184468</v>
      </c>
    </row>
    <row r="1119" spans="1:40" x14ac:dyDescent="0.25">
      <c r="A1119">
        <v>75</v>
      </c>
      <c r="B1119" s="1" t="s">
        <v>629</v>
      </c>
      <c r="C1119">
        <v>2023</v>
      </c>
      <c r="D1119">
        <v>2</v>
      </c>
      <c r="E1119">
        <v>0</v>
      </c>
      <c r="G1119">
        <v>0</v>
      </c>
      <c r="H1119">
        <v>1</v>
      </c>
      <c r="I1119">
        <v>0</v>
      </c>
      <c r="J1119">
        <v>3</v>
      </c>
      <c r="K1119">
        <v>0</v>
      </c>
      <c r="L1119">
        <v>0</v>
      </c>
      <c r="M1119">
        <v>1</v>
      </c>
      <c r="N1119">
        <v>230184460</v>
      </c>
      <c r="O1119">
        <v>2</v>
      </c>
    </row>
    <row r="1120" spans="1:40" x14ac:dyDescent="0.25">
      <c r="A1120">
        <v>3</v>
      </c>
      <c r="B1120" s="1" t="s">
        <v>628</v>
      </c>
      <c r="C1120">
        <v>1</v>
      </c>
      <c r="D1120">
        <v>8.3699999999999992</v>
      </c>
      <c r="E1120">
        <v>12.92</v>
      </c>
      <c r="F1120">
        <v>37.64</v>
      </c>
      <c r="G1120">
        <v>37.64</v>
      </c>
      <c r="H1120">
        <v>1</v>
      </c>
      <c r="I1120">
        <v>1</v>
      </c>
      <c r="J1120">
        <v>2</v>
      </c>
      <c r="K1120">
        <v>1</v>
      </c>
      <c r="L1120">
        <v>14.95</v>
      </c>
      <c r="M1120">
        <v>1</v>
      </c>
      <c r="N1120">
        <v>8.3699999999999992</v>
      </c>
      <c r="O1120">
        <v>1</v>
      </c>
      <c r="P1120">
        <v>1</v>
      </c>
      <c r="Q1120">
        <v>1</v>
      </c>
      <c r="R1120">
        <v>14.95</v>
      </c>
      <c r="S1120" s="1" t="s">
        <v>2</v>
      </c>
      <c r="T1120" s="1" t="s">
        <v>2</v>
      </c>
      <c r="U1120" s="1" t="s">
        <v>357</v>
      </c>
      <c r="V1120" s="1" t="s">
        <v>357</v>
      </c>
      <c r="W1120" s="1" t="s">
        <v>357</v>
      </c>
      <c r="X1120" s="1" t="s">
        <v>357</v>
      </c>
      <c r="Y1120" s="1" t="s">
        <v>53</v>
      </c>
      <c r="Z1120" s="1" t="s">
        <v>53</v>
      </c>
      <c r="AA1120" s="1" t="s">
        <v>2</v>
      </c>
      <c r="AB1120" s="1" t="s">
        <v>53</v>
      </c>
      <c r="AC1120" s="1" t="s">
        <v>2</v>
      </c>
      <c r="AD1120" s="1" t="s">
        <v>2</v>
      </c>
      <c r="AE1120" s="1" t="s">
        <v>2</v>
      </c>
      <c r="AF1120" s="1" t="s">
        <v>2</v>
      </c>
      <c r="AG1120" s="1" t="s">
        <v>2</v>
      </c>
      <c r="AH1120" s="1" t="s">
        <v>2</v>
      </c>
      <c r="AN1120">
        <v>230184461</v>
      </c>
    </row>
    <row r="1124" spans="1:5" x14ac:dyDescent="0.25">
      <c r="A1124">
        <v>65</v>
      </c>
      <c r="C1124">
        <v>1</v>
      </c>
      <c r="D1124">
        <v>0</v>
      </c>
      <c r="E1124">
        <v>245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>
      <selection activeCell="C712" sqref="C712:I712"/>
    </sheetView>
  </sheetViews>
  <sheetFormatPr defaultRowHeight="15" x14ac:dyDescent="0.25"/>
  <sheetData>
    <row r="1" spans="1:133" x14ac:dyDescent="0.25">
      <c r="A1">
        <v>0</v>
      </c>
      <c r="B1" s="1" t="s">
        <v>0</v>
      </c>
      <c r="D1" s="1" t="s">
        <v>630</v>
      </c>
      <c r="F1">
        <v>0</v>
      </c>
      <c r="G1">
        <v>3</v>
      </c>
      <c r="H1">
        <v>0</v>
      </c>
      <c r="I1" s="1" t="s">
        <v>0</v>
      </c>
      <c r="J1" s="1" t="s">
        <v>2</v>
      </c>
      <c r="K1">
        <v>0</v>
      </c>
      <c r="L1">
        <v>34575</v>
      </c>
      <c r="M1">
        <v>39449400</v>
      </c>
      <c r="N1">
        <v>11</v>
      </c>
      <c r="O1">
        <v>8</v>
      </c>
      <c r="P1">
        <v>0</v>
      </c>
      <c r="Q1">
        <v>2</v>
      </c>
    </row>
    <row r="12" spans="1:133" x14ac:dyDescent="0.25">
      <c r="A12">
        <v>1</v>
      </c>
      <c r="B12">
        <v>51</v>
      </c>
      <c r="C12">
        <v>0</v>
      </c>
      <c r="E12">
        <v>0</v>
      </c>
      <c r="F12" s="1" t="s">
        <v>3</v>
      </c>
      <c r="G12" s="1" t="s">
        <v>4</v>
      </c>
      <c r="H12" s="1" t="s">
        <v>2</v>
      </c>
      <c r="I12">
        <v>0</v>
      </c>
      <c r="J12" s="1" t="s">
        <v>5</v>
      </c>
      <c r="K12">
        <v>1</v>
      </c>
      <c r="L12">
        <v>14</v>
      </c>
      <c r="M12">
        <v>6</v>
      </c>
      <c r="O12">
        <v>0</v>
      </c>
      <c r="P12">
        <v>0</v>
      </c>
      <c r="Q12">
        <v>0</v>
      </c>
      <c r="R12">
        <v>0</v>
      </c>
      <c r="S12">
        <v>0</v>
      </c>
      <c r="T12">
        <v>3</v>
      </c>
      <c r="U12" s="1" t="s">
        <v>6</v>
      </c>
      <c r="V12">
        <v>0</v>
      </c>
      <c r="W12" s="1" t="s">
        <v>7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L12" s="1" t="s">
        <v>2</v>
      </c>
      <c r="AM12" s="1" t="s">
        <v>2</v>
      </c>
      <c r="AN12" s="1" t="s">
        <v>2</v>
      </c>
      <c r="AP12" s="1" t="s">
        <v>2</v>
      </c>
      <c r="AQ12" s="1" t="s">
        <v>2</v>
      </c>
      <c r="AR12" s="1" t="s">
        <v>2</v>
      </c>
      <c r="AX12" s="1" t="s">
        <v>2</v>
      </c>
      <c r="AY12" s="1" t="s">
        <v>2</v>
      </c>
      <c r="AZ12" s="1" t="s">
        <v>2</v>
      </c>
      <c r="BB12">
        <v>0</v>
      </c>
      <c r="BH12" s="1" t="s">
        <v>8</v>
      </c>
      <c r="BI12" s="1" t="s">
        <v>9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1</v>
      </c>
      <c r="BX12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>
        <v>0</v>
      </c>
      <c r="CG12">
        <v>0</v>
      </c>
      <c r="CH12">
        <v>403505160</v>
      </c>
      <c r="CI12" s="1" t="s">
        <v>2</v>
      </c>
      <c r="CJ12" s="1" t="s">
        <v>2</v>
      </c>
      <c r="CK12">
        <v>9</v>
      </c>
      <c r="CQ12" s="1" t="s">
        <v>14</v>
      </c>
      <c r="CR12" s="1" t="s">
        <v>15</v>
      </c>
      <c r="CS12">
        <v>44551</v>
      </c>
      <c r="CT12">
        <v>395</v>
      </c>
      <c r="CU12">
        <v>9</v>
      </c>
      <c r="CV12" s="1" t="s">
        <v>16</v>
      </c>
      <c r="CY12">
        <v>1</v>
      </c>
      <c r="CZ12" s="1" t="s">
        <v>17</v>
      </c>
      <c r="DA12" s="1" t="s">
        <v>2</v>
      </c>
      <c r="EC12">
        <v>0</v>
      </c>
    </row>
    <row r="14" spans="1:133" x14ac:dyDescent="0.25">
      <c r="A14">
        <v>22</v>
      </c>
      <c r="B14">
        <v>1</v>
      </c>
      <c r="C14">
        <v>0</v>
      </c>
      <c r="D14">
        <v>230182696</v>
      </c>
      <c r="E14">
        <v>230184460</v>
      </c>
      <c r="F14">
        <v>2</v>
      </c>
      <c r="G14">
        <v>1</v>
      </c>
    </row>
    <row r="16" spans="1:133" x14ac:dyDescent="0.25">
      <c r="A16">
        <v>3</v>
      </c>
      <c r="B16">
        <v>0</v>
      </c>
      <c r="C16" s="1" t="s">
        <v>2</v>
      </c>
      <c r="D16" s="1" t="s">
        <v>18</v>
      </c>
      <c r="E16">
        <v>22586.68</v>
      </c>
      <c r="F16">
        <v>0</v>
      </c>
      <c r="G16">
        <v>0</v>
      </c>
      <c r="H16">
        <v>0</v>
      </c>
      <c r="I16">
        <v>22586.68</v>
      </c>
      <c r="J16">
        <v>870.03</v>
      </c>
      <c r="T16">
        <v>264358.59000000003</v>
      </c>
      <c r="U16">
        <v>0</v>
      </c>
      <c r="V16">
        <v>0</v>
      </c>
      <c r="W16">
        <v>0</v>
      </c>
      <c r="X16">
        <v>264358.59000000003</v>
      </c>
      <c r="Y16">
        <v>4522.74</v>
      </c>
      <c r="AI16">
        <v>0</v>
      </c>
      <c r="AJ16">
        <v>-1</v>
      </c>
      <c r="AK16" s="1" t="s">
        <v>2</v>
      </c>
      <c r="AL16" s="1" t="s">
        <v>2</v>
      </c>
      <c r="AM16" s="1" t="s">
        <v>2</v>
      </c>
      <c r="AN16">
        <v>0</v>
      </c>
      <c r="AO16" s="1" t="s">
        <v>2</v>
      </c>
      <c r="AP16" s="1" t="s">
        <v>2</v>
      </c>
      <c r="AT16">
        <v>21345404.869999997</v>
      </c>
      <c r="AU16">
        <v>17653992.969999999</v>
      </c>
      <c r="AV16">
        <v>0</v>
      </c>
      <c r="AW16">
        <v>0</v>
      </c>
      <c r="AX16">
        <v>0</v>
      </c>
      <c r="AY16">
        <v>1375685.17</v>
      </c>
      <c r="AZ16">
        <v>99691.849999999991</v>
      </c>
      <c r="BA16">
        <v>770336.73</v>
      </c>
      <c r="BB16">
        <v>22586684.5</v>
      </c>
      <c r="BC16">
        <v>0</v>
      </c>
      <c r="BD16">
        <v>0</v>
      </c>
      <c r="BE16">
        <v>0</v>
      </c>
      <c r="BF16">
        <v>103319.08</v>
      </c>
      <c r="BG16">
        <v>7840.9211631999997</v>
      </c>
      <c r="BH16">
        <v>0</v>
      </c>
      <c r="BI16">
        <v>816491.49</v>
      </c>
      <c r="BJ16">
        <v>424788.14</v>
      </c>
      <c r="BK16">
        <v>22586684.499999996</v>
      </c>
      <c r="BR16">
        <v>217636826</v>
      </c>
      <c r="BS16">
        <v>147763921</v>
      </c>
      <c r="BT16">
        <v>0</v>
      </c>
      <c r="BU16">
        <v>0</v>
      </c>
      <c r="BV16">
        <v>0</v>
      </c>
      <c r="BW16">
        <v>17773852</v>
      </c>
      <c r="BX16">
        <v>3752402</v>
      </c>
      <c r="BY16">
        <v>770337</v>
      </c>
      <c r="BZ16">
        <v>264358590</v>
      </c>
      <c r="CA16">
        <v>0</v>
      </c>
      <c r="CB16">
        <v>0</v>
      </c>
      <c r="CC16">
        <v>0</v>
      </c>
      <c r="CD16">
        <v>103319</v>
      </c>
      <c r="CE16">
        <v>7840.9211631999997</v>
      </c>
      <c r="CF16">
        <v>0</v>
      </c>
      <c r="CG16">
        <v>30732739</v>
      </c>
      <c r="CH16">
        <v>15989024</v>
      </c>
      <c r="CI16">
        <v>264358589</v>
      </c>
    </row>
    <row r="18" spans="1:25" x14ac:dyDescent="0.25">
      <c r="A18">
        <v>51</v>
      </c>
      <c r="E18">
        <f>SUMIF(A16:A17,3,E16:E17 )</f>
        <v>22586.68</v>
      </c>
      <c r="F18">
        <f>SUMIF(A16:A17,3,F16:F17 )</f>
        <v>0</v>
      </c>
      <c r="G18">
        <f>SUMIF(A16:A17,3,G16:G17 )</f>
        <v>0</v>
      </c>
      <c r="H18">
        <f>SUMIF(A16:A17,3,H16:H17 )</f>
        <v>0</v>
      </c>
      <c r="I18">
        <f>SUMIF(A16:A17,3,I16:I17 )</f>
        <v>22586.68</v>
      </c>
      <c r="J18">
        <f>SUMIF(A16:A17,3,J16:J17 )</f>
        <v>870.03</v>
      </c>
      <c r="T18">
        <f>SUMIF(A16:A17,3,T16:T17 )</f>
        <v>264358.59000000003</v>
      </c>
      <c r="U18">
        <f>SUMIF(A16:A17,3,U16:U17 )</f>
        <v>0</v>
      </c>
      <c r="V18">
        <f>SUMIF(A16:A17,3,V16:V17 )</f>
        <v>0</v>
      </c>
      <c r="W18">
        <f>SUMIF(A16:A17,3,W16:W17 )</f>
        <v>0</v>
      </c>
      <c r="X18">
        <f>SUMIF(A16:A17,3,X16:X17 )</f>
        <v>264358.59000000003</v>
      </c>
      <c r="Y18">
        <f>SUMIF(A16:A17,3,Y16:Y17 )</f>
        <v>4522.74</v>
      </c>
    </row>
    <row r="20" spans="1:25" x14ac:dyDescent="0.25">
      <c r="A20">
        <v>50</v>
      </c>
      <c r="B20">
        <v>0</v>
      </c>
      <c r="C20">
        <v>0</v>
      </c>
      <c r="D20">
        <v>1</v>
      </c>
      <c r="E20">
        <v>201</v>
      </c>
      <c r="F20">
        <v>21345404.869999997</v>
      </c>
      <c r="G20" s="1" t="s">
        <v>66</v>
      </c>
      <c r="H20" s="1" t="s">
        <v>67</v>
      </c>
      <c r="K20">
        <v>201</v>
      </c>
      <c r="L20">
        <v>1</v>
      </c>
      <c r="M20">
        <v>3</v>
      </c>
      <c r="N20" s="1" t="s">
        <v>2</v>
      </c>
      <c r="O20">
        <v>2</v>
      </c>
      <c r="P20">
        <v>217636826</v>
      </c>
    </row>
    <row r="21" spans="1:25" x14ac:dyDescent="0.25">
      <c r="A21">
        <v>50</v>
      </c>
      <c r="B21">
        <v>0</v>
      </c>
      <c r="C21">
        <v>0</v>
      </c>
      <c r="D21">
        <v>1</v>
      </c>
      <c r="E21">
        <v>202</v>
      </c>
      <c r="F21">
        <v>17653992.969999999</v>
      </c>
      <c r="G21" s="1" t="s">
        <v>68</v>
      </c>
      <c r="H21" s="1" t="s">
        <v>69</v>
      </c>
      <c r="K21">
        <v>202</v>
      </c>
      <c r="L21">
        <v>2</v>
      </c>
      <c r="M21">
        <v>3</v>
      </c>
      <c r="N21" s="1" t="s">
        <v>2</v>
      </c>
      <c r="O21">
        <v>2</v>
      </c>
      <c r="P21">
        <v>147763921</v>
      </c>
    </row>
    <row r="22" spans="1:25" x14ac:dyDescent="0.25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s="1" t="s">
        <v>70</v>
      </c>
      <c r="H22" s="1" t="s">
        <v>71</v>
      </c>
      <c r="K22">
        <v>222</v>
      </c>
      <c r="L22">
        <v>3</v>
      </c>
      <c r="M22">
        <v>3</v>
      </c>
      <c r="N22" s="1" t="s">
        <v>2</v>
      </c>
      <c r="O22">
        <v>2</v>
      </c>
      <c r="P22">
        <v>0</v>
      </c>
    </row>
    <row r="23" spans="1:25" x14ac:dyDescent="0.25">
      <c r="A23">
        <v>50</v>
      </c>
      <c r="B23">
        <v>0</v>
      </c>
      <c r="C23">
        <v>0</v>
      </c>
      <c r="D23">
        <v>1</v>
      </c>
      <c r="E23">
        <v>225</v>
      </c>
      <c r="F23">
        <v>17653992.969999999</v>
      </c>
      <c r="G23" s="1" t="s">
        <v>72</v>
      </c>
      <c r="H23" s="1" t="s">
        <v>73</v>
      </c>
      <c r="K23">
        <v>225</v>
      </c>
      <c r="L23">
        <v>4</v>
      </c>
      <c r="M23">
        <v>3</v>
      </c>
      <c r="N23" s="1" t="s">
        <v>2</v>
      </c>
      <c r="O23">
        <v>2</v>
      </c>
      <c r="P23">
        <v>0</v>
      </c>
    </row>
    <row r="24" spans="1:25" x14ac:dyDescent="0.25">
      <c r="A24">
        <v>50</v>
      </c>
      <c r="B24">
        <v>0</v>
      </c>
      <c r="C24">
        <v>0</v>
      </c>
      <c r="D24">
        <v>1</v>
      </c>
      <c r="E24">
        <v>226</v>
      </c>
      <c r="F24">
        <v>17653992.969999999</v>
      </c>
      <c r="G24" s="1" t="s">
        <v>74</v>
      </c>
      <c r="H24" s="1" t="s">
        <v>75</v>
      </c>
      <c r="K24">
        <v>226</v>
      </c>
      <c r="L24">
        <v>5</v>
      </c>
      <c r="M24">
        <v>3</v>
      </c>
      <c r="N24" s="1" t="s">
        <v>2</v>
      </c>
      <c r="O24">
        <v>2</v>
      </c>
      <c r="P24">
        <v>147763921</v>
      </c>
    </row>
    <row r="25" spans="1:25" x14ac:dyDescent="0.25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s="1" t="s">
        <v>76</v>
      </c>
      <c r="H25" s="1" t="s">
        <v>77</v>
      </c>
      <c r="K25">
        <v>227</v>
      </c>
      <c r="L25">
        <v>6</v>
      </c>
      <c r="M25">
        <v>3</v>
      </c>
      <c r="N25" s="1" t="s">
        <v>2</v>
      </c>
      <c r="O25">
        <v>2</v>
      </c>
      <c r="P25">
        <v>0</v>
      </c>
    </row>
    <row r="26" spans="1:25" x14ac:dyDescent="0.25">
      <c r="A26">
        <v>50</v>
      </c>
      <c r="B26">
        <v>0</v>
      </c>
      <c r="C26">
        <v>0</v>
      </c>
      <c r="D26">
        <v>1</v>
      </c>
      <c r="E26">
        <v>228</v>
      </c>
      <c r="F26">
        <v>17653992.969999999</v>
      </c>
      <c r="G26" s="1" t="s">
        <v>78</v>
      </c>
      <c r="H26" s="1" t="s">
        <v>79</v>
      </c>
      <c r="K26">
        <v>228</v>
      </c>
      <c r="L26">
        <v>7</v>
      </c>
      <c r="M26">
        <v>3</v>
      </c>
      <c r="N26" s="1" t="s">
        <v>2</v>
      </c>
      <c r="O26">
        <v>2</v>
      </c>
      <c r="P26">
        <v>147763921</v>
      </c>
    </row>
    <row r="27" spans="1:25" x14ac:dyDescent="0.25">
      <c r="A27">
        <v>50</v>
      </c>
      <c r="B27">
        <v>0</v>
      </c>
      <c r="C27">
        <v>0</v>
      </c>
      <c r="D27">
        <v>1</v>
      </c>
      <c r="E27">
        <v>216</v>
      </c>
      <c r="F27">
        <v>0</v>
      </c>
      <c r="G27" s="1" t="s">
        <v>80</v>
      </c>
      <c r="H27" s="1" t="s">
        <v>81</v>
      </c>
      <c r="K27">
        <v>216</v>
      </c>
      <c r="L27">
        <v>8</v>
      </c>
      <c r="M27">
        <v>3</v>
      </c>
      <c r="N27" s="1" t="s">
        <v>2</v>
      </c>
      <c r="O27">
        <v>2</v>
      </c>
      <c r="P27">
        <v>0</v>
      </c>
    </row>
    <row r="28" spans="1:25" x14ac:dyDescent="0.25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s="1" t="s">
        <v>82</v>
      </c>
      <c r="H28" s="1" t="s">
        <v>83</v>
      </c>
      <c r="K28">
        <v>223</v>
      </c>
      <c r="L28">
        <v>9</v>
      </c>
      <c r="M28">
        <v>3</v>
      </c>
      <c r="N28" s="1" t="s">
        <v>2</v>
      </c>
      <c r="O28">
        <v>2</v>
      </c>
      <c r="P28">
        <v>0</v>
      </c>
    </row>
    <row r="29" spans="1:25" x14ac:dyDescent="0.25">
      <c r="A29">
        <v>50</v>
      </c>
      <c r="B29">
        <v>0</v>
      </c>
      <c r="C29">
        <v>0</v>
      </c>
      <c r="D29">
        <v>1</v>
      </c>
      <c r="E29">
        <v>229</v>
      </c>
      <c r="F29">
        <v>0</v>
      </c>
      <c r="G29" s="1" t="s">
        <v>84</v>
      </c>
      <c r="H29" s="1" t="s">
        <v>85</v>
      </c>
      <c r="K29">
        <v>229</v>
      </c>
      <c r="L29">
        <v>10</v>
      </c>
      <c r="M29">
        <v>3</v>
      </c>
      <c r="N29" s="1" t="s">
        <v>2</v>
      </c>
      <c r="O29">
        <v>2</v>
      </c>
      <c r="P29">
        <v>0</v>
      </c>
    </row>
    <row r="30" spans="1:25" x14ac:dyDescent="0.25">
      <c r="A30">
        <v>50</v>
      </c>
      <c r="B30">
        <v>0</v>
      </c>
      <c r="C30">
        <v>0</v>
      </c>
      <c r="D30">
        <v>1</v>
      </c>
      <c r="E30">
        <v>203</v>
      </c>
      <c r="F30">
        <v>1375685.1699999997</v>
      </c>
      <c r="G30" s="1" t="s">
        <v>86</v>
      </c>
      <c r="H30" s="1" t="s">
        <v>87</v>
      </c>
      <c r="K30">
        <v>203</v>
      </c>
      <c r="L30">
        <v>11</v>
      </c>
      <c r="M30">
        <v>3</v>
      </c>
      <c r="N30" s="1" t="s">
        <v>2</v>
      </c>
      <c r="O30">
        <v>2</v>
      </c>
      <c r="P30">
        <v>17773852</v>
      </c>
    </row>
    <row r="31" spans="1:25" x14ac:dyDescent="0.25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s="1" t="s">
        <v>88</v>
      </c>
      <c r="H31" s="1" t="s">
        <v>89</v>
      </c>
      <c r="K31">
        <v>231</v>
      </c>
      <c r="L31">
        <v>12</v>
      </c>
      <c r="M31">
        <v>3</v>
      </c>
      <c r="N31" s="1" t="s">
        <v>2</v>
      </c>
      <c r="O31">
        <v>2</v>
      </c>
      <c r="P31">
        <v>0</v>
      </c>
    </row>
    <row r="32" spans="1:25" x14ac:dyDescent="0.25">
      <c r="A32">
        <v>50</v>
      </c>
      <c r="B32">
        <v>0</v>
      </c>
      <c r="C32">
        <v>0</v>
      </c>
      <c r="D32">
        <v>1</v>
      </c>
      <c r="E32">
        <v>204</v>
      </c>
      <c r="F32">
        <v>99691.849999999962</v>
      </c>
      <c r="G32" s="1" t="s">
        <v>90</v>
      </c>
      <c r="H32" s="1" t="s">
        <v>91</v>
      </c>
      <c r="K32">
        <v>204</v>
      </c>
      <c r="L32">
        <v>13</v>
      </c>
      <c r="M32">
        <v>3</v>
      </c>
      <c r="N32" s="1" t="s">
        <v>2</v>
      </c>
      <c r="O32">
        <v>2</v>
      </c>
      <c r="P32">
        <v>3752402</v>
      </c>
    </row>
    <row r="33" spans="1:16" x14ac:dyDescent="0.25">
      <c r="A33">
        <v>50</v>
      </c>
      <c r="B33">
        <v>0</v>
      </c>
      <c r="C33">
        <v>0</v>
      </c>
      <c r="D33">
        <v>1</v>
      </c>
      <c r="E33">
        <v>205</v>
      </c>
      <c r="F33">
        <v>770336.73</v>
      </c>
      <c r="G33" s="1" t="s">
        <v>92</v>
      </c>
      <c r="H33" s="1" t="s">
        <v>93</v>
      </c>
      <c r="K33">
        <v>205</v>
      </c>
      <c r="L33">
        <v>14</v>
      </c>
      <c r="M33">
        <v>3</v>
      </c>
      <c r="N33" s="1" t="s">
        <v>2</v>
      </c>
      <c r="O33">
        <v>2</v>
      </c>
      <c r="P33">
        <v>28995472</v>
      </c>
    </row>
    <row r="34" spans="1:16" x14ac:dyDescent="0.25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s="1" t="s">
        <v>94</v>
      </c>
      <c r="H34" s="1" t="s">
        <v>95</v>
      </c>
      <c r="K34">
        <v>232</v>
      </c>
      <c r="L34">
        <v>15</v>
      </c>
      <c r="M34">
        <v>3</v>
      </c>
      <c r="N34" s="1" t="s">
        <v>2</v>
      </c>
      <c r="O34">
        <v>2</v>
      </c>
      <c r="P34">
        <v>0</v>
      </c>
    </row>
    <row r="35" spans="1:16" x14ac:dyDescent="0.25">
      <c r="A35">
        <v>50</v>
      </c>
      <c r="B35">
        <v>0</v>
      </c>
      <c r="C35">
        <v>0</v>
      </c>
      <c r="D35">
        <v>1</v>
      </c>
      <c r="E35">
        <v>214</v>
      </c>
      <c r="F35">
        <v>22586684.5</v>
      </c>
      <c r="G35" s="1" t="s">
        <v>96</v>
      </c>
      <c r="H35" s="1" t="s">
        <v>97</v>
      </c>
      <c r="K35">
        <v>214</v>
      </c>
      <c r="L35">
        <v>16</v>
      </c>
      <c r="M35">
        <v>3</v>
      </c>
      <c r="N35" s="1" t="s">
        <v>2</v>
      </c>
      <c r="O35">
        <v>2</v>
      </c>
      <c r="P35">
        <v>264358589</v>
      </c>
    </row>
    <row r="36" spans="1:16" x14ac:dyDescent="0.25">
      <c r="A36">
        <v>50</v>
      </c>
      <c r="B36">
        <v>0</v>
      </c>
      <c r="C36">
        <v>0</v>
      </c>
      <c r="D36">
        <v>1</v>
      </c>
      <c r="E36">
        <v>215</v>
      </c>
      <c r="F36">
        <v>0</v>
      </c>
      <c r="G36" s="1" t="s">
        <v>98</v>
      </c>
      <c r="H36" s="1" t="s">
        <v>99</v>
      </c>
      <c r="K36">
        <v>215</v>
      </c>
      <c r="L36">
        <v>17</v>
      </c>
      <c r="M36">
        <v>3</v>
      </c>
      <c r="N36" s="1" t="s">
        <v>2</v>
      </c>
      <c r="O36">
        <v>2</v>
      </c>
      <c r="P36">
        <v>0</v>
      </c>
    </row>
    <row r="37" spans="1:16" x14ac:dyDescent="0.25">
      <c r="A37">
        <v>50</v>
      </c>
      <c r="B37">
        <v>0</v>
      </c>
      <c r="C37">
        <v>0</v>
      </c>
      <c r="D37">
        <v>1</v>
      </c>
      <c r="E37">
        <v>217</v>
      </c>
      <c r="F37">
        <v>0</v>
      </c>
      <c r="G37" s="1" t="s">
        <v>100</v>
      </c>
      <c r="H37" s="1" t="s">
        <v>101</v>
      </c>
      <c r="K37">
        <v>217</v>
      </c>
      <c r="L37">
        <v>18</v>
      </c>
      <c r="M37">
        <v>3</v>
      </c>
      <c r="N37" s="1" t="s">
        <v>2</v>
      </c>
      <c r="O37">
        <v>2</v>
      </c>
      <c r="P37">
        <v>0</v>
      </c>
    </row>
    <row r="38" spans="1:16" x14ac:dyDescent="0.25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s="1" t="s">
        <v>102</v>
      </c>
      <c r="H38" s="1" t="s">
        <v>103</v>
      </c>
      <c r="K38">
        <v>230</v>
      </c>
      <c r="L38">
        <v>19</v>
      </c>
      <c r="M38">
        <v>3</v>
      </c>
      <c r="N38" s="1" t="s">
        <v>2</v>
      </c>
      <c r="O38">
        <v>2</v>
      </c>
      <c r="P38">
        <v>0</v>
      </c>
    </row>
    <row r="39" spans="1:16" x14ac:dyDescent="0.25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s="1" t="s">
        <v>104</v>
      </c>
      <c r="H39" s="1" t="s">
        <v>105</v>
      </c>
      <c r="K39">
        <v>206</v>
      </c>
      <c r="L39">
        <v>20</v>
      </c>
      <c r="M39">
        <v>3</v>
      </c>
      <c r="N39" s="1" t="s">
        <v>2</v>
      </c>
      <c r="O39">
        <v>2</v>
      </c>
      <c r="P39">
        <v>0</v>
      </c>
    </row>
    <row r="40" spans="1:16" x14ac:dyDescent="0.25">
      <c r="A40">
        <v>50</v>
      </c>
      <c r="B40">
        <v>0</v>
      </c>
      <c r="C40">
        <v>0</v>
      </c>
      <c r="D40">
        <v>1</v>
      </c>
      <c r="E40">
        <v>207</v>
      </c>
      <c r="F40">
        <v>95478.152944700007</v>
      </c>
      <c r="G40" s="1" t="s">
        <v>106</v>
      </c>
      <c r="H40" s="1" t="s">
        <v>107</v>
      </c>
      <c r="K40">
        <v>207</v>
      </c>
      <c r="L40">
        <v>21</v>
      </c>
      <c r="M40">
        <v>3</v>
      </c>
      <c r="N40" s="1" t="s">
        <v>2</v>
      </c>
      <c r="O40">
        <v>-1</v>
      </c>
      <c r="P40">
        <v>95478.152944700007</v>
      </c>
    </row>
    <row r="41" spans="1:16" x14ac:dyDescent="0.25">
      <c r="A41">
        <v>50</v>
      </c>
      <c r="B41">
        <v>0</v>
      </c>
      <c r="C41">
        <v>0</v>
      </c>
      <c r="D41">
        <v>1</v>
      </c>
      <c r="E41">
        <v>208</v>
      </c>
      <c r="F41">
        <v>7840.9211631999997</v>
      </c>
      <c r="G41" s="1" t="s">
        <v>108</v>
      </c>
      <c r="H41" s="1" t="s">
        <v>109</v>
      </c>
      <c r="K41">
        <v>208</v>
      </c>
      <c r="L41">
        <v>22</v>
      </c>
      <c r="M41">
        <v>3</v>
      </c>
      <c r="N41" s="1" t="s">
        <v>2</v>
      </c>
      <c r="O41">
        <v>-1</v>
      </c>
      <c r="P41">
        <v>7840.9211631999997</v>
      </c>
    </row>
    <row r="42" spans="1:16" x14ac:dyDescent="0.25">
      <c r="A42">
        <v>50</v>
      </c>
      <c r="B42">
        <v>0</v>
      </c>
      <c r="C42">
        <v>0</v>
      </c>
      <c r="D42">
        <v>1</v>
      </c>
      <c r="E42">
        <v>209</v>
      </c>
      <c r="F42">
        <v>0</v>
      </c>
      <c r="G42" s="1" t="s">
        <v>110</v>
      </c>
      <c r="H42" s="1" t="s">
        <v>111</v>
      </c>
      <c r="K42">
        <v>209</v>
      </c>
      <c r="L42">
        <v>23</v>
      </c>
      <c r="M42">
        <v>3</v>
      </c>
      <c r="N42" s="1" t="s">
        <v>2</v>
      </c>
      <c r="O42">
        <v>2</v>
      </c>
      <c r="P42">
        <v>0</v>
      </c>
    </row>
    <row r="43" spans="1:16" x14ac:dyDescent="0.25">
      <c r="A43">
        <v>50</v>
      </c>
      <c r="B43">
        <v>0</v>
      </c>
      <c r="C43">
        <v>0</v>
      </c>
      <c r="D43">
        <v>1</v>
      </c>
      <c r="E43">
        <v>233</v>
      </c>
      <c r="F43">
        <v>1545390</v>
      </c>
      <c r="G43" s="1" t="s">
        <v>112</v>
      </c>
      <c r="H43" s="1" t="s">
        <v>113</v>
      </c>
      <c r="K43">
        <v>233</v>
      </c>
      <c r="L43">
        <v>24</v>
      </c>
      <c r="M43">
        <v>3</v>
      </c>
      <c r="N43" s="1" t="s">
        <v>2</v>
      </c>
      <c r="O43">
        <v>2</v>
      </c>
      <c r="P43">
        <v>23103581</v>
      </c>
    </row>
    <row r="44" spans="1:16" x14ac:dyDescent="0.25">
      <c r="A44">
        <v>50</v>
      </c>
      <c r="B44">
        <v>0</v>
      </c>
      <c r="C44">
        <v>0</v>
      </c>
      <c r="D44">
        <v>1</v>
      </c>
      <c r="E44">
        <v>210</v>
      </c>
      <c r="F44">
        <v>816491.49</v>
      </c>
      <c r="G44" s="1" t="s">
        <v>114</v>
      </c>
      <c r="H44" s="1" t="s">
        <v>115</v>
      </c>
      <c r="K44">
        <v>210</v>
      </c>
      <c r="L44">
        <v>25</v>
      </c>
      <c r="M44">
        <v>3</v>
      </c>
      <c r="N44" s="1" t="s">
        <v>2</v>
      </c>
      <c r="O44">
        <v>2</v>
      </c>
      <c r="P44">
        <v>30732739</v>
      </c>
    </row>
    <row r="45" spans="1:16" x14ac:dyDescent="0.25">
      <c r="A45">
        <v>50</v>
      </c>
      <c r="B45">
        <v>0</v>
      </c>
      <c r="C45">
        <v>0</v>
      </c>
      <c r="D45">
        <v>1</v>
      </c>
      <c r="E45">
        <v>211</v>
      </c>
      <c r="F45">
        <v>424788.14</v>
      </c>
      <c r="G45" s="1" t="s">
        <v>116</v>
      </c>
      <c r="H45" s="1" t="s">
        <v>117</v>
      </c>
      <c r="K45">
        <v>211</v>
      </c>
      <c r="L45">
        <v>26</v>
      </c>
      <c r="M45">
        <v>3</v>
      </c>
      <c r="N45" s="1" t="s">
        <v>2</v>
      </c>
      <c r="O45">
        <v>2</v>
      </c>
      <c r="P45">
        <v>15989024</v>
      </c>
    </row>
    <row r="46" spans="1:16" x14ac:dyDescent="0.25">
      <c r="A46">
        <v>50</v>
      </c>
      <c r="B46">
        <v>0</v>
      </c>
      <c r="C46">
        <v>0</v>
      </c>
      <c r="D46">
        <v>1</v>
      </c>
      <c r="E46">
        <v>224</v>
      </c>
      <c r="F46">
        <v>22586684.499999996</v>
      </c>
      <c r="G46" s="1" t="s">
        <v>118</v>
      </c>
      <c r="H46" s="1" t="s">
        <v>119</v>
      </c>
      <c r="K46">
        <v>224</v>
      </c>
      <c r="L46">
        <v>27</v>
      </c>
      <c r="M46">
        <v>3</v>
      </c>
      <c r="N46" s="1" t="s">
        <v>2</v>
      </c>
      <c r="O46">
        <v>2</v>
      </c>
      <c r="P46">
        <v>264358589</v>
      </c>
    </row>
    <row r="48" spans="1:16" x14ac:dyDescent="0.25">
      <c r="A48">
        <v>-1</v>
      </c>
    </row>
    <row r="51" spans="1:40" x14ac:dyDescent="0.25">
      <c r="A51">
        <v>75</v>
      </c>
      <c r="B51" s="1" t="s">
        <v>627</v>
      </c>
      <c r="C51">
        <v>2000</v>
      </c>
      <c r="D51">
        <v>0</v>
      </c>
      <c r="E51">
        <v>1</v>
      </c>
      <c r="F51">
        <v>0</v>
      </c>
      <c r="G51">
        <v>0</v>
      </c>
      <c r="H51">
        <v>1</v>
      </c>
      <c r="I51">
        <v>0</v>
      </c>
      <c r="J51">
        <v>3</v>
      </c>
      <c r="K51">
        <v>0</v>
      </c>
      <c r="L51">
        <v>0</v>
      </c>
      <c r="M51">
        <v>0</v>
      </c>
      <c r="N51">
        <v>230182696</v>
      </c>
      <c r="O51">
        <v>1</v>
      </c>
    </row>
    <row r="52" spans="1:40" x14ac:dyDescent="0.25">
      <c r="A52">
        <v>3</v>
      </c>
      <c r="B52" s="1" t="s">
        <v>628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2</v>
      </c>
      <c r="K52">
        <v>1</v>
      </c>
      <c r="L52">
        <v>1</v>
      </c>
      <c r="M52">
        <v>1</v>
      </c>
      <c r="N52">
        <v>8.3699999999999992</v>
      </c>
      <c r="O52">
        <v>1</v>
      </c>
      <c r="P52">
        <v>1</v>
      </c>
      <c r="Q52">
        <v>1</v>
      </c>
      <c r="R52">
        <v>1</v>
      </c>
      <c r="S52" s="1" t="s">
        <v>2</v>
      </c>
      <c r="T52" s="1" t="s">
        <v>2</v>
      </c>
      <c r="U52" s="1" t="s">
        <v>2</v>
      </c>
      <c r="V52" s="1" t="s">
        <v>2</v>
      </c>
      <c r="W52" s="1" t="s">
        <v>2</v>
      </c>
      <c r="X52" s="1" t="s">
        <v>2</v>
      </c>
      <c r="Y52" s="1" t="s">
        <v>2</v>
      </c>
      <c r="Z52" s="1" t="s">
        <v>2</v>
      </c>
      <c r="AA52" s="1" t="s">
        <v>2</v>
      </c>
      <c r="AB52" s="1" t="s">
        <v>2</v>
      </c>
      <c r="AC52" s="1" t="s">
        <v>2</v>
      </c>
      <c r="AD52" s="1" t="s">
        <v>2</v>
      </c>
      <c r="AE52" s="1" t="s">
        <v>2</v>
      </c>
      <c r="AF52" s="1" t="s">
        <v>2</v>
      </c>
      <c r="AG52" s="1" t="s">
        <v>2</v>
      </c>
      <c r="AH52" s="1" t="s">
        <v>2</v>
      </c>
      <c r="AN52">
        <v>230184468</v>
      </c>
    </row>
    <row r="53" spans="1:40" x14ac:dyDescent="0.25">
      <c r="A53">
        <v>75</v>
      </c>
      <c r="B53" s="1" t="s">
        <v>629</v>
      </c>
      <c r="C53">
        <v>2023</v>
      </c>
      <c r="D53">
        <v>2</v>
      </c>
      <c r="E53">
        <v>0</v>
      </c>
      <c r="G53">
        <v>0</v>
      </c>
      <c r="H53">
        <v>1</v>
      </c>
      <c r="I53">
        <v>0</v>
      </c>
      <c r="J53">
        <v>3</v>
      </c>
      <c r="K53">
        <v>0</v>
      </c>
      <c r="L53">
        <v>0</v>
      </c>
      <c r="M53">
        <v>1</v>
      </c>
      <c r="N53">
        <v>230184460</v>
      </c>
      <c r="O53">
        <v>2</v>
      </c>
    </row>
    <row r="54" spans="1:40" x14ac:dyDescent="0.25">
      <c r="A54">
        <v>3</v>
      </c>
      <c r="B54" s="1" t="s">
        <v>628</v>
      </c>
      <c r="C54">
        <v>1</v>
      </c>
      <c r="D54">
        <v>8.3699999999999992</v>
      </c>
      <c r="E54">
        <v>12.92</v>
      </c>
      <c r="F54">
        <v>37.64</v>
      </c>
      <c r="G54">
        <v>37.64</v>
      </c>
      <c r="H54">
        <v>1</v>
      </c>
      <c r="I54">
        <v>1</v>
      </c>
      <c r="J54">
        <v>2</v>
      </c>
      <c r="K54">
        <v>1</v>
      </c>
      <c r="L54">
        <v>14.95</v>
      </c>
      <c r="M54">
        <v>1</v>
      </c>
      <c r="N54">
        <v>8.3699999999999992</v>
      </c>
      <c r="O54">
        <v>1</v>
      </c>
      <c r="P54">
        <v>1</v>
      </c>
      <c r="Q54">
        <v>1</v>
      </c>
      <c r="R54">
        <v>14.95</v>
      </c>
      <c r="S54" s="1" t="s">
        <v>2</v>
      </c>
      <c r="T54" s="1" t="s">
        <v>2</v>
      </c>
      <c r="U54" s="1" t="s">
        <v>357</v>
      </c>
      <c r="V54" s="1" t="s">
        <v>357</v>
      </c>
      <c r="W54" s="1" t="s">
        <v>357</v>
      </c>
      <c r="X54" s="1" t="s">
        <v>357</v>
      </c>
      <c r="Y54" s="1" t="s">
        <v>53</v>
      </c>
      <c r="Z54" s="1" t="s">
        <v>53</v>
      </c>
      <c r="AA54" s="1" t="s">
        <v>2</v>
      </c>
      <c r="AB54" s="1" t="s">
        <v>53</v>
      </c>
      <c r="AC54" s="1" t="s">
        <v>2</v>
      </c>
      <c r="AD54" s="1" t="s">
        <v>2</v>
      </c>
      <c r="AE54" s="1" t="s">
        <v>2</v>
      </c>
      <c r="AF54" s="1" t="s">
        <v>2</v>
      </c>
      <c r="AG54" s="1" t="s">
        <v>2</v>
      </c>
      <c r="AH54" s="1" t="s">
        <v>2</v>
      </c>
      <c r="AN54">
        <v>230184461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6"/>
  <sheetViews>
    <sheetView workbookViewId="0">
      <selection activeCell="C712" sqref="C712:I712"/>
    </sheetView>
  </sheetViews>
  <sheetFormatPr defaultRowHeight="15" x14ac:dyDescent="0.25"/>
  <sheetData>
    <row r="1" spans="1:119" x14ac:dyDescent="0.25">
      <c r="A1">
        <f>ROW(Source!A28)</f>
        <v>28</v>
      </c>
      <c r="B1">
        <v>230182696</v>
      </c>
      <c r="C1">
        <v>230182991</v>
      </c>
      <c r="D1">
        <v>222895929</v>
      </c>
      <c r="E1">
        <v>70</v>
      </c>
      <c r="F1">
        <v>1</v>
      </c>
      <c r="G1">
        <v>1</v>
      </c>
      <c r="H1">
        <v>1</v>
      </c>
      <c r="I1" s="1" t="s">
        <v>631</v>
      </c>
      <c r="J1" s="1" t="s">
        <v>2</v>
      </c>
      <c r="K1" s="1" t="s">
        <v>632</v>
      </c>
      <c r="L1">
        <v>1191</v>
      </c>
      <c r="N1">
        <v>74472246</v>
      </c>
      <c r="O1" s="1" t="s">
        <v>633</v>
      </c>
      <c r="P1" s="1" t="s">
        <v>633</v>
      </c>
      <c r="Q1">
        <v>1</v>
      </c>
      <c r="W1">
        <v>0</v>
      </c>
      <c r="X1">
        <v>2031828327</v>
      </c>
      <c r="Y1">
        <f t="shared" ref="Y1:Y32" si="0">AT1</f>
        <v>9.84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s="1" t="s">
        <v>2</v>
      </c>
      <c r="AT1">
        <v>9.84</v>
      </c>
      <c r="AU1" s="1" t="s">
        <v>2</v>
      </c>
      <c r="AV1">
        <v>1</v>
      </c>
      <c r="AW1">
        <v>2</v>
      </c>
      <c r="AX1">
        <v>230184485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 * Source!I28 * AH1 * AL1, 0)</f>
        <v>5279</v>
      </c>
      <c r="CV1">
        <f>ROUND(Y1 * Source!I28, 7)</f>
        <v>676.74599999999998</v>
      </c>
      <c r="CW1">
        <v>0</v>
      </c>
      <c r="CX1">
        <f>ROUND(Y1 * Source!I28, 7)</f>
        <v>676.74599999999998</v>
      </c>
      <c r="CY1">
        <f>AD1</f>
        <v>7.8</v>
      </c>
      <c r="CZ1">
        <f>AH1</f>
        <v>7.8</v>
      </c>
      <c r="DA1">
        <f>AL1</f>
        <v>1</v>
      </c>
      <c r="DB1">
        <f t="shared" ref="DB1:DB32" si="1">ROUND(ROUND(AT1 * CZ1, 2), 2 )</f>
        <v>76.75</v>
      </c>
      <c r="DC1">
        <f t="shared" ref="DC1:DC32" si="2">ROUND(ROUND(AT1 * AG1, 2), 2 )</f>
        <v>0</v>
      </c>
      <c r="DD1" s="1" t="s">
        <v>2</v>
      </c>
      <c r="DE1" s="1" t="s">
        <v>2</v>
      </c>
      <c r="DF1">
        <f t="shared" ref="DF1:DF9" si="3">ROUND(ROUND(AE1, 2)*CX1, 2)</f>
        <v>0</v>
      </c>
      <c r="DG1">
        <f t="shared" ref="DG1:DG7" si="4">ROUND(ROUND(AF1, 2)*CX1, 2)</f>
        <v>0</v>
      </c>
      <c r="DH1">
        <f t="shared" ref="DH1:DH6" si="5">ROUND(ROUND(AG1, 2)*CX1, 2)</f>
        <v>0</v>
      </c>
      <c r="DI1">
        <f>ROUND(ROUND(AH1, 2)*CX1, 2)</f>
        <v>5278.62</v>
      </c>
      <c r="DJ1">
        <f>DI1</f>
        <v>5278.62</v>
      </c>
      <c r="DK1">
        <v>0</v>
      </c>
      <c r="DL1" s="1" t="s">
        <v>2</v>
      </c>
      <c r="DM1">
        <v>0</v>
      </c>
      <c r="DN1" s="1" t="s">
        <v>2</v>
      </c>
      <c r="DO1">
        <v>0</v>
      </c>
    </row>
    <row r="2" spans="1:119" x14ac:dyDescent="0.25">
      <c r="A2">
        <f>ROW(Source!A28)</f>
        <v>28</v>
      </c>
      <c r="B2">
        <v>230182696</v>
      </c>
      <c r="C2">
        <v>230182991</v>
      </c>
      <c r="D2">
        <v>222896153</v>
      </c>
      <c r="E2">
        <v>70</v>
      </c>
      <c r="F2">
        <v>1</v>
      </c>
      <c r="G2">
        <v>1</v>
      </c>
      <c r="H2">
        <v>1</v>
      </c>
      <c r="I2" s="1" t="s">
        <v>634</v>
      </c>
      <c r="J2" s="1" t="s">
        <v>2</v>
      </c>
      <c r="K2" s="1" t="s">
        <v>635</v>
      </c>
      <c r="L2">
        <v>1191</v>
      </c>
      <c r="N2">
        <v>74472246</v>
      </c>
      <c r="O2" s="1" t="s">
        <v>633</v>
      </c>
      <c r="P2" s="1" t="s">
        <v>633</v>
      </c>
      <c r="Q2">
        <v>1</v>
      </c>
      <c r="W2">
        <v>0</v>
      </c>
      <c r="X2">
        <v>-1417349443</v>
      </c>
      <c r="Y2">
        <f t="shared" si="0"/>
        <v>28.53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s="1" t="s">
        <v>2</v>
      </c>
      <c r="AT2">
        <v>28.53</v>
      </c>
      <c r="AU2" s="1" t="s">
        <v>2</v>
      </c>
      <c r="AV2">
        <v>2</v>
      </c>
      <c r="AW2">
        <v>2</v>
      </c>
      <c r="AX2">
        <v>230184486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 * Source!I28, 7)</f>
        <v>1962.15075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s="1" t="s">
        <v>2</v>
      </c>
      <c r="DE2" s="1" t="s">
        <v>2</v>
      </c>
      <c r="DF2">
        <f t="shared" si="3"/>
        <v>0</v>
      </c>
      <c r="DG2">
        <f t="shared" si="4"/>
        <v>0</v>
      </c>
      <c r="DH2">
        <f t="shared" si="5"/>
        <v>0</v>
      </c>
      <c r="DI2">
        <f>ROUND(ROUND(AH2, 2)*CX2, 2)</f>
        <v>0</v>
      </c>
      <c r="DJ2">
        <f>DI2</f>
        <v>0</v>
      </c>
      <c r="DK2">
        <v>0</v>
      </c>
      <c r="DL2" s="1" t="s">
        <v>2</v>
      </c>
      <c r="DM2">
        <v>0</v>
      </c>
      <c r="DN2" s="1" t="s">
        <v>2</v>
      </c>
      <c r="DO2">
        <v>0</v>
      </c>
    </row>
    <row r="3" spans="1:119" x14ac:dyDescent="0.25">
      <c r="A3">
        <f>ROW(Source!A28)</f>
        <v>28</v>
      </c>
      <c r="B3">
        <v>230182696</v>
      </c>
      <c r="C3">
        <v>230182991</v>
      </c>
      <c r="D3">
        <v>223057270</v>
      </c>
      <c r="E3">
        <v>1</v>
      </c>
      <c r="F3">
        <v>1</v>
      </c>
      <c r="G3">
        <v>1</v>
      </c>
      <c r="H3">
        <v>2</v>
      </c>
      <c r="I3" s="1" t="s">
        <v>636</v>
      </c>
      <c r="J3" s="1" t="s">
        <v>637</v>
      </c>
      <c r="K3" s="1" t="s">
        <v>638</v>
      </c>
      <c r="L3">
        <v>1367</v>
      </c>
      <c r="N3">
        <v>1011</v>
      </c>
      <c r="O3" s="1" t="s">
        <v>639</v>
      </c>
      <c r="P3" s="1" t="s">
        <v>639</v>
      </c>
      <c r="Q3">
        <v>1</v>
      </c>
      <c r="W3">
        <v>0</v>
      </c>
      <c r="X3">
        <v>-177383015</v>
      </c>
      <c r="Y3">
        <f t="shared" si="0"/>
        <v>7.13</v>
      </c>
      <c r="AA3">
        <v>0</v>
      </c>
      <c r="AB3">
        <v>79.069999999999993</v>
      </c>
      <c r="AC3">
        <v>13.5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s="1" t="s">
        <v>2</v>
      </c>
      <c r="AT3">
        <v>7.13</v>
      </c>
      <c r="AU3" s="1" t="s">
        <v>2</v>
      </c>
      <c r="AV3">
        <v>0</v>
      </c>
      <c r="AW3">
        <v>2</v>
      </c>
      <c r="AX3">
        <v>230184487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 * Source!I28 * DO3, 7)</f>
        <v>0</v>
      </c>
      <c r="CX3">
        <f>ROUND(Y3 * Source!I28, 7)</f>
        <v>490.36574999999999</v>
      </c>
      <c r="CY3">
        <f>AB3</f>
        <v>79.069999999999993</v>
      </c>
      <c r="CZ3">
        <f>AF3</f>
        <v>79.069999999999993</v>
      </c>
      <c r="DA3">
        <f>AJ3</f>
        <v>1</v>
      </c>
      <c r="DB3">
        <f t="shared" si="1"/>
        <v>563.77</v>
      </c>
      <c r="DC3">
        <f t="shared" si="2"/>
        <v>96.26</v>
      </c>
      <c r="DD3" s="1" t="s">
        <v>2</v>
      </c>
      <c r="DE3" s="1" t="s">
        <v>2</v>
      </c>
      <c r="DF3">
        <f t="shared" si="3"/>
        <v>0</v>
      </c>
      <c r="DG3">
        <f t="shared" si="4"/>
        <v>38773.22</v>
      </c>
      <c r="DH3">
        <f t="shared" si="5"/>
        <v>6619.94</v>
      </c>
      <c r="DI3">
        <f>ROUND(ROUND(AH3, 2)*CX3, 2)</f>
        <v>0</v>
      </c>
      <c r="DJ3">
        <f>DG3</f>
        <v>38773.22</v>
      </c>
      <c r="DK3">
        <v>0</v>
      </c>
      <c r="DL3" s="1" t="s">
        <v>2</v>
      </c>
      <c r="DM3">
        <v>0</v>
      </c>
      <c r="DN3" s="1" t="s">
        <v>2</v>
      </c>
      <c r="DO3">
        <v>0</v>
      </c>
    </row>
    <row r="4" spans="1:119" x14ac:dyDescent="0.25">
      <c r="A4">
        <f>ROW(Source!A28)</f>
        <v>28</v>
      </c>
      <c r="B4">
        <v>230182696</v>
      </c>
      <c r="C4">
        <v>230182991</v>
      </c>
      <c r="D4">
        <v>223057335</v>
      </c>
      <c r="E4">
        <v>1</v>
      </c>
      <c r="F4">
        <v>1</v>
      </c>
      <c r="G4">
        <v>1</v>
      </c>
      <c r="H4">
        <v>2</v>
      </c>
      <c r="I4" s="1" t="s">
        <v>640</v>
      </c>
      <c r="J4" s="1" t="s">
        <v>641</v>
      </c>
      <c r="K4" s="1" t="s">
        <v>642</v>
      </c>
      <c r="L4">
        <v>1367</v>
      </c>
      <c r="N4">
        <v>1011</v>
      </c>
      <c r="O4" s="1" t="s">
        <v>639</v>
      </c>
      <c r="P4" s="1" t="s">
        <v>639</v>
      </c>
      <c r="Q4">
        <v>1</v>
      </c>
      <c r="W4">
        <v>0</v>
      </c>
      <c r="X4">
        <v>145565111</v>
      </c>
      <c r="Y4">
        <f t="shared" si="0"/>
        <v>21.4</v>
      </c>
      <c r="AA4">
        <v>0</v>
      </c>
      <c r="AB4">
        <v>115.27</v>
      </c>
      <c r="AC4">
        <v>13.5</v>
      </c>
      <c r="AD4">
        <v>0</v>
      </c>
      <c r="AE4">
        <v>0</v>
      </c>
      <c r="AF4">
        <v>115.27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s="1" t="s">
        <v>2</v>
      </c>
      <c r="AT4">
        <v>21.4</v>
      </c>
      <c r="AU4" s="1" t="s">
        <v>2</v>
      </c>
      <c r="AV4">
        <v>0</v>
      </c>
      <c r="AW4">
        <v>2</v>
      </c>
      <c r="AX4">
        <v>230184488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 * Source!I28 * DO4, 7)</f>
        <v>0</v>
      </c>
      <c r="CX4">
        <f>ROUND(Y4 * Source!I28, 7)</f>
        <v>1471.7850000000001</v>
      </c>
      <c r="CY4">
        <f>AB4</f>
        <v>115.27</v>
      </c>
      <c r="CZ4">
        <f>AF4</f>
        <v>115.27</v>
      </c>
      <c r="DA4">
        <f>AJ4</f>
        <v>1</v>
      </c>
      <c r="DB4">
        <f t="shared" si="1"/>
        <v>2466.7800000000002</v>
      </c>
      <c r="DC4">
        <f t="shared" si="2"/>
        <v>288.89999999999998</v>
      </c>
      <c r="DD4" s="1" t="s">
        <v>2</v>
      </c>
      <c r="DE4" s="1" t="s">
        <v>2</v>
      </c>
      <c r="DF4">
        <f t="shared" si="3"/>
        <v>0</v>
      </c>
      <c r="DG4">
        <f t="shared" si="4"/>
        <v>169652.66</v>
      </c>
      <c r="DH4">
        <f t="shared" si="5"/>
        <v>19869.099999999999</v>
      </c>
      <c r="DI4">
        <f>ROUND(ROUND(AH4, 2)*CX4, 2)</f>
        <v>0</v>
      </c>
      <c r="DJ4">
        <f>DG4</f>
        <v>169652.66</v>
      </c>
      <c r="DK4">
        <v>0</v>
      </c>
      <c r="DL4" s="1" t="s">
        <v>2</v>
      </c>
      <c r="DM4">
        <v>0</v>
      </c>
      <c r="DN4" s="1" t="s">
        <v>2</v>
      </c>
      <c r="DO4">
        <v>0</v>
      </c>
    </row>
    <row r="5" spans="1:119" x14ac:dyDescent="0.25">
      <c r="A5">
        <f>ROW(Source!A28)</f>
        <v>28</v>
      </c>
      <c r="B5">
        <v>230182696</v>
      </c>
      <c r="C5">
        <v>230182991</v>
      </c>
      <c r="D5">
        <v>222912692</v>
      </c>
      <c r="E5">
        <v>1</v>
      </c>
      <c r="F5">
        <v>1</v>
      </c>
      <c r="G5">
        <v>1</v>
      </c>
      <c r="H5">
        <v>3</v>
      </c>
      <c r="I5" s="1" t="s">
        <v>643</v>
      </c>
      <c r="J5" s="1" t="s">
        <v>644</v>
      </c>
      <c r="K5" s="1" t="s">
        <v>645</v>
      </c>
      <c r="L5">
        <v>1339</v>
      </c>
      <c r="N5">
        <v>1007</v>
      </c>
      <c r="O5" s="1" t="s">
        <v>344</v>
      </c>
      <c r="P5" s="1" t="s">
        <v>344</v>
      </c>
      <c r="Q5">
        <v>1</v>
      </c>
      <c r="W5">
        <v>0</v>
      </c>
      <c r="X5">
        <v>-1769920836</v>
      </c>
      <c r="Y5">
        <f t="shared" si="0"/>
        <v>0.04</v>
      </c>
      <c r="AA5">
        <v>108.4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s="1" t="s">
        <v>2</v>
      </c>
      <c r="AT5">
        <v>0.04</v>
      </c>
      <c r="AU5" s="1" t="s">
        <v>2</v>
      </c>
      <c r="AV5">
        <v>0</v>
      </c>
      <c r="AW5">
        <v>2</v>
      </c>
      <c r="AX5">
        <v>230184489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 * Source!I28, 7)</f>
        <v>2.7509999999999999</v>
      </c>
      <c r="CY5">
        <f>AA5</f>
        <v>108.4</v>
      </c>
      <c r="CZ5">
        <f>AE5</f>
        <v>108.4</v>
      </c>
      <c r="DA5">
        <f>AI5</f>
        <v>1</v>
      </c>
      <c r="DB5">
        <f t="shared" si="1"/>
        <v>4.34</v>
      </c>
      <c r="DC5">
        <f t="shared" si="2"/>
        <v>0</v>
      </c>
      <c r="DD5" s="1" t="s">
        <v>2</v>
      </c>
      <c r="DE5" s="1" t="s">
        <v>2</v>
      </c>
      <c r="DF5">
        <f t="shared" si="3"/>
        <v>298.20999999999998</v>
      </c>
      <c r="DG5">
        <f t="shared" si="4"/>
        <v>0</v>
      </c>
      <c r="DH5">
        <f t="shared" si="5"/>
        <v>0</v>
      </c>
      <c r="DI5">
        <f>ROUND(ROUND(AH5, 2)*CX5, 2)</f>
        <v>0</v>
      </c>
      <c r="DJ5">
        <f>DF5</f>
        <v>298.20999999999998</v>
      </c>
      <c r="DK5">
        <v>0</v>
      </c>
      <c r="DL5" s="1" t="s">
        <v>2</v>
      </c>
      <c r="DM5">
        <v>0</v>
      </c>
      <c r="DN5" s="1" t="s">
        <v>2</v>
      </c>
      <c r="DO5">
        <v>0</v>
      </c>
    </row>
    <row r="6" spans="1:119" x14ac:dyDescent="0.25">
      <c r="A6">
        <f>ROW(Source!A29)</f>
        <v>29</v>
      </c>
      <c r="B6">
        <v>230184460</v>
      </c>
      <c r="C6">
        <v>230182991</v>
      </c>
      <c r="D6">
        <v>222895929</v>
      </c>
      <c r="E6">
        <v>70</v>
      </c>
      <c r="F6">
        <v>1</v>
      </c>
      <c r="G6">
        <v>1</v>
      </c>
      <c r="H6">
        <v>1</v>
      </c>
      <c r="I6" s="1" t="s">
        <v>631</v>
      </c>
      <c r="J6" s="1" t="s">
        <v>2</v>
      </c>
      <c r="K6" s="1" t="s">
        <v>632</v>
      </c>
      <c r="L6">
        <v>1191</v>
      </c>
      <c r="N6">
        <v>74472246</v>
      </c>
      <c r="O6" s="1" t="s">
        <v>633</v>
      </c>
      <c r="P6" s="1" t="s">
        <v>633</v>
      </c>
      <c r="Q6">
        <v>1</v>
      </c>
      <c r="W6">
        <v>0</v>
      </c>
      <c r="X6">
        <v>2031828327</v>
      </c>
      <c r="Y6">
        <f t="shared" si="0"/>
        <v>9.84</v>
      </c>
      <c r="AA6">
        <v>0</v>
      </c>
      <c r="AB6">
        <v>0</v>
      </c>
      <c r="AC6">
        <v>0</v>
      </c>
      <c r="AD6">
        <v>293.58999999999997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37.64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s="1" t="s">
        <v>2</v>
      </c>
      <c r="AT6">
        <v>9.84</v>
      </c>
      <c r="AU6" s="1" t="s">
        <v>2</v>
      </c>
      <c r="AV6">
        <v>1</v>
      </c>
      <c r="AW6">
        <v>2</v>
      </c>
      <c r="AX6">
        <v>230184485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 * Source!I29 * AH6 * AL6, 0)</f>
        <v>198687</v>
      </c>
      <c r="CV6">
        <f>ROUND(Y6 * Source!I29, 7)</f>
        <v>676.74599999999998</v>
      </c>
      <c r="CW6">
        <v>0</v>
      </c>
      <c r="CX6">
        <f>ROUND(Y6 * Source!I29, 7)</f>
        <v>676.74599999999998</v>
      </c>
      <c r="CY6">
        <f>AD6</f>
        <v>293.58999999999997</v>
      </c>
      <c r="CZ6">
        <f>AH6</f>
        <v>7.8</v>
      </c>
      <c r="DA6">
        <f>AL6</f>
        <v>37.64</v>
      </c>
      <c r="DB6">
        <f t="shared" si="1"/>
        <v>76.75</v>
      </c>
      <c r="DC6">
        <f t="shared" si="2"/>
        <v>0</v>
      </c>
      <c r="DD6" s="1" t="s">
        <v>2</v>
      </c>
      <c r="DE6" s="1" t="s">
        <v>2</v>
      </c>
      <c r="DF6">
        <f t="shared" si="3"/>
        <v>0</v>
      </c>
      <c r="DG6">
        <f t="shared" si="4"/>
        <v>0</v>
      </c>
      <c r="DH6">
        <f t="shared" si="5"/>
        <v>0</v>
      </c>
      <c r="DI6">
        <f>ROUND(ROUND(AH6*AL6, 2)*CX6, 2)</f>
        <v>198685.86</v>
      </c>
      <c r="DJ6">
        <f>DI6</f>
        <v>198685.86</v>
      </c>
      <c r="DK6">
        <v>0</v>
      </c>
      <c r="DL6" s="1" t="s">
        <v>2</v>
      </c>
      <c r="DM6">
        <v>0</v>
      </c>
      <c r="DN6" s="1" t="s">
        <v>2</v>
      </c>
      <c r="DO6">
        <v>0</v>
      </c>
    </row>
    <row r="7" spans="1:119" x14ac:dyDescent="0.25">
      <c r="A7">
        <f>ROW(Source!A29)</f>
        <v>29</v>
      </c>
      <c r="B7">
        <v>230184460</v>
      </c>
      <c r="C7">
        <v>230182991</v>
      </c>
      <c r="D7">
        <v>222896153</v>
      </c>
      <c r="E7">
        <v>70</v>
      </c>
      <c r="F7">
        <v>1</v>
      </c>
      <c r="G7">
        <v>1</v>
      </c>
      <c r="H7">
        <v>1</v>
      </c>
      <c r="I7" s="1" t="s">
        <v>634</v>
      </c>
      <c r="J7" s="1" t="s">
        <v>2</v>
      </c>
      <c r="K7" s="1" t="s">
        <v>635</v>
      </c>
      <c r="L7">
        <v>1191</v>
      </c>
      <c r="N7">
        <v>74472246</v>
      </c>
      <c r="O7" s="1" t="s">
        <v>633</v>
      </c>
      <c r="P7" s="1" t="s">
        <v>633</v>
      </c>
      <c r="Q7">
        <v>1</v>
      </c>
      <c r="W7">
        <v>0</v>
      </c>
      <c r="X7">
        <v>-1417349443</v>
      </c>
      <c r="Y7">
        <f t="shared" si="0"/>
        <v>28.53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37.64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s="1" t="s">
        <v>2</v>
      </c>
      <c r="AT7">
        <v>28.53</v>
      </c>
      <c r="AU7" s="1" t="s">
        <v>2</v>
      </c>
      <c r="AV7">
        <v>2</v>
      </c>
      <c r="AW7">
        <v>2</v>
      </c>
      <c r="AX7">
        <v>230184486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 * Source!I29, 7)</f>
        <v>1962.15075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s="1" t="s">
        <v>2</v>
      </c>
      <c r="DE7" s="1" t="s">
        <v>2</v>
      </c>
      <c r="DF7">
        <f t="shared" si="3"/>
        <v>0</v>
      </c>
      <c r="DG7">
        <f t="shared" si="4"/>
        <v>0</v>
      </c>
      <c r="DH7">
        <f>ROUND(ROUND(AG7*AK7, 2)*CX7, 2)</f>
        <v>0</v>
      </c>
      <c r="DI7">
        <f t="shared" ref="DI7:DI13" si="6">ROUND(ROUND(AH7, 2)*CX7, 2)</f>
        <v>0</v>
      </c>
      <c r="DJ7">
        <f>DI7</f>
        <v>0</v>
      </c>
      <c r="DK7">
        <v>0</v>
      </c>
      <c r="DL7" s="1" t="s">
        <v>2</v>
      </c>
      <c r="DM7">
        <v>0</v>
      </c>
      <c r="DN7" s="1" t="s">
        <v>2</v>
      </c>
      <c r="DO7">
        <v>0</v>
      </c>
    </row>
    <row r="8" spans="1:119" x14ac:dyDescent="0.25">
      <c r="A8">
        <f>ROW(Source!A29)</f>
        <v>29</v>
      </c>
      <c r="B8">
        <v>230184460</v>
      </c>
      <c r="C8">
        <v>230182991</v>
      </c>
      <c r="D8">
        <v>223057270</v>
      </c>
      <c r="E8">
        <v>1</v>
      </c>
      <c r="F8">
        <v>1</v>
      </c>
      <c r="G8">
        <v>1</v>
      </c>
      <c r="H8">
        <v>2</v>
      </c>
      <c r="I8" s="1" t="s">
        <v>636</v>
      </c>
      <c r="J8" s="1" t="s">
        <v>637</v>
      </c>
      <c r="K8" s="1" t="s">
        <v>638</v>
      </c>
      <c r="L8">
        <v>1367</v>
      </c>
      <c r="N8">
        <v>1011</v>
      </c>
      <c r="O8" s="1" t="s">
        <v>639</v>
      </c>
      <c r="P8" s="1" t="s">
        <v>639</v>
      </c>
      <c r="Q8">
        <v>1</v>
      </c>
      <c r="W8">
        <v>0</v>
      </c>
      <c r="X8">
        <v>-177383015</v>
      </c>
      <c r="Y8">
        <f t="shared" si="0"/>
        <v>7.13</v>
      </c>
      <c r="AA8">
        <v>0</v>
      </c>
      <c r="AB8">
        <v>1021.58</v>
      </c>
      <c r="AC8">
        <v>508.14</v>
      </c>
      <c r="AD8">
        <v>0</v>
      </c>
      <c r="AE8">
        <v>0</v>
      </c>
      <c r="AF8">
        <v>79.069999999999993</v>
      </c>
      <c r="AG8">
        <v>13.5</v>
      </c>
      <c r="AH8">
        <v>0</v>
      </c>
      <c r="AI8">
        <v>1</v>
      </c>
      <c r="AJ8">
        <v>12.92</v>
      </c>
      <c r="AK8">
        <v>37.64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s="1" t="s">
        <v>2</v>
      </c>
      <c r="AT8">
        <v>7.13</v>
      </c>
      <c r="AU8" s="1" t="s">
        <v>2</v>
      </c>
      <c r="AV8">
        <v>0</v>
      </c>
      <c r="AW8">
        <v>2</v>
      </c>
      <c r="AX8">
        <v>230184487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 * Source!I29 * DO8, 7)</f>
        <v>0</v>
      </c>
      <c r="CX8">
        <f>ROUND(Y8 * Source!I29, 7)</f>
        <v>490.36574999999999</v>
      </c>
      <c r="CY8">
        <f>AB8</f>
        <v>1021.58</v>
      </c>
      <c r="CZ8">
        <f>AF8</f>
        <v>79.069999999999993</v>
      </c>
      <c r="DA8">
        <f>AJ8</f>
        <v>12.92</v>
      </c>
      <c r="DB8">
        <f t="shared" si="1"/>
        <v>563.77</v>
      </c>
      <c r="DC8">
        <f t="shared" si="2"/>
        <v>96.26</v>
      </c>
      <c r="DD8" s="1" t="s">
        <v>2</v>
      </c>
      <c r="DE8" s="1" t="s">
        <v>2</v>
      </c>
      <c r="DF8">
        <f t="shared" si="3"/>
        <v>0</v>
      </c>
      <c r="DG8">
        <f>ROUND(ROUND(AF8*AJ8, 2)*CX8, 2)</f>
        <v>500947.84</v>
      </c>
      <c r="DH8">
        <f>ROUND(ROUND(AG8*AK8, 2)*CX8, 2)</f>
        <v>249174.45</v>
      </c>
      <c r="DI8">
        <f t="shared" si="6"/>
        <v>0</v>
      </c>
      <c r="DJ8">
        <f>DG8</f>
        <v>500947.84</v>
      </c>
      <c r="DK8">
        <v>0</v>
      </c>
      <c r="DL8" s="1" t="s">
        <v>2</v>
      </c>
      <c r="DM8">
        <v>0</v>
      </c>
      <c r="DN8" s="1" t="s">
        <v>2</v>
      </c>
      <c r="DO8">
        <v>0</v>
      </c>
    </row>
    <row r="9" spans="1:119" x14ac:dyDescent="0.25">
      <c r="A9">
        <f>ROW(Source!A29)</f>
        <v>29</v>
      </c>
      <c r="B9">
        <v>230184460</v>
      </c>
      <c r="C9">
        <v>230182991</v>
      </c>
      <c r="D9">
        <v>223057335</v>
      </c>
      <c r="E9">
        <v>1</v>
      </c>
      <c r="F9">
        <v>1</v>
      </c>
      <c r="G9">
        <v>1</v>
      </c>
      <c r="H9">
        <v>2</v>
      </c>
      <c r="I9" s="1" t="s">
        <v>640</v>
      </c>
      <c r="J9" s="1" t="s">
        <v>641</v>
      </c>
      <c r="K9" s="1" t="s">
        <v>642</v>
      </c>
      <c r="L9">
        <v>1367</v>
      </c>
      <c r="N9">
        <v>1011</v>
      </c>
      <c r="O9" s="1" t="s">
        <v>639</v>
      </c>
      <c r="P9" s="1" t="s">
        <v>639</v>
      </c>
      <c r="Q9">
        <v>1</v>
      </c>
      <c r="W9">
        <v>0</v>
      </c>
      <c r="X9">
        <v>145565111</v>
      </c>
      <c r="Y9">
        <f t="shared" si="0"/>
        <v>21.4</v>
      </c>
      <c r="AA9">
        <v>0</v>
      </c>
      <c r="AB9">
        <v>1489.29</v>
      </c>
      <c r="AC9">
        <v>508.14</v>
      </c>
      <c r="AD9">
        <v>0</v>
      </c>
      <c r="AE9">
        <v>0</v>
      </c>
      <c r="AF9">
        <v>115.27</v>
      </c>
      <c r="AG9">
        <v>13.5</v>
      </c>
      <c r="AH9">
        <v>0</v>
      </c>
      <c r="AI9">
        <v>1</v>
      </c>
      <c r="AJ9">
        <v>12.92</v>
      </c>
      <c r="AK9">
        <v>37.64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s="1" t="s">
        <v>2</v>
      </c>
      <c r="AT9">
        <v>21.4</v>
      </c>
      <c r="AU9" s="1" t="s">
        <v>2</v>
      </c>
      <c r="AV9">
        <v>0</v>
      </c>
      <c r="AW9">
        <v>2</v>
      </c>
      <c r="AX9">
        <v>230184488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 * Source!I29 * DO9, 7)</f>
        <v>0</v>
      </c>
      <c r="CX9">
        <f>ROUND(Y9 * Source!I29, 7)</f>
        <v>1471.7850000000001</v>
      </c>
      <c r="CY9">
        <f>AB9</f>
        <v>1489.29</v>
      </c>
      <c r="CZ9">
        <f>AF9</f>
        <v>115.27</v>
      </c>
      <c r="DA9">
        <f>AJ9</f>
        <v>12.92</v>
      </c>
      <c r="DB9">
        <f t="shared" si="1"/>
        <v>2466.7800000000002</v>
      </c>
      <c r="DC9">
        <f t="shared" si="2"/>
        <v>288.89999999999998</v>
      </c>
      <c r="DD9" s="1" t="s">
        <v>2</v>
      </c>
      <c r="DE9" s="1" t="s">
        <v>2</v>
      </c>
      <c r="DF9">
        <f t="shared" si="3"/>
        <v>0</v>
      </c>
      <c r="DG9">
        <f>ROUND(ROUND(AF9*AJ9, 2)*CX9, 2)</f>
        <v>2191914.6800000002</v>
      </c>
      <c r="DH9">
        <f>ROUND(ROUND(AG9*AK9, 2)*CX9, 2)</f>
        <v>747872.83</v>
      </c>
      <c r="DI9">
        <f t="shared" si="6"/>
        <v>0</v>
      </c>
      <c r="DJ9">
        <f>DG9</f>
        <v>2191914.6800000002</v>
      </c>
      <c r="DK9">
        <v>0</v>
      </c>
      <c r="DL9" s="1" t="s">
        <v>2</v>
      </c>
      <c r="DM9">
        <v>0</v>
      </c>
      <c r="DN9" s="1" t="s">
        <v>2</v>
      </c>
      <c r="DO9">
        <v>0</v>
      </c>
    </row>
    <row r="10" spans="1:119" x14ac:dyDescent="0.25">
      <c r="A10">
        <f>ROW(Source!A29)</f>
        <v>29</v>
      </c>
      <c r="B10">
        <v>230184460</v>
      </c>
      <c r="C10">
        <v>230182991</v>
      </c>
      <c r="D10">
        <v>222912692</v>
      </c>
      <c r="E10">
        <v>1</v>
      </c>
      <c r="F10">
        <v>1</v>
      </c>
      <c r="G10">
        <v>1</v>
      </c>
      <c r="H10">
        <v>3</v>
      </c>
      <c r="I10" s="1" t="s">
        <v>643</v>
      </c>
      <c r="J10" s="1" t="s">
        <v>644</v>
      </c>
      <c r="K10" s="1" t="s">
        <v>645</v>
      </c>
      <c r="L10">
        <v>1339</v>
      </c>
      <c r="N10">
        <v>1007</v>
      </c>
      <c r="O10" s="1" t="s">
        <v>344</v>
      </c>
      <c r="P10" s="1" t="s">
        <v>344</v>
      </c>
      <c r="Q10">
        <v>1</v>
      </c>
      <c r="W10">
        <v>0</v>
      </c>
      <c r="X10">
        <v>-1769920836</v>
      </c>
      <c r="Y10">
        <f t="shared" si="0"/>
        <v>0.04</v>
      </c>
      <c r="AA10">
        <v>907.31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8.3699999999999992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s="1" t="s">
        <v>2</v>
      </c>
      <c r="AT10">
        <v>0.04</v>
      </c>
      <c r="AU10" s="1" t="s">
        <v>2</v>
      </c>
      <c r="AV10">
        <v>0</v>
      </c>
      <c r="AW10">
        <v>2</v>
      </c>
      <c r="AX10">
        <v>230184489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 * Source!I29, 7)</f>
        <v>2.7509999999999999</v>
      </c>
      <c r="CY10">
        <f>AA10</f>
        <v>907.31</v>
      </c>
      <c r="CZ10">
        <f>AE10</f>
        <v>108.4</v>
      </c>
      <c r="DA10">
        <f>AI10</f>
        <v>8.3699999999999992</v>
      </c>
      <c r="DB10">
        <f t="shared" si="1"/>
        <v>4.34</v>
      </c>
      <c r="DC10">
        <f t="shared" si="2"/>
        <v>0</v>
      </c>
      <c r="DD10" s="1" t="s">
        <v>2</v>
      </c>
      <c r="DE10" s="1" t="s">
        <v>2</v>
      </c>
      <c r="DF10">
        <f>ROUND(ROUND(AE10*AI10, 2)*CX10, 2)</f>
        <v>2496.0100000000002</v>
      </c>
      <c r="DG10">
        <f t="shared" ref="DG10:DG15" si="7">ROUND(ROUND(AF10, 2)*CX10, 2)</f>
        <v>0</v>
      </c>
      <c r="DH10">
        <f>ROUND(ROUND(AG10, 2)*CX10, 2)</f>
        <v>0</v>
      </c>
      <c r="DI10">
        <f t="shared" si="6"/>
        <v>0</v>
      </c>
      <c r="DJ10">
        <f>DF10</f>
        <v>2496.0100000000002</v>
      </c>
      <c r="DK10">
        <v>0</v>
      </c>
      <c r="DL10" s="1" t="s">
        <v>2</v>
      </c>
      <c r="DM10">
        <v>0</v>
      </c>
      <c r="DN10" s="1" t="s">
        <v>2</v>
      </c>
      <c r="DO10">
        <v>0</v>
      </c>
    </row>
    <row r="11" spans="1:119" x14ac:dyDescent="0.25">
      <c r="A11">
        <f>ROW(Source!A30)</f>
        <v>30</v>
      </c>
      <c r="B11">
        <v>230182696</v>
      </c>
      <c r="C11">
        <v>230183002</v>
      </c>
      <c r="D11">
        <v>222895963</v>
      </c>
      <c r="E11">
        <v>70</v>
      </c>
      <c r="F11">
        <v>1</v>
      </c>
      <c r="G11">
        <v>1</v>
      </c>
      <c r="H11">
        <v>1</v>
      </c>
      <c r="I11" s="1" t="s">
        <v>646</v>
      </c>
      <c r="J11" s="1" t="s">
        <v>2</v>
      </c>
      <c r="K11" s="1" t="s">
        <v>647</v>
      </c>
      <c r="L11">
        <v>1191</v>
      </c>
      <c r="N11">
        <v>74472246</v>
      </c>
      <c r="O11" s="1" t="s">
        <v>633</v>
      </c>
      <c r="P11" s="1" t="s">
        <v>633</v>
      </c>
      <c r="Q11">
        <v>1</v>
      </c>
      <c r="W11">
        <v>0</v>
      </c>
      <c r="X11">
        <v>1049124552</v>
      </c>
      <c r="Y11">
        <f t="shared" si="0"/>
        <v>170</v>
      </c>
      <c r="AA11">
        <v>0</v>
      </c>
      <c r="AB11">
        <v>0</v>
      </c>
      <c r="AC11">
        <v>0</v>
      </c>
      <c r="AD11">
        <v>8.5299999999999994</v>
      </c>
      <c r="AE11">
        <v>0</v>
      </c>
      <c r="AF11">
        <v>0</v>
      </c>
      <c r="AG11">
        <v>0</v>
      </c>
      <c r="AH11">
        <v>8.5299999999999994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s="1" t="s">
        <v>2</v>
      </c>
      <c r="AT11">
        <v>170</v>
      </c>
      <c r="AU11" s="1" t="s">
        <v>2</v>
      </c>
      <c r="AV11">
        <v>1</v>
      </c>
      <c r="AW11">
        <v>2</v>
      </c>
      <c r="AX11">
        <v>230184490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 * Source!I30 * AH11 * AL11, 0)</f>
        <v>17764</v>
      </c>
      <c r="CV11">
        <f>ROUND(Y11 * Source!I30, 7)</f>
        <v>2082.5</v>
      </c>
      <c r="CW11">
        <v>0</v>
      </c>
      <c r="CX11">
        <f>ROUND(Y11 * Source!I30, 7)</f>
        <v>2082.5</v>
      </c>
      <c r="CY11">
        <f>AD11</f>
        <v>8.5299999999999994</v>
      </c>
      <c r="CZ11">
        <f>AH11</f>
        <v>8.5299999999999994</v>
      </c>
      <c r="DA11">
        <f>AL11</f>
        <v>1</v>
      </c>
      <c r="DB11">
        <f t="shared" si="1"/>
        <v>1450.1</v>
      </c>
      <c r="DC11">
        <f t="shared" si="2"/>
        <v>0</v>
      </c>
      <c r="DD11" s="1" t="s">
        <v>2</v>
      </c>
      <c r="DE11" s="1" t="s">
        <v>2</v>
      </c>
      <c r="DF11">
        <f t="shared" ref="DF11:DF25" si="8">ROUND(ROUND(AE11, 2)*CX11, 2)</f>
        <v>0</v>
      </c>
      <c r="DG11">
        <f t="shared" si="7"/>
        <v>0</v>
      </c>
      <c r="DH11">
        <f>ROUND(ROUND(AG11, 2)*CX11, 2)</f>
        <v>0</v>
      </c>
      <c r="DI11">
        <f t="shared" si="6"/>
        <v>17763.73</v>
      </c>
      <c r="DJ11">
        <f>DI11</f>
        <v>17763.73</v>
      </c>
      <c r="DK11">
        <v>0</v>
      </c>
      <c r="DL11" s="1" t="s">
        <v>2</v>
      </c>
      <c r="DM11">
        <v>0</v>
      </c>
      <c r="DN11" s="1" t="s">
        <v>2</v>
      </c>
      <c r="DO11">
        <v>0</v>
      </c>
    </row>
    <row r="12" spans="1:119" x14ac:dyDescent="0.25">
      <c r="A12">
        <f>ROW(Source!A30)</f>
        <v>30</v>
      </c>
      <c r="B12">
        <v>230182696</v>
      </c>
      <c r="C12">
        <v>230183002</v>
      </c>
      <c r="D12">
        <v>222896153</v>
      </c>
      <c r="E12">
        <v>70</v>
      </c>
      <c r="F12">
        <v>1</v>
      </c>
      <c r="G12">
        <v>1</v>
      </c>
      <c r="H12">
        <v>1</v>
      </c>
      <c r="I12" s="1" t="s">
        <v>634</v>
      </c>
      <c r="J12" s="1" t="s">
        <v>2</v>
      </c>
      <c r="K12" s="1" t="s">
        <v>635</v>
      </c>
      <c r="L12">
        <v>1191</v>
      </c>
      <c r="N12">
        <v>74472246</v>
      </c>
      <c r="O12" s="1" t="s">
        <v>633</v>
      </c>
      <c r="P12" s="1" t="s">
        <v>633</v>
      </c>
      <c r="Q12">
        <v>1</v>
      </c>
      <c r="W12">
        <v>0</v>
      </c>
      <c r="X12">
        <v>-1417349443</v>
      </c>
      <c r="Y12">
        <f t="shared" si="0"/>
        <v>55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s="1" t="s">
        <v>2</v>
      </c>
      <c r="AT12">
        <v>55</v>
      </c>
      <c r="AU12" s="1" t="s">
        <v>2</v>
      </c>
      <c r="AV12">
        <v>2</v>
      </c>
      <c r="AW12">
        <v>2</v>
      </c>
      <c r="AX12">
        <v>230184491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 * Source!I30, 7)</f>
        <v>673.75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s="1" t="s">
        <v>2</v>
      </c>
      <c r="DE12" s="1" t="s">
        <v>2</v>
      </c>
      <c r="DF12">
        <f t="shared" si="8"/>
        <v>0</v>
      </c>
      <c r="DG12">
        <f t="shared" si="7"/>
        <v>0</v>
      </c>
      <c r="DH12">
        <f>ROUND(ROUND(AG12, 2)*CX12, 2)</f>
        <v>0</v>
      </c>
      <c r="DI12">
        <f t="shared" si="6"/>
        <v>0</v>
      </c>
      <c r="DJ12">
        <f>DI12</f>
        <v>0</v>
      </c>
      <c r="DK12">
        <v>0</v>
      </c>
      <c r="DL12" s="1" t="s">
        <v>2</v>
      </c>
      <c r="DM12">
        <v>0</v>
      </c>
      <c r="DN12" s="1" t="s">
        <v>2</v>
      </c>
      <c r="DO12">
        <v>0</v>
      </c>
    </row>
    <row r="13" spans="1:119" x14ac:dyDescent="0.25">
      <c r="A13">
        <f>ROW(Source!A30)</f>
        <v>30</v>
      </c>
      <c r="B13">
        <v>230182696</v>
      </c>
      <c r="C13">
        <v>230183002</v>
      </c>
      <c r="D13">
        <v>223057894</v>
      </c>
      <c r="E13">
        <v>1</v>
      </c>
      <c r="F13">
        <v>1</v>
      </c>
      <c r="G13">
        <v>1</v>
      </c>
      <c r="H13">
        <v>2</v>
      </c>
      <c r="I13" s="1" t="s">
        <v>648</v>
      </c>
      <c r="J13" s="1" t="s">
        <v>649</v>
      </c>
      <c r="K13" s="1" t="s">
        <v>650</v>
      </c>
      <c r="L13">
        <v>1367</v>
      </c>
      <c r="N13">
        <v>1011</v>
      </c>
      <c r="O13" s="1" t="s">
        <v>639</v>
      </c>
      <c r="P13" s="1" t="s">
        <v>639</v>
      </c>
      <c r="Q13">
        <v>1</v>
      </c>
      <c r="W13">
        <v>0</v>
      </c>
      <c r="X13">
        <v>-599105367</v>
      </c>
      <c r="Y13">
        <f t="shared" si="0"/>
        <v>55</v>
      </c>
      <c r="AA13">
        <v>0</v>
      </c>
      <c r="AB13">
        <v>27.2</v>
      </c>
      <c r="AC13">
        <v>10.06</v>
      </c>
      <c r="AD13">
        <v>0</v>
      </c>
      <c r="AE13">
        <v>0</v>
      </c>
      <c r="AF13">
        <v>27.2</v>
      </c>
      <c r="AG13">
        <v>10.06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s="1" t="s">
        <v>2</v>
      </c>
      <c r="AT13">
        <v>55</v>
      </c>
      <c r="AU13" s="1" t="s">
        <v>2</v>
      </c>
      <c r="AV13">
        <v>0</v>
      </c>
      <c r="AW13">
        <v>2</v>
      </c>
      <c r="AX13">
        <v>230184492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 * Source!I30 * DO13, 7)</f>
        <v>0</v>
      </c>
      <c r="CX13">
        <f>ROUND(Y13 * Source!I30, 7)</f>
        <v>673.75</v>
      </c>
      <c r="CY13">
        <f>AB13</f>
        <v>27.2</v>
      </c>
      <c r="CZ13">
        <f>AF13</f>
        <v>27.2</v>
      </c>
      <c r="DA13">
        <f>AJ13</f>
        <v>1</v>
      </c>
      <c r="DB13">
        <f t="shared" si="1"/>
        <v>1496</v>
      </c>
      <c r="DC13">
        <f t="shared" si="2"/>
        <v>553.29999999999995</v>
      </c>
      <c r="DD13" s="1" t="s">
        <v>2</v>
      </c>
      <c r="DE13" s="1" t="s">
        <v>2</v>
      </c>
      <c r="DF13">
        <f t="shared" si="8"/>
        <v>0</v>
      </c>
      <c r="DG13">
        <f t="shared" si="7"/>
        <v>18326</v>
      </c>
      <c r="DH13">
        <f>ROUND(ROUND(AG13, 2)*CX13, 2)</f>
        <v>6777.93</v>
      </c>
      <c r="DI13">
        <f t="shared" si="6"/>
        <v>0</v>
      </c>
      <c r="DJ13">
        <f>DG13</f>
        <v>18326</v>
      </c>
      <c r="DK13">
        <v>0</v>
      </c>
      <c r="DL13" s="1" t="s">
        <v>2</v>
      </c>
      <c r="DM13">
        <v>0</v>
      </c>
      <c r="DN13" s="1" t="s">
        <v>2</v>
      </c>
      <c r="DO13">
        <v>0</v>
      </c>
    </row>
    <row r="14" spans="1:119" x14ac:dyDescent="0.25">
      <c r="A14">
        <f>ROW(Source!A31)</f>
        <v>31</v>
      </c>
      <c r="B14">
        <v>230184460</v>
      </c>
      <c r="C14">
        <v>230183002</v>
      </c>
      <c r="D14">
        <v>222895963</v>
      </c>
      <c r="E14">
        <v>70</v>
      </c>
      <c r="F14">
        <v>1</v>
      </c>
      <c r="G14">
        <v>1</v>
      </c>
      <c r="H14">
        <v>1</v>
      </c>
      <c r="I14" s="1" t="s">
        <v>646</v>
      </c>
      <c r="J14" s="1" t="s">
        <v>2</v>
      </c>
      <c r="K14" s="1" t="s">
        <v>647</v>
      </c>
      <c r="L14">
        <v>1191</v>
      </c>
      <c r="N14">
        <v>74472246</v>
      </c>
      <c r="O14" s="1" t="s">
        <v>633</v>
      </c>
      <c r="P14" s="1" t="s">
        <v>633</v>
      </c>
      <c r="Q14">
        <v>1</v>
      </c>
      <c r="W14">
        <v>0</v>
      </c>
      <c r="X14">
        <v>1049124552</v>
      </c>
      <c r="Y14">
        <f t="shared" si="0"/>
        <v>170</v>
      </c>
      <c r="AA14">
        <v>0</v>
      </c>
      <c r="AB14">
        <v>0</v>
      </c>
      <c r="AC14">
        <v>0</v>
      </c>
      <c r="AD14">
        <v>321.07</v>
      </c>
      <c r="AE14">
        <v>0</v>
      </c>
      <c r="AF14">
        <v>0</v>
      </c>
      <c r="AG14">
        <v>0</v>
      </c>
      <c r="AH14">
        <v>8.5299999999999994</v>
      </c>
      <c r="AI14">
        <v>1</v>
      </c>
      <c r="AJ14">
        <v>1</v>
      </c>
      <c r="AK14">
        <v>1</v>
      </c>
      <c r="AL14">
        <v>37.64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s="1" t="s">
        <v>2</v>
      </c>
      <c r="AT14">
        <v>170</v>
      </c>
      <c r="AU14" s="1" t="s">
        <v>2</v>
      </c>
      <c r="AV14">
        <v>1</v>
      </c>
      <c r="AW14">
        <v>2</v>
      </c>
      <c r="AX14">
        <v>230184490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 * Source!I31 * AH14 * AL14, 0)</f>
        <v>668627</v>
      </c>
      <c r="CV14">
        <f>ROUND(Y14 * Source!I31, 7)</f>
        <v>2082.5</v>
      </c>
      <c r="CW14">
        <v>0</v>
      </c>
      <c r="CX14">
        <f>ROUND(Y14 * Source!I31, 7)</f>
        <v>2082.5</v>
      </c>
      <c r="CY14">
        <f>AD14</f>
        <v>321.07</v>
      </c>
      <c r="CZ14">
        <f>AH14</f>
        <v>8.5299999999999994</v>
      </c>
      <c r="DA14">
        <f>AL14</f>
        <v>37.64</v>
      </c>
      <c r="DB14">
        <f t="shared" si="1"/>
        <v>1450.1</v>
      </c>
      <c r="DC14">
        <f t="shared" si="2"/>
        <v>0</v>
      </c>
      <c r="DD14" s="1" t="s">
        <v>2</v>
      </c>
      <c r="DE14" s="1" t="s">
        <v>2</v>
      </c>
      <c r="DF14">
        <f t="shared" si="8"/>
        <v>0</v>
      </c>
      <c r="DG14">
        <f t="shared" si="7"/>
        <v>0</v>
      </c>
      <c r="DH14">
        <f>ROUND(ROUND(AG14, 2)*CX14, 2)</f>
        <v>0</v>
      </c>
      <c r="DI14">
        <f>ROUND(ROUND(AH14*AL14, 2)*CX14, 2)</f>
        <v>668628.28</v>
      </c>
      <c r="DJ14">
        <f>DI14</f>
        <v>668628.28</v>
      </c>
      <c r="DK14">
        <v>0</v>
      </c>
      <c r="DL14" s="1" t="s">
        <v>2</v>
      </c>
      <c r="DM14">
        <v>0</v>
      </c>
      <c r="DN14" s="1" t="s">
        <v>2</v>
      </c>
      <c r="DO14">
        <v>0</v>
      </c>
    </row>
    <row r="15" spans="1:119" x14ac:dyDescent="0.25">
      <c r="A15">
        <f>ROW(Source!A31)</f>
        <v>31</v>
      </c>
      <c r="B15">
        <v>230184460</v>
      </c>
      <c r="C15">
        <v>230183002</v>
      </c>
      <c r="D15">
        <v>222896153</v>
      </c>
      <c r="E15">
        <v>70</v>
      </c>
      <c r="F15">
        <v>1</v>
      </c>
      <c r="G15">
        <v>1</v>
      </c>
      <c r="H15">
        <v>1</v>
      </c>
      <c r="I15" s="1" t="s">
        <v>634</v>
      </c>
      <c r="J15" s="1" t="s">
        <v>2</v>
      </c>
      <c r="K15" s="1" t="s">
        <v>635</v>
      </c>
      <c r="L15">
        <v>1191</v>
      </c>
      <c r="N15">
        <v>74472246</v>
      </c>
      <c r="O15" s="1" t="s">
        <v>633</v>
      </c>
      <c r="P15" s="1" t="s">
        <v>633</v>
      </c>
      <c r="Q15">
        <v>1</v>
      </c>
      <c r="W15">
        <v>0</v>
      </c>
      <c r="X15">
        <v>-1417349443</v>
      </c>
      <c r="Y15">
        <f t="shared" si="0"/>
        <v>55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37.64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s="1" t="s">
        <v>2</v>
      </c>
      <c r="AT15">
        <v>55</v>
      </c>
      <c r="AU15" s="1" t="s">
        <v>2</v>
      </c>
      <c r="AV15">
        <v>2</v>
      </c>
      <c r="AW15">
        <v>2</v>
      </c>
      <c r="AX15">
        <v>230184491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 * Source!I31, 7)</f>
        <v>673.75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s="1" t="s">
        <v>2</v>
      </c>
      <c r="DE15" s="1" t="s">
        <v>2</v>
      </c>
      <c r="DF15">
        <f t="shared" si="8"/>
        <v>0</v>
      </c>
      <c r="DG15">
        <f t="shared" si="7"/>
        <v>0</v>
      </c>
      <c r="DH15">
        <f>ROUND(ROUND(AG15*AK15, 2)*CX15, 2)</f>
        <v>0</v>
      </c>
      <c r="DI15">
        <f t="shared" ref="DI15:DI21" si="9">ROUND(ROUND(AH15, 2)*CX15, 2)</f>
        <v>0</v>
      </c>
      <c r="DJ15">
        <f>DI15</f>
        <v>0</v>
      </c>
      <c r="DK15">
        <v>0</v>
      </c>
      <c r="DL15" s="1" t="s">
        <v>2</v>
      </c>
      <c r="DM15">
        <v>0</v>
      </c>
      <c r="DN15" s="1" t="s">
        <v>2</v>
      </c>
      <c r="DO15">
        <v>0</v>
      </c>
    </row>
    <row r="16" spans="1:119" x14ac:dyDescent="0.25">
      <c r="A16">
        <f>ROW(Source!A31)</f>
        <v>31</v>
      </c>
      <c r="B16">
        <v>230184460</v>
      </c>
      <c r="C16">
        <v>230183002</v>
      </c>
      <c r="D16">
        <v>223057894</v>
      </c>
      <c r="E16">
        <v>1</v>
      </c>
      <c r="F16">
        <v>1</v>
      </c>
      <c r="G16">
        <v>1</v>
      </c>
      <c r="H16">
        <v>2</v>
      </c>
      <c r="I16" s="1" t="s">
        <v>648</v>
      </c>
      <c r="J16" s="1" t="s">
        <v>649</v>
      </c>
      <c r="K16" s="1" t="s">
        <v>650</v>
      </c>
      <c r="L16">
        <v>1367</v>
      </c>
      <c r="N16">
        <v>1011</v>
      </c>
      <c r="O16" s="1" t="s">
        <v>639</v>
      </c>
      <c r="P16" s="1" t="s">
        <v>639</v>
      </c>
      <c r="Q16">
        <v>1</v>
      </c>
      <c r="W16">
        <v>0</v>
      </c>
      <c r="X16">
        <v>-599105367</v>
      </c>
      <c r="Y16">
        <f t="shared" si="0"/>
        <v>55</v>
      </c>
      <c r="AA16">
        <v>0</v>
      </c>
      <c r="AB16">
        <v>351.42</v>
      </c>
      <c r="AC16">
        <v>378.66</v>
      </c>
      <c r="AD16">
        <v>0</v>
      </c>
      <c r="AE16">
        <v>0</v>
      </c>
      <c r="AF16">
        <v>27.2</v>
      </c>
      <c r="AG16">
        <v>10.06</v>
      </c>
      <c r="AH16">
        <v>0</v>
      </c>
      <c r="AI16">
        <v>1</v>
      </c>
      <c r="AJ16">
        <v>12.92</v>
      </c>
      <c r="AK16">
        <v>37.64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s="1" t="s">
        <v>2</v>
      </c>
      <c r="AT16">
        <v>55</v>
      </c>
      <c r="AU16" s="1" t="s">
        <v>2</v>
      </c>
      <c r="AV16">
        <v>0</v>
      </c>
      <c r="AW16">
        <v>2</v>
      </c>
      <c r="AX16">
        <v>230184492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 * Source!I31 * DO16, 7)</f>
        <v>0</v>
      </c>
      <c r="CX16">
        <f>ROUND(Y16 * Source!I31, 7)</f>
        <v>673.75</v>
      </c>
      <c r="CY16">
        <f>AB16</f>
        <v>351.42</v>
      </c>
      <c r="CZ16">
        <f>AF16</f>
        <v>27.2</v>
      </c>
      <c r="DA16">
        <f>AJ16</f>
        <v>12.92</v>
      </c>
      <c r="DB16">
        <f t="shared" si="1"/>
        <v>1496</v>
      </c>
      <c r="DC16">
        <f t="shared" si="2"/>
        <v>553.29999999999995</v>
      </c>
      <c r="DD16" s="1" t="s">
        <v>2</v>
      </c>
      <c r="DE16" s="1" t="s">
        <v>2</v>
      </c>
      <c r="DF16">
        <f t="shared" si="8"/>
        <v>0</v>
      </c>
      <c r="DG16">
        <f>ROUND(ROUND(AF16*AJ16, 2)*CX16, 2)</f>
        <v>236769.23</v>
      </c>
      <c r="DH16">
        <f>ROUND(ROUND(AG16*AK16, 2)*CX16, 2)</f>
        <v>255122.18</v>
      </c>
      <c r="DI16">
        <f t="shared" si="9"/>
        <v>0</v>
      </c>
      <c r="DJ16">
        <f>DG16</f>
        <v>236769.23</v>
      </c>
      <c r="DK16">
        <v>0</v>
      </c>
      <c r="DL16" s="1" t="s">
        <v>2</v>
      </c>
      <c r="DM16">
        <v>0</v>
      </c>
      <c r="DN16" s="1" t="s">
        <v>2</v>
      </c>
      <c r="DO16">
        <v>0</v>
      </c>
    </row>
    <row r="17" spans="1:119" x14ac:dyDescent="0.25">
      <c r="A17">
        <f>ROW(Source!A32)</f>
        <v>32</v>
      </c>
      <c r="B17">
        <v>230182696</v>
      </c>
      <c r="C17">
        <v>230183009</v>
      </c>
      <c r="D17">
        <v>222895929</v>
      </c>
      <c r="E17">
        <v>70</v>
      </c>
      <c r="F17">
        <v>1</v>
      </c>
      <c r="G17">
        <v>1</v>
      </c>
      <c r="H17">
        <v>1</v>
      </c>
      <c r="I17" s="1" t="s">
        <v>631</v>
      </c>
      <c r="J17" s="1" t="s">
        <v>2</v>
      </c>
      <c r="K17" s="1" t="s">
        <v>632</v>
      </c>
      <c r="L17">
        <v>1191</v>
      </c>
      <c r="N17">
        <v>74472246</v>
      </c>
      <c r="O17" s="1" t="s">
        <v>633</v>
      </c>
      <c r="P17" s="1" t="s">
        <v>633</v>
      </c>
      <c r="Q17">
        <v>1</v>
      </c>
      <c r="W17">
        <v>0</v>
      </c>
      <c r="X17">
        <v>2031828327</v>
      </c>
      <c r="Y17">
        <f t="shared" si="0"/>
        <v>8</v>
      </c>
      <c r="AA17">
        <v>0</v>
      </c>
      <c r="AB17">
        <v>0</v>
      </c>
      <c r="AC17">
        <v>0</v>
      </c>
      <c r="AD17">
        <v>7.8</v>
      </c>
      <c r="AE17">
        <v>0</v>
      </c>
      <c r="AF17">
        <v>0</v>
      </c>
      <c r="AG17">
        <v>0</v>
      </c>
      <c r="AH17">
        <v>7.8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s="1" t="s">
        <v>2</v>
      </c>
      <c r="AT17">
        <v>8</v>
      </c>
      <c r="AU17" s="1" t="s">
        <v>2</v>
      </c>
      <c r="AV17">
        <v>1</v>
      </c>
      <c r="AW17">
        <v>2</v>
      </c>
      <c r="AX17">
        <v>230184493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 * Source!I32 * AH17 * AL17, 0)</f>
        <v>76</v>
      </c>
      <c r="CV17">
        <f>ROUND(Y17 * Source!I32, 7)</f>
        <v>9.8000000000000007</v>
      </c>
      <c r="CW17">
        <v>0</v>
      </c>
      <c r="CX17">
        <f>ROUND(Y17 * Source!I32, 7)</f>
        <v>9.8000000000000007</v>
      </c>
      <c r="CY17">
        <f>AD17</f>
        <v>7.8</v>
      </c>
      <c r="CZ17">
        <f>AH17</f>
        <v>7.8</v>
      </c>
      <c r="DA17">
        <f>AL17</f>
        <v>1</v>
      </c>
      <c r="DB17">
        <f t="shared" si="1"/>
        <v>62.4</v>
      </c>
      <c r="DC17">
        <f t="shared" si="2"/>
        <v>0</v>
      </c>
      <c r="DD17" s="1" t="s">
        <v>2</v>
      </c>
      <c r="DE17" s="1" t="s">
        <v>2</v>
      </c>
      <c r="DF17">
        <f t="shared" si="8"/>
        <v>0</v>
      </c>
      <c r="DG17">
        <f t="shared" ref="DG17:DG23" si="10">ROUND(ROUND(AF17, 2)*CX17, 2)</f>
        <v>0</v>
      </c>
      <c r="DH17">
        <f t="shared" ref="DH17:DH22" si="11">ROUND(ROUND(AG17, 2)*CX17, 2)</f>
        <v>0</v>
      </c>
      <c r="DI17">
        <f t="shared" si="9"/>
        <v>76.44</v>
      </c>
      <c r="DJ17">
        <f>DI17</f>
        <v>76.44</v>
      </c>
      <c r="DK17">
        <v>0</v>
      </c>
      <c r="DL17" s="1" t="s">
        <v>2</v>
      </c>
      <c r="DM17">
        <v>0</v>
      </c>
      <c r="DN17" s="1" t="s">
        <v>2</v>
      </c>
      <c r="DO17">
        <v>0</v>
      </c>
    </row>
    <row r="18" spans="1:119" x14ac:dyDescent="0.25">
      <c r="A18">
        <f>ROW(Source!A32)</f>
        <v>32</v>
      </c>
      <c r="B18">
        <v>230182696</v>
      </c>
      <c r="C18">
        <v>230183009</v>
      </c>
      <c r="D18">
        <v>222896153</v>
      </c>
      <c r="E18">
        <v>70</v>
      </c>
      <c r="F18">
        <v>1</v>
      </c>
      <c r="G18">
        <v>1</v>
      </c>
      <c r="H18">
        <v>1</v>
      </c>
      <c r="I18" s="1" t="s">
        <v>634</v>
      </c>
      <c r="J18" s="1" t="s">
        <v>2</v>
      </c>
      <c r="K18" s="1" t="s">
        <v>635</v>
      </c>
      <c r="L18">
        <v>1191</v>
      </c>
      <c r="N18">
        <v>74472246</v>
      </c>
      <c r="O18" s="1" t="s">
        <v>633</v>
      </c>
      <c r="P18" s="1" t="s">
        <v>633</v>
      </c>
      <c r="Q18">
        <v>1</v>
      </c>
      <c r="W18">
        <v>0</v>
      </c>
      <c r="X18">
        <v>-1417349443</v>
      </c>
      <c r="Y18">
        <f t="shared" si="0"/>
        <v>23.2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s="1" t="s">
        <v>2</v>
      </c>
      <c r="AT18">
        <v>23.2</v>
      </c>
      <c r="AU18" s="1" t="s">
        <v>2</v>
      </c>
      <c r="AV18">
        <v>2</v>
      </c>
      <c r="AW18">
        <v>2</v>
      </c>
      <c r="AX18">
        <v>230184494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 * Source!I32, 7)</f>
        <v>28.42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s="1" t="s">
        <v>2</v>
      </c>
      <c r="DE18" s="1" t="s">
        <v>2</v>
      </c>
      <c r="DF18">
        <f t="shared" si="8"/>
        <v>0</v>
      </c>
      <c r="DG18">
        <f t="shared" si="10"/>
        <v>0</v>
      </c>
      <c r="DH18">
        <f t="shared" si="11"/>
        <v>0</v>
      </c>
      <c r="DI18">
        <f t="shared" si="9"/>
        <v>0</v>
      </c>
      <c r="DJ18">
        <f>DI18</f>
        <v>0</v>
      </c>
      <c r="DK18">
        <v>0</v>
      </c>
      <c r="DL18" s="1" t="s">
        <v>2</v>
      </c>
      <c r="DM18">
        <v>0</v>
      </c>
      <c r="DN18" s="1" t="s">
        <v>2</v>
      </c>
      <c r="DO18">
        <v>0</v>
      </c>
    </row>
    <row r="19" spans="1:119" x14ac:dyDescent="0.25">
      <c r="A19">
        <f>ROW(Source!A32)</f>
        <v>32</v>
      </c>
      <c r="B19">
        <v>230182696</v>
      </c>
      <c r="C19">
        <v>230183009</v>
      </c>
      <c r="D19">
        <v>223057270</v>
      </c>
      <c r="E19">
        <v>1</v>
      </c>
      <c r="F19">
        <v>1</v>
      </c>
      <c r="G19">
        <v>1</v>
      </c>
      <c r="H19">
        <v>2</v>
      </c>
      <c r="I19" s="1" t="s">
        <v>636</v>
      </c>
      <c r="J19" s="1" t="s">
        <v>637</v>
      </c>
      <c r="K19" s="1" t="s">
        <v>638</v>
      </c>
      <c r="L19">
        <v>1367</v>
      </c>
      <c r="N19">
        <v>1011</v>
      </c>
      <c r="O19" s="1" t="s">
        <v>639</v>
      </c>
      <c r="P19" s="1" t="s">
        <v>639</v>
      </c>
      <c r="Q19">
        <v>1</v>
      </c>
      <c r="W19">
        <v>0</v>
      </c>
      <c r="X19">
        <v>-177383015</v>
      </c>
      <c r="Y19">
        <f t="shared" si="0"/>
        <v>5.8</v>
      </c>
      <c r="AA19">
        <v>0</v>
      </c>
      <c r="AB19">
        <v>79.069999999999993</v>
      </c>
      <c r="AC19">
        <v>13.5</v>
      </c>
      <c r="AD19">
        <v>0</v>
      </c>
      <c r="AE19">
        <v>0</v>
      </c>
      <c r="AF19">
        <v>79.069999999999993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s="1" t="s">
        <v>2</v>
      </c>
      <c r="AT19">
        <v>5.8</v>
      </c>
      <c r="AU19" s="1" t="s">
        <v>2</v>
      </c>
      <c r="AV19">
        <v>0</v>
      </c>
      <c r="AW19">
        <v>2</v>
      </c>
      <c r="AX19">
        <v>230184495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 * Source!I32 * DO19, 7)</f>
        <v>0</v>
      </c>
      <c r="CX19">
        <f>ROUND(Y19 * Source!I32, 7)</f>
        <v>7.1050000000000004</v>
      </c>
      <c r="CY19">
        <f>AB19</f>
        <v>79.069999999999993</v>
      </c>
      <c r="CZ19">
        <f>AF19</f>
        <v>79.069999999999993</v>
      </c>
      <c r="DA19">
        <f>AJ19</f>
        <v>1</v>
      </c>
      <c r="DB19">
        <f t="shared" si="1"/>
        <v>458.61</v>
      </c>
      <c r="DC19">
        <f t="shared" si="2"/>
        <v>78.3</v>
      </c>
      <c r="DD19" s="1" t="s">
        <v>2</v>
      </c>
      <c r="DE19" s="1" t="s">
        <v>2</v>
      </c>
      <c r="DF19">
        <f t="shared" si="8"/>
        <v>0</v>
      </c>
      <c r="DG19">
        <f t="shared" si="10"/>
        <v>561.79</v>
      </c>
      <c r="DH19">
        <f t="shared" si="11"/>
        <v>95.92</v>
      </c>
      <c r="DI19">
        <f t="shared" si="9"/>
        <v>0</v>
      </c>
      <c r="DJ19">
        <f>DG19</f>
        <v>561.79</v>
      </c>
      <c r="DK19">
        <v>0</v>
      </c>
      <c r="DL19" s="1" t="s">
        <v>2</v>
      </c>
      <c r="DM19">
        <v>0</v>
      </c>
      <c r="DN19" s="1" t="s">
        <v>2</v>
      </c>
      <c r="DO19">
        <v>0</v>
      </c>
    </row>
    <row r="20" spans="1:119" x14ac:dyDescent="0.25">
      <c r="A20">
        <f>ROW(Source!A32)</f>
        <v>32</v>
      </c>
      <c r="B20">
        <v>230182696</v>
      </c>
      <c r="C20">
        <v>230183009</v>
      </c>
      <c r="D20">
        <v>223057335</v>
      </c>
      <c r="E20">
        <v>1</v>
      </c>
      <c r="F20">
        <v>1</v>
      </c>
      <c r="G20">
        <v>1</v>
      </c>
      <c r="H20">
        <v>2</v>
      </c>
      <c r="I20" s="1" t="s">
        <v>640</v>
      </c>
      <c r="J20" s="1" t="s">
        <v>641</v>
      </c>
      <c r="K20" s="1" t="s">
        <v>642</v>
      </c>
      <c r="L20">
        <v>1367</v>
      </c>
      <c r="N20">
        <v>1011</v>
      </c>
      <c r="O20" s="1" t="s">
        <v>639</v>
      </c>
      <c r="P20" s="1" t="s">
        <v>639</v>
      </c>
      <c r="Q20">
        <v>1</v>
      </c>
      <c r="W20">
        <v>0</v>
      </c>
      <c r="X20">
        <v>145565111</v>
      </c>
      <c r="Y20">
        <f t="shared" si="0"/>
        <v>17.399999999999999</v>
      </c>
      <c r="AA20">
        <v>0</v>
      </c>
      <c r="AB20">
        <v>115.27</v>
      </c>
      <c r="AC20">
        <v>13.5</v>
      </c>
      <c r="AD20">
        <v>0</v>
      </c>
      <c r="AE20">
        <v>0</v>
      </c>
      <c r="AF20">
        <v>115.27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s="1" t="s">
        <v>2</v>
      </c>
      <c r="AT20">
        <v>17.399999999999999</v>
      </c>
      <c r="AU20" s="1" t="s">
        <v>2</v>
      </c>
      <c r="AV20">
        <v>0</v>
      </c>
      <c r="AW20">
        <v>2</v>
      </c>
      <c r="AX20">
        <v>230184496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 * Source!I32 * DO20, 7)</f>
        <v>0</v>
      </c>
      <c r="CX20">
        <f>ROUND(Y20 * Source!I32, 7)</f>
        <v>21.315000000000001</v>
      </c>
      <c r="CY20">
        <f>AB20</f>
        <v>115.27</v>
      </c>
      <c r="CZ20">
        <f>AF20</f>
        <v>115.27</v>
      </c>
      <c r="DA20">
        <f>AJ20</f>
        <v>1</v>
      </c>
      <c r="DB20">
        <f t="shared" si="1"/>
        <v>2005.7</v>
      </c>
      <c r="DC20">
        <f t="shared" si="2"/>
        <v>234.9</v>
      </c>
      <c r="DD20" s="1" t="s">
        <v>2</v>
      </c>
      <c r="DE20" s="1" t="s">
        <v>2</v>
      </c>
      <c r="DF20">
        <f t="shared" si="8"/>
        <v>0</v>
      </c>
      <c r="DG20">
        <f t="shared" si="10"/>
        <v>2456.98</v>
      </c>
      <c r="DH20">
        <f t="shared" si="11"/>
        <v>287.75</v>
      </c>
      <c r="DI20">
        <f t="shared" si="9"/>
        <v>0</v>
      </c>
      <c r="DJ20">
        <f>DG20</f>
        <v>2456.98</v>
      </c>
      <c r="DK20">
        <v>0</v>
      </c>
      <c r="DL20" s="1" t="s">
        <v>2</v>
      </c>
      <c r="DM20">
        <v>0</v>
      </c>
      <c r="DN20" s="1" t="s">
        <v>2</v>
      </c>
      <c r="DO20">
        <v>0</v>
      </c>
    </row>
    <row r="21" spans="1:119" x14ac:dyDescent="0.25">
      <c r="A21">
        <f>ROW(Source!A32)</f>
        <v>32</v>
      </c>
      <c r="B21">
        <v>230182696</v>
      </c>
      <c r="C21">
        <v>230183009</v>
      </c>
      <c r="D21">
        <v>222912692</v>
      </c>
      <c r="E21">
        <v>1</v>
      </c>
      <c r="F21">
        <v>1</v>
      </c>
      <c r="G21">
        <v>1</v>
      </c>
      <c r="H21">
        <v>3</v>
      </c>
      <c r="I21" s="1" t="s">
        <v>643</v>
      </c>
      <c r="J21" s="1" t="s">
        <v>644</v>
      </c>
      <c r="K21" s="1" t="s">
        <v>645</v>
      </c>
      <c r="L21">
        <v>1339</v>
      </c>
      <c r="N21">
        <v>1007</v>
      </c>
      <c r="O21" s="1" t="s">
        <v>344</v>
      </c>
      <c r="P21" s="1" t="s">
        <v>344</v>
      </c>
      <c r="Q21">
        <v>1</v>
      </c>
      <c r="W21">
        <v>0</v>
      </c>
      <c r="X21">
        <v>-1769920836</v>
      </c>
      <c r="Y21">
        <f t="shared" si="0"/>
        <v>0.03</v>
      </c>
      <c r="AA21">
        <v>108.4</v>
      </c>
      <c r="AB21">
        <v>0</v>
      </c>
      <c r="AC21">
        <v>0</v>
      </c>
      <c r="AD21">
        <v>0</v>
      </c>
      <c r="AE21">
        <v>108.4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s="1" t="s">
        <v>2</v>
      </c>
      <c r="AT21">
        <v>0.03</v>
      </c>
      <c r="AU21" s="1" t="s">
        <v>2</v>
      </c>
      <c r="AV21">
        <v>0</v>
      </c>
      <c r="AW21">
        <v>2</v>
      </c>
      <c r="AX21">
        <v>230184497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 * Source!I32, 7)</f>
        <v>3.6749999999999998E-2</v>
      </c>
      <c r="CY21">
        <f>AA21</f>
        <v>108.4</v>
      </c>
      <c r="CZ21">
        <f>AE21</f>
        <v>108.4</v>
      </c>
      <c r="DA21">
        <f>AI21</f>
        <v>1</v>
      </c>
      <c r="DB21">
        <f t="shared" si="1"/>
        <v>3.25</v>
      </c>
      <c r="DC21">
        <f t="shared" si="2"/>
        <v>0</v>
      </c>
      <c r="DD21" s="1" t="s">
        <v>2</v>
      </c>
      <c r="DE21" s="1" t="s">
        <v>2</v>
      </c>
      <c r="DF21">
        <f t="shared" si="8"/>
        <v>3.98</v>
      </c>
      <c r="DG21">
        <f t="shared" si="10"/>
        <v>0</v>
      </c>
      <c r="DH21">
        <f t="shared" si="11"/>
        <v>0</v>
      </c>
      <c r="DI21">
        <f t="shared" si="9"/>
        <v>0</v>
      </c>
      <c r="DJ21">
        <f>DF21</f>
        <v>3.98</v>
      </c>
      <c r="DK21">
        <v>0</v>
      </c>
      <c r="DL21" s="1" t="s">
        <v>2</v>
      </c>
      <c r="DM21">
        <v>0</v>
      </c>
      <c r="DN21" s="1" t="s">
        <v>2</v>
      </c>
      <c r="DO21">
        <v>0</v>
      </c>
    </row>
    <row r="22" spans="1:119" x14ac:dyDescent="0.25">
      <c r="A22">
        <f>ROW(Source!A33)</f>
        <v>33</v>
      </c>
      <c r="B22">
        <v>230184460</v>
      </c>
      <c r="C22">
        <v>230183009</v>
      </c>
      <c r="D22">
        <v>222895929</v>
      </c>
      <c r="E22">
        <v>70</v>
      </c>
      <c r="F22">
        <v>1</v>
      </c>
      <c r="G22">
        <v>1</v>
      </c>
      <c r="H22">
        <v>1</v>
      </c>
      <c r="I22" s="1" t="s">
        <v>631</v>
      </c>
      <c r="J22" s="1" t="s">
        <v>2</v>
      </c>
      <c r="K22" s="1" t="s">
        <v>632</v>
      </c>
      <c r="L22">
        <v>1191</v>
      </c>
      <c r="N22">
        <v>74472246</v>
      </c>
      <c r="O22" s="1" t="s">
        <v>633</v>
      </c>
      <c r="P22" s="1" t="s">
        <v>633</v>
      </c>
      <c r="Q22">
        <v>1</v>
      </c>
      <c r="W22">
        <v>0</v>
      </c>
      <c r="X22">
        <v>2031828327</v>
      </c>
      <c r="Y22">
        <f t="shared" si="0"/>
        <v>8</v>
      </c>
      <c r="AA22">
        <v>0</v>
      </c>
      <c r="AB22">
        <v>0</v>
      </c>
      <c r="AC22">
        <v>0</v>
      </c>
      <c r="AD22">
        <v>293.58999999999997</v>
      </c>
      <c r="AE22">
        <v>0</v>
      </c>
      <c r="AF22">
        <v>0</v>
      </c>
      <c r="AG22">
        <v>0</v>
      </c>
      <c r="AH22">
        <v>7.8</v>
      </c>
      <c r="AI22">
        <v>1</v>
      </c>
      <c r="AJ22">
        <v>1</v>
      </c>
      <c r="AK22">
        <v>1</v>
      </c>
      <c r="AL22">
        <v>37.64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s="1" t="s">
        <v>2</v>
      </c>
      <c r="AT22">
        <v>8</v>
      </c>
      <c r="AU22" s="1" t="s">
        <v>2</v>
      </c>
      <c r="AV22">
        <v>1</v>
      </c>
      <c r="AW22">
        <v>2</v>
      </c>
      <c r="AX22">
        <v>230184493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 * Source!I33 * AH22 * AL22, 0)</f>
        <v>2877</v>
      </c>
      <c r="CV22">
        <f>ROUND(Y22 * Source!I33, 7)</f>
        <v>9.8000000000000007</v>
      </c>
      <c r="CW22">
        <v>0</v>
      </c>
      <c r="CX22">
        <f>ROUND(Y22 * Source!I33, 7)</f>
        <v>9.8000000000000007</v>
      </c>
      <c r="CY22">
        <f>AD22</f>
        <v>293.58999999999997</v>
      </c>
      <c r="CZ22">
        <f>AH22</f>
        <v>7.8</v>
      </c>
      <c r="DA22">
        <f>AL22</f>
        <v>37.64</v>
      </c>
      <c r="DB22">
        <f t="shared" si="1"/>
        <v>62.4</v>
      </c>
      <c r="DC22">
        <f t="shared" si="2"/>
        <v>0</v>
      </c>
      <c r="DD22" s="1" t="s">
        <v>2</v>
      </c>
      <c r="DE22" s="1" t="s">
        <v>2</v>
      </c>
      <c r="DF22">
        <f t="shared" si="8"/>
        <v>0</v>
      </c>
      <c r="DG22">
        <f t="shared" si="10"/>
        <v>0</v>
      </c>
      <c r="DH22">
        <f t="shared" si="11"/>
        <v>0</v>
      </c>
      <c r="DI22">
        <f>ROUND(ROUND(AH22*AL22, 2)*CX22, 2)</f>
        <v>2877.18</v>
      </c>
      <c r="DJ22">
        <f>DI22</f>
        <v>2877.18</v>
      </c>
      <c r="DK22">
        <v>0</v>
      </c>
      <c r="DL22" s="1" t="s">
        <v>2</v>
      </c>
      <c r="DM22">
        <v>0</v>
      </c>
      <c r="DN22" s="1" t="s">
        <v>2</v>
      </c>
      <c r="DO22">
        <v>0</v>
      </c>
    </row>
    <row r="23" spans="1:119" x14ac:dyDescent="0.25">
      <c r="A23">
        <f>ROW(Source!A33)</f>
        <v>33</v>
      </c>
      <c r="B23">
        <v>230184460</v>
      </c>
      <c r="C23">
        <v>230183009</v>
      </c>
      <c r="D23">
        <v>222896153</v>
      </c>
      <c r="E23">
        <v>70</v>
      </c>
      <c r="F23">
        <v>1</v>
      </c>
      <c r="G23">
        <v>1</v>
      </c>
      <c r="H23">
        <v>1</v>
      </c>
      <c r="I23" s="1" t="s">
        <v>634</v>
      </c>
      <c r="J23" s="1" t="s">
        <v>2</v>
      </c>
      <c r="K23" s="1" t="s">
        <v>635</v>
      </c>
      <c r="L23">
        <v>1191</v>
      </c>
      <c r="N23">
        <v>74472246</v>
      </c>
      <c r="O23" s="1" t="s">
        <v>633</v>
      </c>
      <c r="P23" s="1" t="s">
        <v>633</v>
      </c>
      <c r="Q23">
        <v>1</v>
      </c>
      <c r="W23">
        <v>0</v>
      </c>
      <c r="X23">
        <v>-1417349443</v>
      </c>
      <c r="Y23">
        <f t="shared" si="0"/>
        <v>23.2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37.64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s="1" t="s">
        <v>2</v>
      </c>
      <c r="AT23">
        <v>23.2</v>
      </c>
      <c r="AU23" s="1" t="s">
        <v>2</v>
      </c>
      <c r="AV23">
        <v>2</v>
      </c>
      <c r="AW23">
        <v>2</v>
      </c>
      <c r="AX23">
        <v>230184494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 * Source!I33, 7)</f>
        <v>28.42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s="1" t="s">
        <v>2</v>
      </c>
      <c r="DE23" s="1" t="s">
        <v>2</v>
      </c>
      <c r="DF23">
        <f t="shared" si="8"/>
        <v>0</v>
      </c>
      <c r="DG23">
        <f t="shared" si="10"/>
        <v>0</v>
      </c>
      <c r="DH23">
        <f>ROUND(ROUND(AG23*AK23, 2)*CX23, 2)</f>
        <v>0</v>
      </c>
      <c r="DI23">
        <f t="shared" ref="DI23:DI31" si="12">ROUND(ROUND(AH23, 2)*CX23, 2)</f>
        <v>0</v>
      </c>
      <c r="DJ23">
        <f>DI23</f>
        <v>0</v>
      </c>
      <c r="DK23">
        <v>0</v>
      </c>
      <c r="DL23" s="1" t="s">
        <v>2</v>
      </c>
      <c r="DM23">
        <v>0</v>
      </c>
      <c r="DN23" s="1" t="s">
        <v>2</v>
      </c>
      <c r="DO23">
        <v>0</v>
      </c>
    </row>
    <row r="24" spans="1:119" x14ac:dyDescent="0.25">
      <c r="A24">
        <f>ROW(Source!A33)</f>
        <v>33</v>
      </c>
      <c r="B24">
        <v>230184460</v>
      </c>
      <c r="C24">
        <v>230183009</v>
      </c>
      <c r="D24">
        <v>223057270</v>
      </c>
      <c r="E24">
        <v>1</v>
      </c>
      <c r="F24">
        <v>1</v>
      </c>
      <c r="G24">
        <v>1</v>
      </c>
      <c r="H24">
        <v>2</v>
      </c>
      <c r="I24" s="1" t="s">
        <v>636</v>
      </c>
      <c r="J24" s="1" t="s">
        <v>637</v>
      </c>
      <c r="K24" s="1" t="s">
        <v>638</v>
      </c>
      <c r="L24">
        <v>1367</v>
      </c>
      <c r="N24">
        <v>1011</v>
      </c>
      <c r="O24" s="1" t="s">
        <v>639</v>
      </c>
      <c r="P24" s="1" t="s">
        <v>639</v>
      </c>
      <c r="Q24">
        <v>1</v>
      </c>
      <c r="W24">
        <v>0</v>
      </c>
      <c r="X24">
        <v>-177383015</v>
      </c>
      <c r="Y24">
        <f t="shared" si="0"/>
        <v>5.8</v>
      </c>
      <c r="AA24">
        <v>0</v>
      </c>
      <c r="AB24">
        <v>1021.58</v>
      </c>
      <c r="AC24">
        <v>508.14</v>
      </c>
      <c r="AD24">
        <v>0</v>
      </c>
      <c r="AE24">
        <v>0</v>
      </c>
      <c r="AF24">
        <v>79.069999999999993</v>
      </c>
      <c r="AG24">
        <v>13.5</v>
      </c>
      <c r="AH24">
        <v>0</v>
      </c>
      <c r="AI24">
        <v>1</v>
      </c>
      <c r="AJ24">
        <v>12.92</v>
      </c>
      <c r="AK24">
        <v>37.64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s="1" t="s">
        <v>2</v>
      </c>
      <c r="AT24">
        <v>5.8</v>
      </c>
      <c r="AU24" s="1" t="s">
        <v>2</v>
      </c>
      <c r="AV24">
        <v>0</v>
      </c>
      <c r="AW24">
        <v>2</v>
      </c>
      <c r="AX24">
        <v>230184495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 * Source!I33 * DO24, 7)</f>
        <v>0</v>
      </c>
      <c r="CX24">
        <f>ROUND(Y24 * Source!I33, 7)</f>
        <v>7.1050000000000004</v>
      </c>
      <c r="CY24">
        <f>AB24</f>
        <v>1021.58</v>
      </c>
      <c r="CZ24">
        <f>AF24</f>
        <v>79.069999999999993</v>
      </c>
      <c r="DA24">
        <f>AJ24</f>
        <v>12.92</v>
      </c>
      <c r="DB24">
        <f t="shared" si="1"/>
        <v>458.61</v>
      </c>
      <c r="DC24">
        <f t="shared" si="2"/>
        <v>78.3</v>
      </c>
      <c r="DD24" s="1" t="s">
        <v>2</v>
      </c>
      <c r="DE24" s="1" t="s">
        <v>2</v>
      </c>
      <c r="DF24">
        <f t="shared" si="8"/>
        <v>0</v>
      </c>
      <c r="DG24">
        <f>ROUND(ROUND(AF24*AJ24, 2)*CX24, 2)</f>
        <v>7258.33</v>
      </c>
      <c r="DH24">
        <f>ROUND(ROUND(AG24*AK24, 2)*CX24, 2)</f>
        <v>3610.33</v>
      </c>
      <c r="DI24">
        <f t="shared" si="12"/>
        <v>0</v>
      </c>
      <c r="DJ24">
        <f>DG24</f>
        <v>7258.33</v>
      </c>
      <c r="DK24">
        <v>0</v>
      </c>
      <c r="DL24" s="1" t="s">
        <v>2</v>
      </c>
      <c r="DM24">
        <v>0</v>
      </c>
      <c r="DN24" s="1" t="s">
        <v>2</v>
      </c>
      <c r="DO24">
        <v>0</v>
      </c>
    </row>
    <row r="25" spans="1:119" x14ac:dyDescent="0.25">
      <c r="A25">
        <f>ROW(Source!A33)</f>
        <v>33</v>
      </c>
      <c r="B25">
        <v>230184460</v>
      </c>
      <c r="C25">
        <v>230183009</v>
      </c>
      <c r="D25">
        <v>223057335</v>
      </c>
      <c r="E25">
        <v>1</v>
      </c>
      <c r="F25">
        <v>1</v>
      </c>
      <c r="G25">
        <v>1</v>
      </c>
      <c r="H25">
        <v>2</v>
      </c>
      <c r="I25" s="1" t="s">
        <v>640</v>
      </c>
      <c r="J25" s="1" t="s">
        <v>641</v>
      </c>
      <c r="K25" s="1" t="s">
        <v>642</v>
      </c>
      <c r="L25">
        <v>1367</v>
      </c>
      <c r="N25">
        <v>1011</v>
      </c>
      <c r="O25" s="1" t="s">
        <v>639</v>
      </c>
      <c r="P25" s="1" t="s">
        <v>639</v>
      </c>
      <c r="Q25">
        <v>1</v>
      </c>
      <c r="W25">
        <v>0</v>
      </c>
      <c r="X25">
        <v>145565111</v>
      </c>
      <c r="Y25">
        <f t="shared" si="0"/>
        <v>17.399999999999999</v>
      </c>
      <c r="AA25">
        <v>0</v>
      </c>
      <c r="AB25">
        <v>1489.29</v>
      </c>
      <c r="AC25">
        <v>508.14</v>
      </c>
      <c r="AD25">
        <v>0</v>
      </c>
      <c r="AE25">
        <v>0</v>
      </c>
      <c r="AF25">
        <v>115.27</v>
      </c>
      <c r="AG25">
        <v>13.5</v>
      </c>
      <c r="AH25">
        <v>0</v>
      </c>
      <c r="AI25">
        <v>1</v>
      </c>
      <c r="AJ25">
        <v>12.92</v>
      </c>
      <c r="AK25">
        <v>37.64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s="1" t="s">
        <v>2</v>
      </c>
      <c r="AT25">
        <v>17.399999999999999</v>
      </c>
      <c r="AU25" s="1" t="s">
        <v>2</v>
      </c>
      <c r="AV25">
        <v>0</v>
      </c>
      <c r="AW25">
        <v>2</v>
      </c>
      <c r="AX25">
        <v>230184496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 * Source!I33 * DO25, 7)</f>
        <v>0</v>
      </c>
      <c r="CX25">
        <f>ROUND(Y25 * Source!I33, 7)</f>
        <v>21.315000000000001</v>
      </c>
      <c r="CY25">
        <f>AB25</f>
        <v>1489.29</v>
      </c>
      <c r="CZ25">
        <f>AF25</f>
        <v>115.27</v>
      </c>
      <c r="DA25">
        <f>AJ25</f>
        <v>12.92</v>
      </c>
      <c r="DB25">
        <f t="shared" si="1"/>
        <v>2005.7</v>
      </c>
      <c r="DC25">
        <f t="shared" si="2"/>
        <v>234.9</v>
      </c>
      <c r="DD25" s="1" t="s">
        <v>2</v>
      </c>
      <c r="DE25" s="1" t="s">
        <v>2</v>
      </c>
      <c r="DF25">
        <f t="shared" si="8"/>
        <v>0</v>
      </c>
      <c r="DG25">
        <f>ROUND(ROUND(AF25*AJ25, 2)*CX25, 2)</f>
        <v>31744.22</v>
      </c>
      <c r="DH25">
        <f>ROUND(ROUND(AG25*AK25, 2)*CX25, 2)</f>
        <v>10831</v>
      </c>
      <c r="DI25">
        <f t="shared" si="12"/>
        <v>0</v>
      </c>
      <c r="DJ25">
        <f>DG25</f>
        <v>31744.22</v>
      </c>
      <c r="DK25">
        <v>0</v>
      </c>
      <c r="DL25" s="1" t="s">
        <v>2</v>
      </c>
      <c r="DM25">
        <v>0</v>
      </c>
      <c r="DN25" s="1" t="s">
        <v>2</v>
      </c>
      <c r="DO25">
        <v>0</v>
      </c>
    </row>
    <row r="26" spans="1:119" x14ac:dyDescent="0.25">
      <c r="A26">
        <f>ROW(Source!A33)</f>
        <v>33</v>
      </c>
      <c r="B26">
        <v>230184460</v>
      </c>
      <c r="C26">
        <v>230183009</v>
      </c>
      <c r="D26">
        <v>222912692</v>
      </c>
      <c r="E26">
        <v>1</v>
      </c>
      <c r="F26">
        <v>1</v>
      </c>
      <c r="G26">
        <v>1</v>
      </c>
      <c r="H26">
        <v>3</v>
      </c>
      <c r="I26" s="1" t="s">
        <v>643</v>
      </c>
      <c r="J26" s="1" t="s">
        <v>644</v>
      </c>
      <c r="K26" s="1" t="s">
        <v>645</v>
      </c>
      <c r="L26">
        <v>1339</v>
      </c>
      <c r="N26">
        <v>1007</v>
      </c>
      <c r="O26" s="1" t="s">
        <v>344</v>
      </c>
      <c r="P26" s="1" t="s">
        <v>344</v>
      </c>
      <c r="Q26">
        <v>1</v>
      </c>
      <c r="W26">
        <v>0</v>
      </c>
      <c r="X26">
        <v>-1769920836</v>
      </c>
      <c r="Y26">
        <f t="shared" si="0"/>
        <v>0.03</v>
      </c>
      <c r="AA26">
        <v>907.31</v>
      </c>
      <c r="AB26">
        <v>0</v>
      </c>
      <c r="AC26">
        <v>0</v>
      </c>
      <c r="AD26">
        <v>0</v>
      </c>
      <c r="AE26">
        <v>108.4</v>
      </c>
      <c r="AF26">
        <v>0</v>
      </c>
      <c r="AG26">
        <v>0</v>
      </c>
      <c r="AH26">
        <v>0</v>
      </c>
      <c r="AI26">
        <v>8.3699999999999992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s="1" t="s">
        <v>2</v>
      </c>
      <c r="AT26">
        <v>0.03</v>
      </c>
      <c r="AU26" s="1" t="s">
        <v>2</v>
      </c>
      <c r="AV26">
        <v>0</v>
      </c>
      <c r="AW26">
        <v>2</v>
      </c>
      <c r="AX26">
        <v>230184497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 * Source!I33, 7)</f>
        <v>3.6749999999999998E-2</v>
      </c>
      <c r="CY26">
        <f>AA26</f>
        <v>907.31</v>
      </c>
      <c r="CZ26">
        <f>AE26</f>
        <v>108.4</v>
      </c>
      <c r="DA26">
        <f>AI26</f>
        <v>8.3699999999999992</v>
      </c>
      <c r="DB26">
        <f t="shared" si="1"/>
        <v>3.25</v>
      </c>
      <c r="DC26">
        <f t="shared" si="2"/>
        <v>0</v>
      </c>
      <c r="DD26" s="1" t="s">
        <v>2</v>
      </c>
      <c r="DE26" s="1" t="s">
        <v>2</v>
      </c>
      <c r="DF26">
        <f>ROUND(ROUND(AE26*AI26, 2)*CX26, 2)</f>
        <v>33.340000000000003</v>
      </c>
      <c r="DG26">
        <f t="shared" ref="DG26:DG33" si="13">ROUND(ROUND(AF26, 2)*CX26, 2)</f>
        <v>0</v>
      </c>
      <c r="DH26">
        <f t="shared" ref="DH26:DH32" si="14">ROUND(ROUND(AG26, 2)*CX26, 2)</f>
        <v>0</v>
      </c>
      <c r="DI26">
        <f t="shared" si="12"/>
        <v>0</v>
      </c>
      <c r="DJ26">
        <f>DF26</f>
        <v>33.340000000000003</v>
      </c>
      <c r="DK26">
        <v>0</v>
      </c>
      <c r="DL26" s="1" t="s">
        <v>2</v>
      </c>
      <c r="DM26">
        <v>0</v>
      </c>
      <c r="DN26" s="1" t="s">
        <v>2</v>
      </c>
      <c r="DO26">
        <v>0</v>
      </c>
    </row>
    <row r="27" spans="1:119" x14ac:dyDescent="0.25">
      <c r="A27">
        <f>ROW(Source!A36)</f>
        <v>36</v>
      </c>
      <c r="B27">
        <v>230182696</v>
      </c>
      <c r="C27">
        <v>230183021</v>
      </c>
      <c r="D27">
        <v>222895929</v>
      </c>
      <c r="E27">
        <v>70</v>
      </c>
      <c r="F27">
        <v>1</v>
      </c>
      <c r="G27">
        <v>1</v>
      </c>
      <c r="H27">
        <v>1</v>
      </c>
      <c r="I27" s="1" t="s">
        <v>631</v>
      </c>
      <c r="J27" s="1" t="s">
        <v>2</v>
      </c>
      <c r="K27" s="1" t="s">
        <v>632</v>
      </c>
      <c r="L27">
        <v>1191</v>
      </c>
      <c r="N27">
        <v>74472246</v>
      </c>
      <c r="O27" s="1" t="s">
        <v>633</v>
      </c>
      <c r="P27" s="1" t="s">
        <v>633</v>
      </c>
      <c r="Q27">
        <v>1</v>
      </c>
      <c r="W27">
        <v>0</v>
      </c>
      <c r="X27">
        <v>2031828327</v>
      </c>
      <c r="Y27">
        <f t="shared" si="0"/>
        <v>2.72</v>
      </c>
      <c r="AA27">
        <v>0</v>
      </c>
      <c r="AB27">
        <v>0</v>
      </c>
      <c r="AC27">
        <v>0</v>
      </c>
      <c r="AD27">
        <v>7.8</v>
      </c>
      <c r="AE27">
        <v>0</v>
      </c>
      <c r="AF27">
        <v>0</v>
      </c>
      <c r="AG27">
        <v>0</v>
      </c>
      <c r="AH27">
        <v>7.8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s="1" t="s">
        <v>2</v>
      </c>
      <c r="AT27">
        <v>2.72</v>
      </c>
      <c r="AU27" s="1" t="s">
        <v>2</v>
      </c>
      <c r="AV27">
        <v>1</v>
      </c>
      <c r="AW27">
        <v>2</v>
      </c>
      <c r="AX27">
        <v>230184498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 * Source!I36 * AH27 * AL27, 0)</f>
        <v>1485</v>
      </c>
      <c r="CV27">
        <f>ROUND(Y27 * Source!I36, 7)</f>
        <v>190.4</v>
      </c>
      <c r="CW27">
        <v>0</v>
      </c>
      <c r="CX27">
        <f>ROUND(Y27 * Source!I36, 7)</f>
        <v>190.4</v>
      </c>
      <c r="CY27">
        <f>AD27</f>
        <v>7.8</v>
      </c>
      <c r="CZ27">
        <f>AH27</f>
        <v>7.8</v>
      </c>
      <c r="DA27">
        <f>AL27</f>
        <v>1</v>
      </c>
      <c r="DB27">
        <f t="shared" si="1"/>
        <v>21.22</v>
      </c>
      <c r="DC27">
        <f t="shared" si="2"/>
        <v>0</v>
      </c>
      <c r="DD27" s="1" t="s">
        <v>2</v>
      </c>
      <c r="DE27" s="1" t="s">
        <v>2</v>
      </c>
      <c r="DF27">
        <f t="shared" ref="DF27:DF35" si="15">ROUND(ROUND(AE27, 2)*CX27, 2)</f>
        <v>0</v>
      </c>
      <c r="DG27">
        <f t="shared" si="13"/>
        <v>0</v>
      </c>
      <c r="DH27">
        <f t="shared" si="14"/>
        <v>0</v>
      </c>
      <c r="DI27">
        <f t="shared" si="12"/>
        <v>1485.12</v>
      </c>
      <c r="DJ27">
        <f>DI27</f>
        <v>1485.12</v>
      </c>
      <c r="DK27">
        <v>0</v>
      </c>
      <c r="DL27" s="1" t="s">
        <v>2</v>
      </c>
      <c r="DM27">
        <v>0</v>
      </c>
      <c r="DN27" s="1" t="s">
        <v>2</v>
      </c>
      <c r="DO27">
        <v>0</v>
      </c>
    </row>
    <row r="28" spans="1:119" x14ac:dyDescent="0.25">
      <c r="A28">
        <f>ROW(Source!A36)</f>
        <v>36</v>
      </c>
      <c r="B28">
        <v>230182696</v>
      </c>
      <c r="C28">
        <v>230183021</v>
      </c>
      <c r="D28">
        <v>222896153</v>
      </c>
      <c r="E28">
        <v>70</v>
      </c>
      <c r="F28">
        <v>1</v>
      </c>
      <c r="G28">
        <v>1</v>
      </c>
      <c r="H28">
        <v>1</v>
      </c>
      <c r="I28" s="1" t="s">
        <v>634</v>
      </c>
      <c r="J28" s="1" t="s">
        <v>2</v>
      </c>
      <c r="K28" s="1" t="s">
        <v>635</v>
      </c>
      <c r="L28">
        <v>1191</v>
      </c>
      <c r="N28">
        <v>74472246</v>
      </c>
      <c r="O28" s="1" t="s">
        <v>633</v>
      </c>
      <c r="P28" s="1" t="s">
        <v>633</v>
      </c>
      <c r="Q28">
        <v>1</v>
      </c>
      <c r="W28">
        <v>0</v>
      </c>
      <c r="X28">
        <v>-1417349443</v>
      </c>
      <c r="Y28">
        <f t="shared" si="0"/>
        <v>3.03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s="1" t="s">
        <v>2</v>
      </c>
      <c r="AT28">
        <v>3.03</v>
      </c>
      <c r="AU28" s="1" t="s">
        <v>2</v>
      </c>
      <c r="AV28">
        <v>2</v>
      </c>
      <c r="AW28">
        <v>2</v>
      </c>
      <c r="AX28">
        <v>230184499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 * Source!I36, 7)</f>
        <v>212.1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s="1" t="s">
        <v>2</v>
      </c>
      <c r="DE28" s="1" t="s">
        <v>2</v>
      </c>
      <c r="DF28">
        <f t="shared" si="15"/>
        <v>0</v>
      </c>
      <c r="DG28">
        <f t="shared" si="13"/>
        <v>0</v>
      </c>
      <c r="DH28">
        <f t="shared" si="14"/>
        <v>0</v>
      </c>
      <c r="DI28">
        <f t="shared" si="12"/>
        <v>0</v>
      </c>
      <c r="DJ28">
        <f>DI28</f>
        <v>0</v>
      </c>
      <c r="DK28">
        <v>0</v>
      </c>
      <c r="DL28" s="1" t="s">
        <v>2</v>
      </c>
      <c r="DM28">
        <v>0</v>
      </c>
      <c r="DN28" s="1" t="s">
        <v>2</v>
      </c>
      <c r="DO28">
        <v>0</v>
      </c>
    </row>
    <row r="29" spans="1:119" x14ac:dyDescent="0.25">
      <c r="A29">
        <f>ROW(Source!A36)</f>
        <v>36</v>
      </c>
      <c r="B29">
        <v>230182696</v>
      </c>
      <c r="C29">
        <v>230183021</v>
      </c>
      <c r="D29">
        <v>223057270</v>
      </c>
      <c r="E29">
        <v>1</v>
      </c>
      <c r="F29">
        <v>1</v>
      </c>
      <c r="G29">
        <v>1</v>
      </c>
      <c r="H29">
        <v>2</v>
      </c>
      <c r="I29" s="1" t="s">
        <v>636</v>
      </c>
      <c r="J29" s="1" t="s">
        <v>637</v>
      </c>
      <c r="K29" s="1" t="s">
        <v>638</v>
      </c>
      <c r="L29">
        <v>1367</v>
      </c>
      <c r="N29">
        <v>1011</v>
      </c>
      <c r="O29" s="1" t="s">
        <v>639</v>
      </c>
      <c r="P29" s="1" t="s">
        <v>639</v>
      </c>
      <c r="Q29">
        <v>1</v>
      </c>
      <c r="W29">
        <v>0</v>
      </c>
      <c r="X29">
        <v>-177383015</v>
      </c>
      <c r="Y29">
        <f t="shared" si="0"/>
        <v>2.96</v>
      </c>
      <c r="AA29">
        <v>0</v>
      </c>
      <c r="AB29">
        <v>79.069999999999993</v>
      </c>
      <c r="AC29">
        <v>13.5</v>
      </c>
      <c r="AD29">
        <v>0</v>
      </c>
      <c r="AE29">
        <v>0</v>
      </c>
      <c r="AF29">
        <v>79.069999999999993</v>
      </c>
      <c r="AG29">
        <v>13.5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s="1" t="s">
        <v>2</v>
      </c>
      <c r="AT29">
        <v>2.96</v>
      </c>
      <c r="AU29" s="1" t="s">
        <v>2</v>
      </c>
      <c r="AV29">
        <v>0</v>
      </c>
      <c r="AW29">
        <v>2</v>
      </c>
      <c r="AX29">
        <v>230184500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 * Source!I36 * DO29, 7)</f>
        <v>0</v>
      </c>
      <c r="CX29">
        <f>ROUND(Y29 * Source!I36, 7)</f>
        <v>207.2</v>
      </c>
      <c r="CY29">
        <f>AB29</f>
        <v>79.069999999999993</v>
      </c>
      <c r="CZ29">
        <f>AF29</f>
        <v>79.069999999999993</v>
      </c>
      <c r="DA29">
        <f>AJ29</f>
        <v>1</v>
      </c>
      <c r="DB29">
        <f t="shared" si="1"/>
        <v>234.05</v>
      </c>
      <c r="DC29">
        <f t="shared" si="2"/>
        <v>39.96</v>
      </c>
      <c r="DD29" s="1" t="s">
        <v>2</v>
      </c>
      <c r="DE29" s="1" t="s">
        <v>2</v>
      </c>
      <c r="DF29">
        <f t="shared" si="15"/>
        <v>0</v>
      </c>
      <c r="DG29">
        <f t="shared" si="13"/>
        <v>16383.3</v>
      </c>
      <c r="DH29">
        <f t="shared" si="14"/>
        <v>2797.2</v>
      </c>
      <c r="DI29">
        <f t="shared" si="12"/>
        <v>0</v>
      </c>
      <c r="DJ29">
        <f>DG29</f>
        <v>16383.3</v>
      </c>
      <c r="DK29">
        <v>0</v>
      </c>
      <c r="DL29" s="1" t="s">
        <v>2</v>
      </c>
      <c r="DM29">
        <v>0</v>
      </c>
      <c r="DN29" s="1" t="s">
        <v>2</v>
      </c>
      <c r="DO29">
        <v>0</v>
      </c>
    </row>
    <row r="30" spans="1:119" x14ac:dyDescent="0.25">
      <c r="A30">
        <f>ROW(Source!A36)</f>
        <v>36</v>
      </c>
      <c r="B30">
        <v>230182696</v>
      </c>
      <c r="C30">
        <v>230183021</v>
      </c>
      <c r="D30">
        <v>223058757</v>
      </c>
      <c r="E30">
        <v>1</v>
      </c>
      <c r="F30">
        <v>1</v>
      </c>
      <c r="G30">
        <v>1</v>
      </c>
      <c r="H30">
        <v>2</v>
      </c>
      <c r="I30" s="1" t="s">
        <v>651</v>
      </c>
      <c r="J30" s="1" t="s">
        <v>652</v>
      </c>
      <c r="K30" s="1" t="s">
        <v>653</v>
      </c>
      <c r="L30">
        <v>1367</v>
      </c>
      <c r="N30">
        <v>1011</v>
      </c>
      <c r="O30" s="1" t="s">
        <v>639</v>
      </c>
      <c r="P30" s="1" t="s">
        <v>639</v>
      </c>
      <c r="Q30">
        <v>1</v>
      </c>
      <c r="W30">
        <v>0</v>
      </c>
      <c r="X30">
        <v>1222335095</v>
      </c>
      <c r="Y30">
        <f t="shared" si="0"/>
        <v>7.0000000000000007E-2</v>
      </c>
      <c r="AA30">
        <v>0</v>
      </c>
      <c r="AB30">
        <v>89.54</v>
      </c>
      <c r="AC30">
        <v>11.6</v>
      </c>
      <c r="AD30">
        <v>0</v>
      </c>
      <c r="AE30">
        <v>0</v>
      </c>
      <c r="AF30">
        <v>89.54</v>
      </c>
      <c r="AG30">
        <v>11.6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s="1" t="s">
        <v>2</v>
      </c>
      <c r="AT30">
        <v>7.0000000000000007E-2</v>
      </c>
      <c r="AU30" s="1" t="s">
        <v>2</v>
      </c>
      <c r="AV30">
        <v>0</v>
      </c>
      <c r="AW30">
        <v>2</v>
      </c>
      <c r="AX30">
        <v>230184501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 * Source!I36 * DO30, 7)</f>
        <v>0</v>
      </c>
      <c r="CX30">
        <f>ROUND(Y30 * Source!I36, 7)</f>
        <v>4.9000000000000004</v>
      </c>
      <c r="CY30">
        <f>AB30</f>
        <v>89.54</v>
      </c>
      <c r="CZ30">
        <f>AF30</f>
        <v>89.54</v>
      </c>
      <c r="DA30">
        <f>AJ30</f>
        <v>1</v>
      </c>
      <c r="DB30">
        <f t="shared" si="1"/>
        <v>6.27</v>
      </c>
      <c r="DC30">
        <f t="shared" si="2"/>
        <v>0.81</v>
      </c>
      <c r="DD30" s="1" t="s">
        <v>2</v>
      </c>
      <c r="DE30" s="1" t="s">
        <v>2</v>
      </c>
      <c r="DF30">
        <f t="shared" si="15"/>
        <v>0</v>
      </c>
      <c r="DG30">
        <f t="shared" si="13"/>
        <v>438.75</v>
      </c>
      <c r="DH30">
        <f t="shared" si="14"/>
        <v>56.84</v>
      </c>
      <c r="DI30">
        <f t="shared" si="12"/>
        <v>0</v>
      </c>
      <c r="DJ30">
        <f>DG30</f>
        <v>438.75</v>
      </c>
      <c r="DK30">
        <v>0</v>
      </c>
      <c r="DL30" s="1" t="s">
        <v>2</v>
      </c>
      <c r="DM30">
        <v>0</v>
      </c>
      <c r="DN30" s="1" t="s">
        <v>2</v>
      </c>
      <c r="DO30">
        <v>0</v>
      </c>
    </row>
    <row r="31" spans="1:119" x14ac:dyDescent="0.25">
      <c r="A31">
        <f>ROW(Source!A36)</f>
        <v>36</v>
      </c>
      <c r="B31">
        <v>230182696</v>
      </c>
      <c r="C31">
        <v>230183021</v>
      </c>
      <c r="D31">
        <v>222912692</v>
      </c>
      <c r="E31">
        <v>1</v>
      </c>
      <c r="F31">
        <v>1</v>
      </c>
      <c r="G31">
        <v>1</v>
      </c>
      <c r="H31">
        <v>3</v>
      </c>
      <c r="I31" s="1" t="s">
        <v>643</v>
      </c>
      <c r="J31" s="1" t="s">
        <v>644</v>
      </c>
      <c r="K31" s="1" t="s">
        <v>645</v>
      </c>
      <c r="L31">
        <v>1339</v>
      </c>
      <c r="N31">
        <v>1007</v>
      </c>
      <c r="O31" s="1" t="s">
        <v>344</v>
      </c>
      <c r="P31" s="1" t="s">
        <v>344</v>
      </c>
      <c r="Q31">
        <v>1</v>
      </c>
      <c r="W31">
        <v>0</v>
      </c>
      <c r="X31">
        <v>-1769920836</v>
      </c>
      <c r="Y31">
        <f t="shared" si="0"/>
        <v>0.02</v>
      </c>
      <c r="AA31">
        <v>108.4</v>
      </c>
      <c r="AB31">
        <v>0</v>
      </c>
      <c r="AC31">
        <v>0</v>
      </c>
      <c r="AD31">
        <v>0</v>
      </c>
      <c r="AE31">
        <v>108.4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s="1" t="s">
        <v>2</v>
      </c>
      <c r="AT31">
        <v>0.02</v>
      </c>
      <c r="AU31" s="1" t="s">
        <v>2</v>
      </c>
      <c r="AV31">
        <v>0</v>
      </c>
      <c r="AW31">
        <v>2</v>
      </c>
      <c r="AX31">
        <v>230184502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 * Source!I36, 7)</f>
        <v>1.4</v>
      </c>
      <c r="CY31">
        <f>AA31</f>
        <v>108.4</v>
      </c>
      <c r="CZ31">
        <f>AE31</f>
        <v>108.4</v>
      </c>
      <c r="DA31">
        <f>AI31</f>
        <v>1</v>
      </c>
      <c r="DB31">
        <f t="shared" si="1"/>
        <v>2.17</v>
      </c>
      <c r="DC31">
        <f t="shared" si="2"/>
        <v>0</v>
      </c>
      <c r="DD31" s="1" t="s">
        <v>2</v>
      </c>
      <c r="DE31" s="1" t="s">
        <v>2</v>
      </c>
      <c r="DF31">
        <f t="shared" si="15"/>
        <v>151.76</v>
      </c>
      <c r="DG31">
        <f t="shared" si="13"/>
        <v>0</v>
      </c>
      <c r="DH31">
        <f t="shared" si="14"/>
        <v>0</v>
      </c>
      <c r="DI31">
        <f t="shared" si="12"/>
        <v>0</v>
      </c>
      <c r="DJ31">
        <f>DF31</f>
        <v>151.76</v>
      </c>
      <c r="DK31">
        <v>0</v>
      </c>
      <c r="DL31" s="1" t="s">
        <v>2</v>
      </c>
      <c r="DM31">
        <v>0</v>
      </c>
      <c r="DN31" s="1" t="s">
        <v>2</v>
      </c>
      <c r="DO31">
        <v>0</v>
      </c>
    </row>
    <row r="32" spans="1:119" x14ac:dyDescent="0.25">
      <c r="A32">
        <f>ROW(Source!A37)</f>
        <v>37</v>
      </c>
      <c r="B32">
        <v>230184460</v>
      </c>
      <c r="C32">
        <v>230183021</v>
      </c>
      <c r="D32">
        <v>222895929</v>
      </c>
      <c r="E32">
        <v>70</v>
      </c>
      <c r="F32">
        <v>1</v>
      </c>
      <c r="G32">
        <v>1</v>
      </c>
      <c r="H32">
        <v>1</v>
      </c>
      <c r="I32" s="1" t="s">
        <v>631</v>
      </c>
      <c r="J32" s="1" t="s">
        <v>2</v>
      </c>
      <c r="K32" s="1" t="s">
        <v>632</v>
      </c>
      <c r="L32">
        <v>1191</v>
      </c>
      <c r="N32">
        <v>74472246</v>
      </c>
      <c r="O32" s="1" t="s">
        <v>633</v>
      </c>
      <c r="P32" s="1" t="s">
        <v>633</v>
      </c>
      <c r="Q32">
        <v>1</v>
      </c>
      <c r="W32">
        <v>0</v>
      </c>
      <c r="X32">
        <v>2031828327</v>
      </c>
      <c r="Y32">
        <f t="shared" si="0"/>
        <v>2.72</v>
      </c>
      <c r="AA32">
        <v>0</v>
      </c>
      <c r="AB32">
        <v>0</v>
      </c>
      <c r="AC32">
        <v>0</v>
      </c>
      <c r="AD32">
        <v>293.58999999999997</v>
      </c>
      <c r="AE32">
        <v>0</v>
      </c>
      <c r="AF32">
        <v>0</v>
      </c>
      <c r="AG32">
        <v>0</v>
      </c>
      <c r="AH32">
        <v>7.8</v>
      </c>
      <c r="AI32">
        <v>1</v>
      </c>
      <c r="AJ32">
        <v>1</v>
      </c>
      <c r="AK32">
        <v>1</v>
      </c>
      <c r="AL32">
        <v>37.64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s="1" t="s">
        <v>2</v>
      </c>
      <c r="AT32">
        <v>2.72</v>
      </c>
      <c r="AU32" s="1" t="s">
        <v>2</v>
      </c>
      <c r="AV32">
        <v>1</v>
      </c>
      <c r="AW32">
        <v>2</v>
      </c>
      <c r="AX32">
        <v>230184498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 * Source!I37 * AH32 * AL32, 0)</f>
        <v>55900</v>
      </c>
      <c r="CV32">
        <f>ROUND(Y32 * Source!I37, 7)</f>
        <v>190.4</v>
      </c>
      <c r="CW32">
        <v>0</v>
      </c>
      <c r="CX32">
        <f>ROUND(Y32 * Source!I37, 7)</f>
        <v>190.4</v>
      </c>
      <c r="CY32">
        <f>AD32</f>
        <v>293.58999999999997</v>
      </c>
      <c r="CZ32">
        <f>AH32</f>
        <v>7.8</v>
      </c>
      <c r="DA32">
        <f>AL32</f>
        <v>37.64</v>
      </c>
      <c r="DB32">
        <f t="shared" si="1"/>
        <v>21.22</v>
      </c>
      <c r="DC32">
        <f t="shared" si="2"/>
        <v>0</v>
      </c>
      <c r="DD32" s="1" t="s">
        <v>2</v>
      </c>
      <c r="DE32" s="1" t="s">
        <v>2</v>
      </c>
      <c r="DF32">
        <f t="shared" si="15"/>
        <v>0</v>
      </c>
      <c r="DG32">
        <f t="shared" si="13"/>
        <v>0</v>
      </c>
      <c r="DH32">
        <f t="shared" si="14"/>
        <v>0</v>
      </c>
      <c r="DI32">
        <f>ROUND(ROUND(AH32*AL32, 2)*CX32, 2)</f>
        <v>55899.54</v>
      </c>
      <c r="DJ32">
        <f>DI32</f>
        <v>55899.54</v>
      </c>
      <c r="DK32">
        <v>0</v>
      </c>
      <c r="DL32" s="1" t="s">
        <v>2</v>
      </c>
      <c r="DM32">
        <v>0</v>
      </c>
      <c r="DN32" s="1" t="s">
        <v>2</v>
      </c>
      <c r="DO32">
        <v>0</v>
      </c>
    </row>
    <row r="33" spans="1:119" x14ac:dyDescent="0.25">
      <c r="A33">
        <f>ROW(Source!A37)</f>
        <v>37</v>
      </c>
      <c r="B33">
        <v>230184460</v>
      </c>
      <c r="C33">
        <v>230183021</v>
      </c>
      <c r="D33">
        <v>222896153</v>
      </c>
      <c r="E33">
        <v>70</v>
      </c>
      <c r="F33">
        <v>1</v>
      </c>
      <c r="G33">
        <v>1</v>
      </c>
      <c r="H33">
        <v>1</v>
      </c>
      <c r="I33" s="1" t="s">
        <v>634</v>
      </c>
      <c r="J33" s="1" t="s">
        <v>2</v>
      </c>
      <c r="K33" s="1" t="s">
        <v>635</v>
      </c>
      <c r="L33">
        <v>1191</v>
      </c>
      <c r="N33">
        <v>74472246</v>
      </c>
      <c r="O33" s="1" t="s">
        <v>633</v>
      </c>
      <c r="P33" s="1" t="s">
        <v>633</v>
      </c>
      <c r="Q33">
        <v>1</v>
      </c>
      <c r="W33">
        <v>0</v>
      </c>
      <c r="X33">
        <v>-1417349443</v>
      </c>
      <c r="Y33">
        <f t="shared" ref="Y33:Y64" si="16">AT33</f>
        <v>3.03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37.64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s="1" t="s">
        <v>2</v>
      </c>
      <c r="AT33">
        <v>3.03</v>
      </c>
      <c r="AU33" s="1" t="s">
        <v>2</v>
      </c>
      <c r="AV33">
        <v>2</v>
      </c>
      <c r="AW33">
        <v>2</v>
      </c>
      <c r="AX33">
        <v>230184499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 * Source!I37, 7)</f>
        <v>212.1</v>
      </c>
      <c r="CY33">
        <f>AD33</f>
        <v>0</v>
      </c>
      <c r="CZ33">
        <f>AH33</f>
        <v>0</v>
      </c>
      <c r="DA33">
        <f>AL33</f>
        <v>1</v>
      </c>
      <c r="DB33">
        <f t="shared" ref="DB33:DB64" si="17">ROUND(ROUND(AT33 * CZ33, 2), 2 )</f>
        <v>0</v>
      </c>
      <c r="DC33">
        <f t="shared" ref="DC33:DC64" si="18">ROUND(ROUND(AT33 * AG33, 2), 2 )</f>
        <v>0</v>
      </c>
      <c r="DD33" s="1" t="s">
        <v>2</v>
      </c>
      <c r="DE33" s="1" t="s">
        <v>2</v>
      </c>
      <c r="DF33">
        <f t="shared" si="15"/>
        <v>0</v>
      </c>
      <c r="DG33">
        <f t="shared" si="13"/>
        <v>0</v>
      </c>
      <c r="DH33">
        <f>ROUND(ROUND(AG33*AK33, 2)*CX33, 2)</f>
        <v>0</v>
      </c>
      <c r="DI33">
        <f t="shared" ref="DI33:DI38" si="19">ROUND(ROUND(AH33, 2)*CX33, 2)</f>
        <v>0</v>
      </c>
      <c r="DJ33">
        <f>DI33</f>
        <v>0</v>
      </c>
      <c r="DK33">
        <v>0</v>
      </c>
      <c r="DL33" s="1" t="s">
        <v>2</v>
      </c>
      <c r="DM33">
        <v>0</v>
      </c>
      <c r="DN33" s="1" t="s">
        <v>2</v>
      </c>
      <c r="DO33">
        <v>0</v>
      </c>
    </row>
    <row r="34" spans="1:119" x14ac:dyDescent="0.25">
      <c r="A34">
        <f>ROW(Source!A37)</f>
        <v>37</v>
      </c>
      <c r="B34">
        <v>230184460</v>
      </c>
      <c r="C34">
        <v>230183021</v>
      </c>
      <c r="D34">
        <v>223057270</v>
      </c>
      <c r="E34">
        <v>1</v>
      </c>
      <c r="F34">
        <v>1</v>
      </c>
      <c r="G34">
        <v>1</v>
      </c>
      <c r="H34">
        <v>2</v>
      </c>
      <c r="I34" s="1" t="s">
        <v>636</v>
      </c>
      <c r="J34" s="1" t="s">
        <v>637</v>
      </c>
      <c r="K34" s="1" t="s">
        <v>638</v>
      </c>
      <c r="L34">
        <v>1367</v>
      </c>
      <c r="N34">
        <v>1011</v>
      </c>
      <c r="O34" s="1" t="s">
        <v>639</v>
      </c>
      <c r="P34" s="1" t="s">
        <v>639</v>
      </c>
      <c r="Q34">
        <v>1</v>
      </c>
      <c r="W34">
        <v>0</v>
      </c>
      <c r="X34">
        <v>-177383015</v>
      </c>
      <c r="Y34">
        <f t="shared" si="16"/>
        <v>2.96</v>
      </c>
      <c r="AA34">
        <v>0</v>
      </c>
      <c r="AB34">
        <v>1021.58</v>
      </c>
      <c r="AC34">
        <v>508.14</v>
      </c>
      <c r="AD34">
        <v>0</v>
      </c>
      <c r="AE34">
        <v>0</v>
      </c>
      <c r="AF34">
        <v>79.069999999999993</v>
      </c>
      <c r="AG34">
        <v>13.5</v>
      </c>
      <c r="AH34">
        <v>0</v>
      </c>
      <c r="AI34">
        <v>1</v>
      </c>
      <c r="AJ34">
        <v>12.92</v>
      </c>
      <c r="AK34">
        <v>37.64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s="1" t="s">
        <v>2</v>
      </c>
      <c r="AT34">
        <v>2.96</v>
      </c>
      <c r="AU34" s="1" t="s">
        <v>2</v>
      </c>
      <c r="AV34">
        <v>0</v>
      </c>
      <c r="AW34">
        <v>2</v>
      </c>
      <c r="AX34">
        <v>230184500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 * Source!I37 * DO34, 7)</f>
        <v>0</v>
      </c>
      <c r="CX34">
        <f>ROUND(Y34 * Source!I37, 7)</f>
        <v>207.2</v>
      </c>
      <c r="CY34">
        <f>AB34</f>
        <v>1021.58</v>
      </c>
      <c r="CZ34">
        <f>AF34</f>
        <v>79.069999999999993</v>
      </c>
      <c r="DA34">
        <f>AJ34</f>
        <v>12.92</v>
      </c>
      <c r="DB34">
        <f t="shared" si="17"/>
        <v>234.05</v>
      </c>
      <c r="DC34">
        <f t="shared" si="18"/>
        <v>39.96</v>
      </c>
      <c r="DD34" s="1" t="s">
        <v>2</v>
      </c>
      <c r="DE34" s="1" t="s">
        <v>2</v>
      </c>
      <c r="DF34">
        <f t="shared" si="15"/>
        <v>0</v>
      </c>
      <c r="DG34">
        <f>ROUND(ROUND(AF34*AJ34, 2)*CX34, 2)</f>
        <v>211671.38</v>
      </c>
      <c r="DH34">
        <f>ROUND(ROUND(AG34*AK34, 2)*CX34, 2)</f>
        <v>105286.61</v>
      </c>
      <c r="DI34">
        <f t="shared" si="19"/>
        <v>0</v>
      </c>
      <c r="DJ34">
        <f>DG34</f>
        <v>211671.38</v>
      </c>
      <c r="DK34">
        <v>0</v>
      </c>
      <c r="DL34" s="1" t="s">
        <v>2</v>
      </c>
      <c r="DM34">
        <v>0</v>
      </c>
      <c r="DN34" s="1" t="s">
        <v>2</v>
      </c>
      <c r="DO34">
        <v>0</v>
      </c>
    </row>
    <row r="35" spans="1:119" x14ac:dyDescent="0.25">
      <c r="A35">
        <f>ROW(Source!A37)</f>
        <v>37</v>
      </c>
      <c r="B35">
        <v>230184460</v>
      </c>
      <c r="C35">
        <v>230183021</v>
      </c>
      <c r="D35">
        <v>223058757</v>
      </c>
      <c r="E35">
        <v>1</v>
      </c>
      <c r="F35">
        <v>1</v>
      </c>
      <c r="G35">
        <v>1</v>
      </c>
      <c r="H35">
        <v>2</v>
      </c>
      <c r="I35" s="1" t="s">
        <v>651</v>
      </c>
      <c r="J35" s="1" t="s">
        <v>652</v>
      </c>
      <c r="K35" s="1" t="s">
        <v>653</v>
      </c>
      <c r="L35">
        <v>1367</v>
      </c>
      <c r="N35">
        <v>1011</v>
      </c>
      <c r="O35" s="1" t="s">
        <v>639</v>
      </c>
      <c r="P35" s="1" t="s">
        <v>639</v>
      </c>
      <c r="Q35">
        <v>1</v>
      </c>
      <c r="W35">
        <v>0</v>
      </c>
      <c r="X35">
        <v>1222335095</v>
      </c>
      <c r="Y35">
        <f t="shared" si="16"/>
        <v>7.0000000000000007E-2</v>
      </c>
      <c r="AA35">
        <v>0</v>
      </c>
      <c r="AB35">
        <v>1156.8599999999999</v>
      </c>
      <c r="AC35">
        <v>436.62</v>
      </c>
      <c r="AD35">
        <v>0</v>
      </c>
      <c r="AE35">
        <v>0</v>
      </c>
      <c r="AF35">
        <v>89.54</v>
      </c>
      <c r="AG35">
        <v>11.6</v>
      </c>
      <c r="AH35">
        <v>0</v>
      </c>
      <c r="AI35">
        <v>1</v>
      </c>
      <c r="AJ35">
        <v>12.92</v>
      </c>
      <c r="AK35">
        <v>37.64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s="1" t="s">
        <v>2</v>
      </c>
      <c r="AT35">
        <v>7.0000000000000007E-2</v>
      </c>
      <c r="AU35" s="1" t="s">
        <v>2</v>
      </c>
      <c r="AV35">
        <v>0</v>
      </c>
      <c r="AW35">
        <v>2</v>
      </c>
      <c r="AX35">
        <v>230184501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 * Source!I37 * DO35, 7)</f>
        <v>0</v>
      </c>
      <c r="CX35">
        <f>ROUND(Y35 * Source!I37, 7)</f>
        <v>4.9000000000000004</v>
      </c>
      <c r="CY35">
        <f>AB35</f>
        <v>1156.8599999999999</v>
      </c>
      <c r="CZ35">
        <f>AF35</f>
        <v>89.54</v>
      </c>
      <c r="DA35">
        <f>AJ35</f>
        <v>12.92</v>
      </c>
      <c r="DB35">
        <f t="shared" si="17"/>
        <v>6.27</v>
      </c>
      <c r="DC35">
        <f t="shared" si="18"/>
        <v>0.81</v>
      </c>
      <c r="DD35" s="1" t="s">
        <v>2</v>
      </c>
      <c r="DE35" s="1" t="s">
        <v>2</v>
      </c>
      <c r="DF35">
        <f t="shared" si="15"/>
        <v>0</v>
      </c>
      <c r="DG35">
        <f>ROUND(ROUND(AF35*AJ35, 2)*CX35, 2)</f>
        <v>5668.61</v>
      </c>
      <c r="DH35">
        <f>ROUND(ROUND(AG35*AK35, 2)*CX35, 2)</f>
        <v>2139.44</v>
      </c>
      <c r="DI35">
        <f t="shared" si="19"/>
        <v>0</v>
      </c>
      <c r="DJ35">
        <f>DG35</f>
        <v>5668.61</v>
      </c>
      <c r="DK35">
        <v>0</v>
      </c>
      <c r="DL35" s="1" t="s">
        <v>2</v>
      </c>
      <c r="DM35">
        <v>0</v>
      </c>
      <c r="DN35" s="1" t="s">
        <v>2</v>
      </c>
      <c r="DO35">
        <v>0</v>
      </c>
    </row>
    <row r="36" spans="1:119" x14ac:dyDescent="0.25">
      <c r="A36">
        <f>ROW(Source!A37)</f>
        <v>37</v>
      </c>
      <c r="B36">
        <v>230184460</v>
      </c>
      <c r="C36">
        <v>230183021</v>
      </c>
      <c r="D36">
        <v>222912692</v>
      </c>
      <c r="E36">
        <v>1</v>
      </c>
      <c r="F36">
        <v>1</v>
      </c>
      <c r="G36">
        <v>1</v>
      </c>
      <c r="H36">
        <v>3</v>
      </c>
      <c r="I36" s="1" t="s">
        <v>643</v>
      </c>
      <c r="J36" s="1" t="s">
        <v>644</v>
      </c>
      <c r="K36" s="1" t="s">
        <v>645</v>
      </c>
      <c r="L36">
        <v>1339</v>
      </c>
      <c r="N36">
        <v>1007</v>
      </c>
      <c r="O36" s="1" t="s">
        <v>344</v>
      </c>
      <c r="P36" s="1" t="s">
        <v>344</v>
      </c>
      <c r="Q36">
        <v>1</v>
      </c>
      <c r="W36">
        <v>0</v>
      </c>
      <c r="X36">
        <v>-1769920836</v>
      </c>
      <c r="Y36">
        <f t="shared" si="16"/>
        <v>0.02</v>
      </c>
      <c r="AA36">
        <v>907.31</v>
      </c>
      <c r="AB36">
        <v>0</v>
      </c>
      <c r="AC36">
        <v>0</v>
      </c>
      <c r="AD36">
        <v>0</v>
      </c>
      <c r="AE36">
        <v>108.4</v>
      </c>
      <c r="AF36">
        <v>0</v>
      </c>
      <c r="AG36">
        <v>0</v>
      </c>
      <c r="AH36">
        <v>0</v>
      </c>
      <c r="AI36">
        <v>8.3699999999999992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s="1" t="s">
        <v>2</v>
      </c>
      <c r="AT36">
        <v>0.02</v>
      </c>
      <c r="AU36" s="1" t="s">
        <v>2</v>
      </c>
      <c r="AV36">
        <v>0</v>
      </c>
      <c r="AW36">
        <v>2</v>
      </c>
      <c r="AX36">
        <v>230184502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 * Source!I37, 7)</f>
        <v>1.4</v>
      </c>
      <c r="CY36">
        <f>AA36</f>
        <v>907.31</v>
      </c>
      <c r="CZ36">
        <f>AE36</f>
        <v>108.4</v>
      </c>
      <c r="DA36">
        <f>AI36</f>
        <v>8.3699999999999992</v>
      </c>
      <c r="DB36">
        <f t="shared" si="17"/>
        <v>2.17</v>
      </c>
      <c r="DC36">
        <f t="shared" si="18"/>
        <v>0</v>
      </c>
      <c r="DD36" s="1" t="s">
        <v>2</v>
      </c>
      <c r="DE36" s="1" t="s">
        <v>2</v>
      </c>
      <c r="DF36">
        <f>ROUND(ROUND(AE36*AI36, 2)*CX36, 2)</f>
        <v>1270.23</v>
      </c>
      <c r="DG36">
        <f>ROUND(ROUND(AF36, 2)*CX36, 2)</f>
        <v>0</v>
      </c>
      <c r="DH36">
        <f>ROUND(ROUND(AG36, 2)*CX36, 2)</f>
        <v>0</v>
      </c>
      <c r="DI36">
        <f t="shared" si="19"/>
        <v>0</v>
      </c>
      <c r="DJ36">
        <f>DF36</f>
        <v>1270.23</v>
      </c>
      <c r="DK36">
        <v>0</v>
      </c>
      <c r="DL36" s="1" t="s">
        <v>2</v>
      </c>
      <c r="DM36">
        <v>0</v>
      </c>
      <c r="DN36" s="1" t="s">
        <v>2</v>
      </c>
      <c r="DO36">
        <v>0</v>
      </c>
    </row>
    <row r="37" spans="1:119" x14ac:dyDescent="0.25">
      <c r="A37">
        <f>ROW(Source!A38)</f>
        <v>38</v>
      </c>
      <c r="B37">
        <v>230182696</v>
      </c>
      <c r="C37">
        <v>230183032</v>
      </c>
      <c r="D37">
        <v>222895929</v>
      </c>
      <c r="E37">
        <v>70</v>
      </c>
      <c r="F37">
        <v>1</v>
      </c>
      <c r="G37">
        <v>1</v>
      </c>
      <c r="H37">
        <v>1</v>
      </c>
      <c r="I37" s="1" t="s">
        <v>631</v>
      </c>
      <c r="J37" s="1" t="s">
        <v>2</v>
      </c>
      <c r="K37" s="1" t="s">
        <v>632</v>
      </c>
      <c r="L37">
        <v>1191</v>
      </c>
      <c r="N37">
        <v>74472246</v>
      </c>
      <c r="O37" s="1" t="s">
        <v>633</v>
      </c>
      <c r="P37" s="1" t="s">
        <v>633</v>
      </c>
      <c r="Q37">
        <v>1</v>
      </c>
      <c r="W37">
        <v>0</v>
      </c>
      <c r="X37">
        <v>2031828327</v>
      </c>
      <c r="Y37">
        <f t="shared" si="16"/>
        <v>85.8</v>
      </c>
      <c r="AA37">
        <v>0</v>
      </c>
      <c r="AB37">
        <v>0</v>
      </c>
      <c r="AC37">
        <v>0</v>
      </c>
      <c r="AD37">
        <v>7.8</v>
      </c>
      <c r="AE37">
        <v>0</v>
      </c>
      <c r="AF37">
        <v>0</v>
      </c>
      <c r="AG37">
        <v>0</v>
      </c>
      <c r="AH37">
        <v>7.8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s="1" t="s">
        <v>2</v>
      </c>
      <c r="AT37">
        <v>85.8</v>
      </c>
      <c r="AU37" s="1" t="s">
        <v>2</v>
      </c>
      <c r="AV37">
        <v>1</v>
      </c>
      <c r="AW37">
        <v>2</v>
      </c>
      <c r="AX37">
        <v>230184503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 * Source!I38 * AH37 * AL37, 0)</f>
        <v>468468</v>
      </c>
      <c r="CV37">
        <f>ROUND(Y37 * Source!I38, 7)</f>
        <v>60060</v>
      </c>
      <c r="CW37">
        <v>0</v>
      </c>
      <c r="CX37">
        <f>ROUND(Y37 * Source!I38, 7)</f>
        <v>60060</v>
      </c>
      <c r="CY37">
        <f>AD37</f>
        <v>7.8</v>
      </c>
      <c r="CZ37">
        <f>AH37</f>
        <v>7.8</v>
      </c>
      <c r="DA37">
        <f>AL37</f>
        <v>1</v>
      </c>
      <c r="DB37">
        <f t="shared" si="17"/>
        <v>669.24</v>
      </c>
      <c r="DC37">
        <f t="shared" si="18"/>
        <v>0</v>
      </c>
      <c r="DD37" s="1" t="s">
        <v>2</v>
      </c>
      <c r="DE37" s="1" t="s">
        <v>2</v>
      </c>
      <c r="DF37">
        <f t="shared" ref="DF37:DF49" si="20">ROUND(ROUND(AE37, 2)*CX37, 2)</f>
        <v>0</v>
      </c>
      <c r="DG37">
        <f>ROUND(ROUND(AF37, 2)*CX37, 2)</f>
        <v>0</v>
      </c>
      <c r="DH37">
        <f>ROUND(ROUND(AG37, 2)*CX37, 2)</f>
        <v>0</v>
      </c>
      <c r="DI37">
        <f t="shared" si="19"/>
        <v>468468</v>
      </c>
      <c r="DJ37">
        <f>DI37</f>
        <v>468468</v>
      </c>
      <c r="DK37">
        <v>0</v>
      </c>
      <c r="DL37" s="1" t="s">
        <v>2</v>
      </c>
      <c r="DM37">
        <v>0</v>
      </c>
      <c r="DN37" s="1" t="s">
        <v>2</v>
      </c>
      <c r="DO37">
        <v>0</v>
      </c>
    </row>
    <row r="38" spans="1:119" x14ac:dyDescent="0.25">
      <c r="A38">
        <f>ROW(Source!A38)</f>
        <v>38</v>
      </c>
      <c r="B38">
        <v>230182696</v>
      </c>
      <c r="C38">
        <v>230183032</v>
      </c>
      <c r="D38">
        <v>223059075</v>
      </c>
      <c r="E38">
        <v>1</v>
      </c>
      <c r="F38">
        <v>1</v>
      </c>
      <c r="G38">
        <v>1</v>
      </c>
      <c r="H38">
        <v>2</v>
      </c>
      <c r="I38" s="1" t="s">
        <v>654</v>
      </c>
      <c r="J38" s="1" t="s">
        <v>655</v>
      </c>
      <c r="K38" s="1" t="s">
        <v>656</v>
      </c>
      <c r="L38">
        <v>1367</v>
      </c>
      <c r="N38">
        <v>1011</v>
      </c>
      <c r="O38" s="1" t="s">
        <v>639</v>
      </c>
      <c r="P38" s="1" t="s">
        <v>639</v>
      </c>
      <c r="Q38">
        <v>1</v>
      </c>
      <c r="W38">
        <v>0</v>
      </c>
      <c r="X38">
        <v>-296753508</v>
      </c>
      <c r="Y38">
        <f t="shared" si="16"/>
        <v>286</v>
      </c>
      <c r="AA38">
        <v>0</v>
      </c>
      <c r="AB38">
        <v>2.96</v>
      </c>
      <c r="AC38">
        <v>0</v>
      </c>
      <c r="AD38">
        <v>0</v>
      </c>
      <c r="AE38">
        <v>0</v>
      </c>
      <c r="AF38">
        <v>2.96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s="1" t="s">
        <v>2</v>
      </c>
      <c r="AT38">
        <v>286</v>
      </c>
      <c r="AU38" s="1" t="s">
        <v>2</v>
      </c>
      <c r="AV38">
        <v>0</v>
      </c>
      <c r="AW38">
        <v>2</v>
      </c>
      <c r="AX38">
        <v>230184504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 * Source!I38 * DO38, 7)</f>
        <v>0</v>
      </c>
      <c r="CX38">
        <f>ROUND(Y38 * Source!I38, 7)</f>
        <v>200200</v>
      </c>
      <c r="CY38">
        <f>AB38</f>
        <v>2.96</v>
      </c>
      <c r="CZ38">
        <f>AF38</f>
        <v>2.96</v>
      </c>
      <c r="DA38">
        <f>AJ38</f>
        <v>1</v>
      </c>
      <c r="DB38">
        <f t="shared" si="17"/>
        <v>846.56</v>
      </c>
      <c r="DC38">
        <f t="shared" si="18"/>
        <v>0</v>
      </c>
      <c r="DD38" s="1" t="s">
        <v>2</v>
      </c>
      <c r="DE38" s="1" t="s">
        <v>2</v>
      </c>
      <c r="DF38">
        <f t="shared" si="20"/>
        <v>0</v>
      </c>
      <c r="DG38">
        <f>ROUND(ROUND(AF38, 2)*CX38, 2)</f>
        <v>592592</v>
      </c>
      <c r="DH38">
        <f>ROUND(ROUND(AG38, 2)*CX38, 2)</f>
        <v>0</v>
      </c>
      <c r="DI38">
        <f t="shared" si="19"/>
        <v>0</v>
      </c>
      <c r="DJ38">
        <f>DG38</f>
        <v>592592</v>
      </c>
      <c r="DK38">
        <v>0</v>
      </c>
      <c r="DL38" s="1" t="s">
        <v>2</v>
      </c>
      <c r="DM38">
        <v>0</v>
      </c>
      <c r="DN38" s="1" t="s">
        <v>2</v>
      </c>
      <c r="DO38">
        <v>0</v>
      </c>
    </row>
    <row r="39" spans="1:119" x14ac:dyDescent="0.25">
      <c r="A39">
        <f>ROW(Source!A39)</f>
        <v>39</v>
      </c>
      <c r="B39">
        <v>230184460</v>
      </c>
      <c r="C39">
        <v>230183032</v>
      </c>
      <c r="D39">
        <v>222895929</v>
      </c>
      <c r="E39">
        <v>70</v>
      </c>
      <c r="F39">
        <v>1</v>
      </c>
      <c r="G39">
        <v>1</v>
      </c>
      <c r="H39">
        <v>1</v>
      </c>
      <c r="I39" s="1" t="s">
        <v>631</v>
      </c>
      <c r="J39" s="1" t="s">
        <v>2</v>
      </c>
      <c r="K39" s="1" t="s">
        <v>632</v>
      </c>
      <c r="L39">
        <v>1191</v>
      </c>
      <c r="N39">
        <v>74472246</v>
      </c>
      <c r="O39" s="1" t="s">
        <v>633</v>
      </c>
      <c r="P39" s="1" t="s">
        <v>633</v>
      </c>
      <c r="Q39">
        <v>1</v>
      </c>
      <c r="W39">
        <v>0</v>
      </c>
      <c r="X39">
        <v>2031828327</v>
      </c>
      <c r="Y39">
        <f t="shared" si="16"/>
        <v>85.8</v>
      </c>
      <c r="AA39">
        <v>0</v>
      </c>
      <c r="AB39">
        <v>0</v>
      </c>
      <c r="AC39">
        <v>0</v>
      </c>
      <c r="AD39">
        <v>293.58999999999997</v>
      </c>
      <c r="AE39">
        <v>0</v>
      </c>
      <c r="AF39">
        <v>0</v>
      </c>
      <c r="AG39">
        <v>0</v>
      </c>
      <c r="AH39">
        <v>7.8</v>
      </c>
      <c r="AI39">
        <v>1</v>
      </c>
      <c r="AJ39">
        <v>1</v>
      </c>
      <c r="AK39">
        <v>1</v>
      </c>
      <c r="AL39">
        <v>37.64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s="1" t="s">
        <v>2</v>
      </c>
      <c r="AT39">
        <v>85.8</v>
      </c>
      <c r="AU39" s="1" t="s">
        <v>2</v>
      </c>
      <c r="AV39">
        <v>1</v>
      </c>
      <c r="AW39">
        <v>2</v>
      </c>
      <c r="AX39">
        <v>230184503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 * Source!I39 * AH39 * AL39, 0)</f>
        <v>17633136</v>
      </c>
      <c r="CV39">
        <f>ROUND(Y39 * Source!I39, 7)</f>
        <v>60060</v>
      </c>
      <c r="CW39">
        <v>0</v>
      </c>
      <c r="CX39">
        <f>ROUND(Y39 * Source!I39, 7)</f>
        <v>60060</v>
      </c>
      <c r="CY39">
        <f>AD39</f>
        <v>293.58999999999997</v>
      </c>
      <c r="CZ39">
        <f>AH39</f>
        <v>7.8</v>
      </c>
      <c r="DA39">
        <f>AL39</f>
        <v>37.64</v>
      </c>
      <c r="DB39">
        <f t="shared" si="17"/>
        <v>669.24</v>
      </c>
      <c r="DC39">
        <f t="shared" si="18"/>
        <v>0</v>
      </c>
      <c r="DD39" s="1" t="s">
        <v>2</v>
      </c>
      <c r="DE39" s="1" t="s">
        <v>2</v>
      </c>
      <c r="DF39">
        <f t="shared" si="20"/>
        <v>0</v>
      </c>
      <c r="DG39">
        <f>ROUND(ROUND(AF39, 2)*CX39, 2)</f>
        <v>0</v>
      </c>
      <c r="DH39">
        <f>ROUND(ROUND(AG39, 2)*CX39, 2)</f>
        <v>0</v>
      </c>
      <c r="DI39">
        <f>ROUND(ROUND(AH39*AL39, 2)*CX39, 2)</f>
        <v>17633015.399999999</v>
      </c>
      <c r="DJ39">
        <f>DI39</f>
        <v>17633015.399999999</v>
      </c>
      <c r="DK39">
        <v>0</v>
      </c>
      <c r="DL39" s="1" t="s">
        <v>2</v>
      </c>
      <c r="DM39">
        <v>0</v>
      </c>
      <c r="DN39" s="1" t="s">
        <v>2</v>
      </c>
      <c r="DO39">
        <v>0</v>
      </c>
    </row>
    <row r="40" spans="1:119" x14ac:dyDescent="0.25">
      <c r="A40">
        <f>ROW(Source!A39)</f>
        <v>39</v>
      </c>
      <c r="B40">
        <v>230184460</v>
      </c>
      <c r="C40">
        <v>230183032</v>
      </c>
      <c r="D40">
        <v>223059075</v>
      </c>
      <c r="E40">
        <v>1</v>
      </c>
      <c r="F40">
        <v>1</v>
      </c>
      <c r="G40">
        <v>1</v>
      </c>
      <c r="H40">
        <v>2</v>
      </c>
      <c r="I40" s="1" t="s">
        <v>654</v>
      </c>
      <c r="J40" s="1" t="s">
        <v>655</v>
      </c>
      <c r="K40" s="1" t="s">
        <v>656</v>
      </c>
      <c r="L40">
        <v>1367</v>
      </c>
      <c r="N40">
        <v>1011</v>
      </c>
      <c r="O40" s="1" t="s">
        <v>639</v>
      </c>
      <c r="P40" s="1" t="s">
        <v>639</v>
      </c>
      <c r="Q40">
        <v>1</v>
      </c>
      <c r="W40">
        <v>0</v>
      </c>
      <c r="X40">
        <v>-296753508</v>
      </c>
      <c r="Y40">
        <f t="shared" si="16"/>
        <v>286</v>
      </c>
      <c r="AA40">
        <v>0</v>
      </c>
      <c r="AB40">
        <v>38.24</v>
      </c>
      <c r="AC40">
        <v>0</v>
      </c>
      <c r="AD40">
        <v>0</v>
      </c>
      <c r="AE40">
        <v>0</v>
      </c>
      <c r="AF40">
        <v>2.96</v>
      </c>
      <c r="AG40">
        <v>0</v>
      </c>
      <c r="AH40">
        <v>0</v>
      </c>
      <c r="AI40">
        <v>1</v>
      </c>
      <c r="AJ40">
        <v>12.92</v>
      </c>
      <c r="AK40">
        <v>37.64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s="1" t="s">
        <v>2</v>
      </c>
      <c r="AT40">
        <v>286</v>
      </c>
      <c r="AU40" s="1" t="s">
        <v>2</v>
      </c>
      <c r="AV40">
        <v>0</v>
      </c>
      <c r="AW40">
        <v>2</v>
      </c>
      <c r="AX40">
        <v>230184504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 * Source!I39 * DO40, 7)</f>
        <v>0</v>
      </c>
      <c r="CX40">
        <f>ROUND(Y40 * Source!I39, 7)</f>
        <v>200200</v>
      </c>
      <c r="CY40">
        <f>AB40</f>
        <v>38.24</v>
      </c>
      <c r="CZ40">
        <f>AF40</f>
        <v>2.96</v>
      </c>
      <c r="DA40">
        <f>AJ40</f>
        <v>12.92</v>
      </c>
      <c r="DB40">
        <f t="shared" si="17"/>
        <v>846.56</v>
      </c>
      <c r="DC40">
        <f t="shared" si="18"/>
        <v>0</v>
      </c>
      <c r="DD40" s="1" t="s">
        <v>2</v>
      </c>
      <c r="DE40" s="1" t="s">
        <v>2</v>
      </c>
      <c r="DF40">
        <f t="shared" si="20"/>
        <v>0</v>
      </c>
      <c r="DG40">
        <f>ROUND(ROUND(AF40*AJ40, 2)*CX40, 2)</f>
        <v>7655648</v>
      </c>
      <c r="DH40">
        <f>ROUND(ROUND(AG40*AK40, 2)*CX40, 2)</f>
        <v>0</v>
      </c>
      <c r="DI40">
        <f t="shared" ref="DI40:DI45" si="21">ROUND(ROUND(AH40, 2)*CX40, 2)</f>
        <v>0</v>
      </c>
      <c r="DJ40">
        <f>DG40</f>
        <v>7655648</v>
      </c>
      <c r="DK40">
        <v>0</v>
      </c>
      <c r="DL40" s="1" t="s">
        <v>2</v>
      </c>
      <c r="DM40">
        <v>0</v>
      </c>
      <c r="DN40" s="1" t="s">
        <v>2</v>
      </c>
      <c r="DO40">
        <v>0</v>
      </c>
    </row>
    <row r="41" spans="1:119" x14ac:dyDescent="0.25">
      <c r="A41">
        <f>ROW(Source!A223)</f>
        <v>223</v>
      </c>
      <c r="B41">
        <v>230182696</v>
      </c>
      <c r="C41">
        <v>230183037</v>
      </c>
      <c r="D41">
        <v>222895937</v>
      </c>
      <c r="E41">
        <v>70</v>
      </c>
      <c r="F41">
        <v>1</v>
      </c>
      <c r="G41">
        <v>1</v>
      </c>
      <c r="H41">
        <v>1</v>
      </c>
      <c r="I41" s="1" t="s">
        <v>657</v>
      </c>
      <c r="J41" s="1" t="s">
        <v>2</v>
      </c>
      <c r="K41" s="1" t="s">
        <v>658</v>
      </c>
      <c r="L41">
        <v>1191</v>
      </c>
      <c r="N41">
        <v>74472246</v>
      </c>
      <c r="O41" s="1" t="s">
        <v>633</v>
      </c>
      <c r="P41" s="1" t="s">
        <v>633</v>
      </c>
      <c r="Q41">
        <v>1</v>
      </c>
      <c r="W41">
        <v>0</v>
      </c>
      <c r="X41">
        <v>-366857280</v>
      </c>
      <c r="Y41">
        <f t="shared" si="16"/>
        <v>0.85</v>
      </c>
      <c r="AA41">
        <v>0</v>
      </c>
      <c r="AB41">
        <v>0</v>
      </c>
      <c r="AC41">
        <v>0</v>
      </c>
      <c r="AD41">
        <v>7.94</v>
      </c>
      <c r="AE41">
        <v>0</v>
      </c>
      <c r="AF41">
        <v>0</v>
      </c>
      <c r="AG41">
        <v>0</v>
      </c>
      <c r="AH41">
        <v>7.94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s="1" t="s">
        <v>2</v>
      </c>
      <c r="AT41">
        <v>0.85</v>
      </c>
      <c r="AU41" s="1" t="s">
        <v>2</v>
      </c>
      <c r="AV41">
        <v>1</v>
      </c>
      <c r="AW41">
        <v>2</v>
      </c>
      <c r="AX41">
        <v>230184505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 * Source!I223 * AH41 * AL41, 0)</f>
        <v>26996</v>
      </c>
      <c r="CV41">
        <f>ROUND(Y41 * Source!I223, 7)</f>
        <v>3400</v>
      </c>
      <c r="CW41">
        <v>0</v>
      </c>
      <c r="CX41">
        <f>ROUND(Y41 * Source!I223, 7)</f>
        <v>3400</v>
      </c>
      <c r="CY41">
        <f>AD41</f>
        <v>7.94</v>
      </c>
      <c r="CZ41">
        <f>AH41</f>
        <v>7.94</v>
      </c>
      <c r="DA41">
        <f>AL41</f>
        <v>1</v>
      </c>
      <c r="DB41">
        <f t="shared" si="17"/>
        <v>6.75</v>
      </c>
      <c r="DC41">
        <f t="shared" si="18"/>
        <v>0</v>
      </c>
      <c r="DD41" s="1" t="s">
        <v>2</v>
      </c>
      <c r="DE41" s="1" t="s">
        <v>2</v>
      </c>
      <c r="DF41">
        <f t="shared" si="20"/>
        <v>0</v>
      </c>
      <c r="DG41">
        <f t="shared" ref="DG41:DG47" si="22">ROUND(ROUND(AF41, 2)*CX41, 2)</f>
        <v>0</v>
      </c>
      <c r="DH41">
        <f t="shared" ref="DH41:DH46" si="23">ROUND(ROUND(AG41, 2)*CX41, 2)</f>
        <v>0</v>
      </c>
      <c r="DI41">
        <f t="shared" si="21"/>
        <v>26996</v>
      </c>
      <c r="DJ41">
        <f>DI41</f>
        <v>26996</v>
      </c>
      <c r="DK41">
        <v>0</v>
      </c>
      <c r="DL41" s="1" t="s">
        <v>2</v>
      </c>
      <c r="DM41">
        <v>0</v>
      </c>
      <c r="DN41" s="1" t="s">
        <v>2</v>
      </c>
      <c r="DO41">
        <v>0</v>
      </c>
    </row>
    <row r="42" spans="1:119" x14ac:dyDescent="0.25">
      <c r="A42">
        <f>ROW(Source!A223)</f>
        <v>223</v>
      </c>
      <c r="B42">
        <v>230182696</v>
      </c>
      <c r="C42">
        <v>230183037</v>
      </c>
      <c r="D42">
        <v>222896153</v>
      </c>
      <c r="E42">
        <v>70</v>
      </c>
      <c r="F42">
        <v>1</v>
      </c>
      <c r="G42">
        <v>1</v>
      </c>
      <c r="H42">
        <v>1</v>
      </c>
      <c r="I42" s="1" t="s">
        <v>634</v>
      </c>
      <c r="J42" s="1" t="s">
        <v>2</v>
      </c>
      <c r="K42" s="1" t="s">
        <v>635</v>
      </c>
      <c r="L42">
        <v>1191</v>
      </c>
      <c r="N42">
        <v>74472246</v>
      </c>
      <c r="O42" s="1" t="s">
        <v>633</v>
      </c>
      <c r="P42" s="1" t="s">
        <v>633</v>
      </c>
      <c r="Q42">
        <v>1</v>
      </c>
      <c r="W42">
        <v>0</v>
      </c>
      <c r="X42">
        <v>-1417349443</v>
      </c>
      <c r="Y42">
        <f t="shared" si="16"/>
        <v>7.0000000000000007E-2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s="1" t="s">
        <v>2</v>
      </c>
      <c r="AT42">
        <v>7.0000000000000007E-2</v>
      </c>
      <c r="AU42" s="1" t="s">
        <v>2</v>
      </c>
      <c r="AV42">
        <v>2</v>
      </c>
      <c r="AW42">
        <v>2</v>
      </c>
      <c r="AX42">
        <v>230184506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 * Source!I223, 7)</f>
        <v>280</v>
      </c>
      <c r="CY42">
        <f>AD42</f>
        <v>0</v>
      </c>
      <c r="CZ42">
        <f>AH42</f>
        <v>0</v>
      </c>
      <c r="DA42">
        <f>AL42</f>
        <v>1</v>
      </c>
      <c r="DB42">
        <f t="shared" si="17"/>
        <v>0</v>
      </c>
      <c r="DC42">
        <f t="shared" si="18"/>
        <v>0</v>
      </c>
      <c r="DD42" s="1" t="s">
        <v>2</v>
      </c>
      <c r="DE42" s="1" t="s">
        <v>2</v>
      </c>
      <c r="DF42">
        <f t="shared" si="20"/>
        <v>0</v>
      </c>
      <c r="DG42">
        <f t="shared" si="22"/>
        <v>0</v>
      </c>
      <c r="DH42">
        <f t="shared" si="23"/>
        <v>0</v>
      </c>
      <c r="DI42">
        <f t="shared" si="21"/>
        <v>0</v>
      </c>
      <c r="DJ42">
        <f>DI42</f>
        <v>0</v>
      </c>
      <c r="DK42">
        <v>0</v>
      </c>
      <c r="DL42" s="1" t="s">
        <v>2</v>
      </c>
      <c r="DM42">
        <v>0</v>
      </c>
      <c r="DN42" s="1" t="s">
        <v>2</v>
      </c>
      <c r="DO42">
        <v>0</v>
      </c>
    </row>
    <row r="43" spans="1:119" x14ac:dyDescent="0.25">
      <c r="A43">
        <f>ROW(Source!A223)</f>
        <v>223</v>
      </c>
      <c r="B43">
        <v>230182696</v>
      </c>
      <c r="C43">
        <v>230183037</v>
      </c>
      <c r="D43">
        <v>223057994</v>
      </c>
      <c r="E43">
        <v>1</v>
      </c>
      <c r="F43">
        <v>1</v>
      </c>
      <c r="G43">
        <v>1</v>
      </c>
      <c r="H43">
        <v>2</v>
      </c>
      <c r="I43" s="1" t="s">
        <v>659</v>
      </c>
      <c r="J43" s="1" t="s">
        <v>660</v>
      </c>
      <c r="K43" s="1" t="s">
        <v>661</v>
      </c>
      <c r="L43">
        <v>1367</v>
      </c>
      <c r="N43">
        <v>1011</v>
      </c>
      <c r="O43" s="1" t="s">
        <v>639</v>
      </c>
      <c r="P43" s="1" t="s">
        <v>639</v>
      </c>
      <c r="Q43">
        <v>1</v>
      </c>
      <c r="W43">
        <v>0</v>
      </c>
      <c r="X43">
        <v>-1887195257</v>
      </c>
      <c r="Y43">
        <f t="shared" si="16"/>
        <v>7.0000000000000007E-2</v>
      </c>
      <c r="AA43">
        <v>0</v>
      </c>
      <c r="AB43">
        <v>90.4</v>
      </c>
      <c r="AC43">
        <v>11.6</v>
      </c>
      <c r="AD43">
        <v>0</v>
      </c>
      <c r="AE43">
        <v>0</v>
      </c>
      <c r="AF43">
        <v>90.4</v>
      </c>
      <c r="AG43">
        <v>11.6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s="1" t="s">
        <v>2</v>
      </c>
      <c r="AT43">
        <v>7.0000000000000007E-2</v>
      </c>
      <c r="AU43" s="1" t="s">
        <v>2</v>
      </c>
      <c r="AV43">
        <v>0</v>
      </c>
      <c r="AW43">
        <v>2</v>
      </c>
      <c r="AX43">
        <v>230184507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 * Source!I223 * DO43, 7)</f>
        <v>0</v>
      </c>
      <c r="CX43">
        <f>ROUND(Y43 * Source!I223, 7)</f>
        <v>280</v>
      </c>
      <c r="CY43">
        <f>AB43</f>
        <v>90.4</v>
      </c>
      <c r="CZ43">
        <f>AF43</f>
        <v>90.4</v>
      </c>
      <c r="DA43">
        <f>AJ43</f>
        <v>1</v>
      </c>
      <c r="DB43">
        <f t="shared" si="17"/>
        <v>6.33</v>
      </c>
      <c r="DC43">
        <f t="shared" si="18"/>
        <v>0.81</v>
      </c>
      <c r="DD43" s="1" t="s">
        <v>2</v>
      </c>
      <c r="DE43" s="1" t="s">
        <v>2</v>
      </c>
      <c r="DF43">
        <f t="shared" si="20"/>
        <v>0</v>
      </c>
      <c r="DG43">
        <f t="shared" si="22"/>
        <v>25312</v>
      </c>
      <c r="DH43">
        <f t="shared" si="23"/>
        <v>3248</v>
      </c>
      <c r="DI43">
        <f t="shared" si="21"/>
        <v>0</v>
      </c>
      <c r="DJ43">
        <f>DG43</f>
        <v>25312</v>
      </c>
      <c r="DK43">
        <v>0</v>
      </c>
      <c r="DL43" s="1" t="s">
        <v>2</v>
      </c>
      <c r="DM43">
        <v>0</v>
      </c>
      <c r="DN43" s="1" t="s">
        <v>2</v>
      </c>
      <c r="DO43">
        <v>0</v>
      </c>
    </row>
    <row r="44" spans="1:119" x14ac:dyDescent="0.25">
      <c r="A44">
        <f>ROW(Source!A223)</f>
        <v>223</v>
      </c>
      <c r="B44">
        <v>230182696</v>
      </c>
      <c r="C44">
        <v>230183037</v>
      </c>
      <c r="D44">
        <v>223058295</v>
      </c>
      <c r="E44">
        <v>1</v>
      </c>
      <c r="F44">
        <v>1</v>
      </c>
      <c r="G44">
        <v>1</v>
      </c>
      <c r="H44">
        <v>2</v>
      </c>
      <c r="I44" s="1" t="s">
        <v>662</v>
      </c>
      <c r="J44" s="1" t="s">
        <v>663</v>
      </c>
      <c r="K44" s="1" t="s">
        <v>664</v>
      </c>
      <c r="L44">
        <v>1367</v>
      </c>
      <c r="N44">
        <v>1011</v>
      </c>
      <c r="O44" s="1" t="s">
        <v>639</v>
      </c>
      <c r="P44" s="1" t="s">
        <v>639</v>
      </c>
      <c r="Q44">
        <v>1</v>
      </c>
      <c r="W44">
        <v>0</v>
      </c>
      <c r="X44">
        <v>-1171148094</v>
      </c>
      <c r="Y44">
        <f t="shared" si="16"/>
        <v>0.4</v>
      </c>
      <c r="AA44">
        <v>0</v>
      </c>
      <c r="AB44">
        <v>4.91</v>
      </c>
      <c r="AC44">
        <v>0</v>
      </c>
      <c r="AD44">
        <v>0</v>
      </c>
      <c r="AE44">
        <v>0</v>
      </c>
      <c r="AF44">
        <v>4.91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s="1" t="s">
        <v>2</v>
      </c>
      <c r="AT44">
        <v>0.4</v>
      </c>
      <c r="AU44" s="1" t="s">
        <v>2</v>
      </c>
      <c r="AV44">
        <v>0</v>
      </c>
      <c r="AW44">
        <v>2</v>
      </c>
      <c r="AX44">
        <v>230184508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 * Source!I223 * DO44, 7)</f>
        <v>0</v>
      </c>
      <c r="CX44">
        <f>ROUND(Y44 * Source!I223, 7)</f>
        <v>1600</v>
      </c>
      <c r="CY44">
        <f>AB44</f>
        <v>4.91</v>
      </c>
      <c r="CZ44">
        <f>AF44</f>
        <v>4.91</v>
      </c>
      <c r="DA44">
        <f>AJ44</f>
        <v>1</v>
      </c>
      <c r="DB44">
        <f t="shared" si="17"/>
        <v>1.96</v>
      </c>
      <c r="DC44">
        <f t="shared" si="18"/>
        <v>0</v>
      </c>
      <c r="DD44" s="1" t="s">
        <v>2</v>
      </c>
      <c r="DE44" s="1" t="s">
        <v>2</v>
      </c>
      <c r="DF44">
        <f t="shared" si="20"/>
        <v>0</v>
      </c>
      <c r="DG44">
        <f t="shared" si="22"/>
        <v>7856</v>
      </c>
      <c r="DH44">
        <f t="shared" si="23"/>
        <v>0</v>
      </c>
      <c r="DI44">
        <f t="shared" si="21"/>
        <v>0</v>
      </c>
      <c r="DJ44">
        <f>DG44</f>
        <v>7856</v>
      </c>
      <c r="DK44">
        <v>0</v>
      </c>
      <c r="DL44" s="1" t="s">
        <v>2</v>
      </c>
      <c r="DM44">
        <v>0</v>
      </c>
      <c r="DN44" s="1" t="s">
        <v>2</v>
      </c>
      <c r="DO44">
        <v>0</v>
      </c>
    </row>
    <row r="45" spans="1:119" x14ac:dyDescent="0.25">
      <c r="A45">
        <f>ROW(Source!A223)</f>
        <v>223</v>
      </c>
      <c r="B45">
        <v>230182696</v>
      </c>
      <c r="C45">
        <v>230183037</v>
      </c>
      <c r="D45">
        <v>222908451</v>
      </c>
      <c r="E45">
        <v>1</v>
      </c>
      <c r="F45">
        <v>1</v>
      </c>
      <c r="G45">
        <v>1</v>
      </c>
      <c r="H45">
        <v>3</v>
      </c>
      <c r="I45" s="1" t="s">
        <v>665</v>
      </c>
      <c r="J45" s="1" t="s">
        <v>666</v>
      </c>
      <c r="K45" s="1" t="s">
        <v>667</v>
      </c>
      <c r="L45">
        <v>1339</v>
      </c>
      <c r="N45">
        <v>1007</v>
      </c>
      <c r="O45" s="1" t="s">
        <v>344</v>
      </c>
      <c r="P45" s="1" t="s">
        <v>344</v>
      </c>
      <c r="Q45">
        <v>1</v>
      </c>
      <c r="W45">
        <v>0</v>
      </c>
      <c r="X45">
        <v>-143474561</v>
      </c>
      <c r="Y45">
        <f t="shared" si="16"/>
        <v>0.15</v>
      </c>
      <c r="AA45">
        <v>2.44</v>
      </c>
      <c r="AB45">
        <v>0</v>
      </c>
      <c r="AC45">
        <v>0</v>
      </c>
      <c r="AD45">
        <v>0</v>
      </c>
      <c r="AE45">
        <v>2.44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s="1" t="s">
        <v>2</v>
      </c>
      <c r="AT45">
        <v>0.15</v>
      </c>
      <c r="AU45" s="1" t="s">
        <v>2</v>
      </c>
      <c r="AV45">
        <v>0</v>
      </c>
      <c r="AW45">
        <v>2</v>
      </c>
      <c r="AX45">
        <v>230184509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 * Source!I223, 7)</f>
        <v>600</v>
      </c>
      <c r="CY45">
        <f>AA45</f>
        <v>2.44</v>
      </c>
      <c r="CZ45">
        <f>AE45</f>
        <v>2.44</v>
      </c>
      <c r="DA45">
        <f>AI45</f>
        <v>1</v>
      </c>
      <c r="DB45">
        <f t="shared" si="17"/>
        <v>0.37</v>
      </c>
      <c r="DC45">
        <f t="shared" si="18"/>
        <v>0</v>
      </c>
      <c r="DD45" s="1" t="s">
        <v>2</v>
      </c>
      <c r="DE45" s="1" t="s">
        <v>2</v>
      </c>
      <c r="DF45">
        <f t="shared" si="20"/>
        <v>1464</v>
      </c>
      <c r="DG45">
        <f t="shared" si="22"/>
        <v>0</v>
      </c>
      <c r="DH45">
        <f t="shared" si="23"/>
        <v>0</v>
      </c>
      <c r="DI45">
        <f t="shared" si="21"/>
        <v>0</v>
      </c>
      <c r="DJ45">
        <f>DF45</f>
        <v>1464</v>
      </c>
      <c r="DK45">
        <v>0</v>
      </c>
      <c r="DL45" s="1" t="s">
        <v>2</v>
      </c>
      <c r="DM45">
        <v>0</v>
      </c>
      <c r="DN45" s="1" t="s">
        <v>2</v>
      </c>
      <c r="DO45">
        <v>0</v>
      </c>
    </row>
    <row r="46" spans="1:119" x14ac:dyDescent="0.25">
      <c r="A46">
        <f>ROW(Source!A224)</f>
        <v>224</v>
      </c>
      <c r="B46">
        <v>230184460</v>
      </c>
      <c r="C46">
        <v>230183037</v>
      </c>
      <c r="D46">
        <v>222895937</v>
      </c>
      <c r="E46">
        <v>70</v>
      </c>
      <c r="F46">
        <v>1</v>
      </c>
      <c r="G46">
        <v>1</v>
      </c>
      <c r="H46">
        <v>1</v>
      </c>
      <c r="I46" s="1" t="s">
        <v>657</v>
      </c>
      <c r="J46" s="1" t="s">
        <v>2</v>
      </c>
      <c r="K46" s="1" t="s">
        <v>658</v>
      </c>
      <c r="L46">
        <v>1191</v>
      </c>
      <c r="N46">
        <v>74472246</v>
      </c>
      <c r="O46" s="1" t="s">
        <v>633</v>
      </c>
      <c r="P46" s="1" t="s">
        <v>633</v>
      </c>
      <c r="Q46">
        <v>1</v>
      </c>
      <c r="W46">
        <v>0</v>
      </c>
      <c r="X46">
        <v>-366857280</v>
      </c>
      <c r="Y46">
        <f t="shared" si="16"/>
        <v>0.85</v>
      </c>
      <c r="AA46">
        <v>0</v>
      </c>
      <c r="AB46">
        <v>0</v>
      </c>
      <c r="AC46">
        <v>0</v>
      </c>
      <c r="AD46">
        <v>298.86</v>
      </c>
      <c r="AE46">
        <v>0</v>
      </c>
      <c r="AF46">
        <v>0</v>
      </c>
      <c r="AG46">
        <v>0</v>
      </c>
      <c r="AH46">
        <v>7.94</v>
      </c>
      <c r="AI46">
        <v>1</v>
      </c>
      <c r="AJ46">
        <v>1</v>
      </c>
      <c r="AK46">
        <v>1</v>
      </c>
      <c r="AL46">
        <v>37.64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s="1" t="s">
        <v>2</v>
      </c>
      <c r="AT46">
        <v>0.85</v>
      </c>
      <c r="AU46" s="1" t="s">
        <v>2</v>
      </c>
      <c r="AV46">
        <v>1</v>
      </c>
      <c r="AW46">
        <v>2</v>
      </c>
      <c r="AX46">
        <v>230184505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 * Source!I224 * AH46 * AL46, 0)</f>
        <v>1016129</v>
      </c>
      <c r="CV46">
        <f>ROUND(Y46 * Source!I224, 7)</f>
        <v>3400</v>
      </c>
      <c r="CW46">
        <v>0</v>
      </c>
      <c r="CX46">
        <f>ROUND(Y46 * Source!I224, 7)</f>
        <v>3400</v>
      </c>
      <c r="CY46">
        <f>AD46</f>
        <v>298.86</v>
      </c>
      <c r="CZ46">
        <f>AH46</f>
        <v>7.94</v>
      </c>
      <c r="DA46">
        <f>AL46</f>
        <v>37.64</v>
      </c>
      <c r="DB46">
        <f t="shared" si="17"/>
        <v>6.75</v>
      </c>
      <c r="DC46">
        <f t="shared" si="18"/>
        <v>0</v>
      </c>
      <c r="DD46" s="1" t="s">
        <v>2</v>
      </c>
      <c r="DE46" s="1" t="s">
        <v>2</v>
      </c>
      <c r="DF46">
        <f t="shared" si="20"/>
        <v>0</v>
      </c>
      <c r="DG46">
        <f t="shared" si="22"/>
        <v>0</v>
      </c>
      <c r="DH46">
        <f t="shared" si="23"/>
        <v>0</v>
      </c>
      <c r="DI46">
        <f>ROUND(ROUND(AH46*AL46, 2)*CX46, 2)</f>
        <v>1016124</v>
      </c>
      <c r="DJ46">
        <f>DI46</f>
        <v>1016124</v>
      </c>
      <c r="DK46">
        <v>0</v>
      </c>
      <c r="DL46" s="1" t="s">
        <v>2</v>
      </c>
      <c r="DM46">
        <v>0</v>
      </c>
      <c r="DN46" s="1" t="s">
        <v>2</v>
      </c>
      <c r="DO46">
        <v>0</v>
      </c>
    </row>
    <row r="47" spans="1:119" x14ac:dyDescent="0.25">
      <c r="A47">
        <f>ROW(Source!A224)</f>
        <v>224</v>
      </c>
      <c r="B47">
        <v>230184460</v>
      </c>
      <c r="C47">
        <v>230183037</v>
      </c>
      <c r="D47">
        <v>222896153</v>
      </c>
      <c r="E47">
        <v>70</v>
      </c>
      <c r="F47">
        <v>1</v>
      </c>
      <c r="G47">
        <v>1</v>
      </c>
      <c r="H47">
        <v>1</v>
      </c>
      <c r="I47" s="1" t="s">
        <v>634</v>
      </c>
      <c r="J47" s="1" t="s">
        <v>2</v>
      </c>
      <c r="K47" s="1" t="s">
        <v>635</v>
      </c>
      <c r="L47">
        <v>1191</v>
      </c>
      <c r="N47">
        <v>74472246</v>
      </c>
      <c r="O47" s="1" t="s">
        <v>633</v>
      </c>
      <c r="P47" s="1" t="s">
        <v>633</v>
      </c>
      <c r="Q47">
        <v>1</v>
      </c>
      <c r="W47">
        <v>0</v>
      </c>
      <c r="X47">
        <v>-1417349443</v>
      </c>
      <c r="Y47">
        <f t="shared" si="16"/>
        <v>7.0000000000000007E-2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37.64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s="1" t="s">
        <v>2</v>
      </c>
      <c r="AT47">
        <v>7.0000000000000007E-2</v>
      </c>
      <c r="AU47" s="1" t="s">
        <v>2</v>
      </c>
      <c r="AV47">
        <v>2</v>
      </c>
      <c r="AW47">
        <v>2</v>
      </c>
      <c r="AX47">
        <v>230184506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 * Source!I224, 7)</f>
        <v>280</v>
      </c>
      <c r="CY47">
        <f>AD47</f>
        <v>0</v>
      </c>
      <c r="CZ47">
        <f>AH47</f>
        <v>0</v>
      </c>
      <c r="DA47">
        <f>AL47</f>
        <v>1</v>
      </c>
      <c r="DB47">
        <f t="shared" si="17"/>
        <v>0</v>
      </c>
      <c r="DC47">
        <f t="shared" si="18"/>
        <v>0</v>
      </c>
      <c r="DD47" s="1" t="s">
        <v>2</v>
      </c>
      <c r="DE47" s="1" t="s">
        <v>2</v>
      </c>
      <c r="DF47">
        <f t="shared" si="20"/>
        <v>0</v>
      </c>
      <c r="DG47">
        <f t="shared" si="22"/>
        <v>0</v>
      </c>
      <c r="DH47">
        <f>ROUND(ROUND(AG47*AK47, 2)*CX47, 2)</f>
        <v>0</v>
      </c>
      <c r="DI47">
        <f t="shared" ref="DI47:DI55" si="24">ROUND(ROUND(AH47, 2)*CX47, 2)</f>
        <v>0</v>
      </c>
      <c r="DJ47">
        <f>DI47</f>
        <v>0</v>
      </c>
      <c r="DK47">
        <v>0</v>
      </c>
      <c r="DL47" s="1" t="s">
        <v>2</v>
      </c>
      <c r="DM47">
        <v>0</v>
      </c>
      <c r="DN47" s="1" t="s">
        <v>2</v>
      </c>
      <c r="DO47">
        <v>0</v>
      </c>
    </row>
    <row r="48" spans="1:119" x14ac:dyDescent="0.25">
      <c r="A48">
        <f>ROW(Source!A224)</f>
        <v>224</v>
      </c>
      <c r="B48">
        <v>230184460</v>
      </c>
      <c r="C48">
        <v>230183037</v>
      </c>
      <c r="D48">
        <v>223057994</v>
      </c>
      <c r="E48">
        <v>1</v>
      </c>
      <c r="F48">
        <v>1</v>
      </c>
      <c r="G48">
        <v>1</v>
      </c>
      <c r="H48">
        <v>2</v>
      </c>
      <c r="I48" s="1" t="s">
        <v>659</v>
      </c>
      <c r="J48" s="1" t="s">
        <v>660</v>
      </c>
      <c r="K48" s="1" t="s">
        <v>661</v>
      </c>
      <c r="L48">
        <v>1367</v>
      </c>
      <c r="N48">
        <v>1011</v>
      </c>
      <c r="O48" s="1" t="s">
        <v>639</v>
      </c>
      <c r="P48" s="1" t="s">
        <v>639</v>
      </c>
      <c r="Q48">
        <v>1</v>
      </c>
      <c r="W48">
        <v>0</v>
      </c>
      <c r="X48">
        <v>-1887195257</v>
      </c>
      <c r="Y48">
        <f t="shared" si="16"/>
        <v>7.0000000000000007E-2</v>
      </c>
      <c r="AA48">
        <v>0</v>
      </c>
      <c r="AB48">
        <v>1167.97</v>
      </c>
      <c r="AC48">
        <v>436.62</v>
      </c>
      <c r="AD48">
        <v>0</v>
      </c>
      <c r="AE48">
        <v>0</v>
      </c>
      <c r="AF48">
        <v>90.4</v>
      </c>
      <c r="AG48">
        <v>11.6</v>
      </c>
      <c r="AH48">
        <v>0</v>
      </c>
      <c r="AI48">
        <v>1</v>
      </c>
      <c r="AJ48">
        <v>12.92</v>
      </c>
      <c r="AK48">
        <v>37.64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s="1" t="s">
        <v>2</v>
      </c>
      <c r="AT48">
        <v>7.0000000000000007E-2</v>
      </c>
      <c r="AU48" s="1" t="s">
        <v>2</v>
      </c>
      <c r="AV48">
        <v>0</v>
      </c>
      <c r="AW48">
        <v>2</v>
      </c>
      <c r="AX48">
        <v>230184507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 * Source!I224 * DO48, 7)</f>
        <v>0</v>
      </c>
      <c r="CX48">
        <f>ROUND(Y48 * Source!I224, 7)</f>
        <v>280</v>
      </c>
      <c r="CY48">
        <f>AB48</f>
        <v>1167.97</v>
      </c>
      <c r="CZ48">
        <f>AF48</f>
        <v>90.4</v>
      </c>
      <c r="DA48">
        <f>AJ48</f>
        <v>12.92</v>
      </c>
      <c r="DB48">
        <f t="shared" si="17"/>
        <v>6.33</v>
      </c>
      <c r="DC48">
        <f t="shared" si="18"/>
        <v>0.81</v>
      </c>
      <c r="DD48" s="1" t="s">
        <v>2</v>
      </c>
      <c r="DE48" s="1" t="s">
        <v>2</v>
      </c>
      <c r="DF48">
        <f t="shared" si="20"/>
        <v>0</v>
      </c>
      <c r="DG48">
        <f>ROUND(ROUND(AF48*AJ48, 2)*CX48, 2)</f>
        <v>327031.59999999998</v>
      </c>
      <c r="DH48">
        <f>ROUND(ROUND(AG48*AK48, 2)*CX48, 2)</f>
        <v>122253.6</v>
      </c>
      <c r="DI48">
        <f t="shared" si="24"/>
        <v>0</v>
      </c>
      <c r="DJ48">
        <f>DG48</f>
        <v>327031.59999999998</v>
      </c>
      <c r="DK48">
        <v>0</v>
      </c>
      <c r="DL48" s="1" t="s">
        <v>2</v>
      </c>
      <c r="DM48">
        <v>0</v>
      </c>
      <c r="DN48" s="1" t="s">
        <v>2</v>
      </c>
      <c r="DO48">
        <v>0</v>
      </c>
    </row>
    <row r="49" spans="1:119" x14ac:dyDescent="0.25">
      <c r="A49">
        <f>ROW(Source!A224)</f>
        <v>224</v>
      </c>
      <c r="B49">
        <v>230184460</v>
      </c>
      <c r="C49">
        <v>230183037</v>
      </c>
      <c r="D49">
        <v>223058295</v>
      </c>
      <c r="E49">
        <v>1</v>
      </c>
      <c r="F49">
        <v>1</v>
      </c>
      <c r="G49">
        <v>1</v>
      </c>
      <c r="H49">
        <v>2</v>
      </c>
      <c r="I49" s="1" t="s">
        <v>662</v>
      </c>
      <c r="J49" s="1" t="s">
        <v>663</v>
      </c>
      <c r="K49" s="1" t="s">
        <v>664</v>
      </c>
      <c r="L49">
        <v>1367</v>
      </c>
      <c r="N49">
        <v>1011</v>
      </c>
      <c r="O49" s="1" t="s">
        <v>639</v>
      </c>
      <c r="P49" s="1" t="s">
        <v>639</v>
      </c>
      <c r="Q49">
        <v>1</v>
      </c>
      <c r="W49">
        <v>0</v>
      </c>
      <c r="X49">
        <v>-1171148094</v>
      </c>
      <c r="Y49">
        <f t="shared" si="16"/>
        <v>0.4</v>
      </c>
      <c r="AA49">
        <v>0</v>
      </c>
      <c r="AB49">
        <v>63.44</v>
      </c>
      <c r="AC49">
        <v>0</v>
      </c>
      <c r="AD49">
        <v>0</v>
      </c>
      <c r="AE49">
        <v>0</v>
      </c>
      <c r="AF49">
        <v>4.91</v>
      </c>
      <c r="AG49">
        <v>0</v>
      </c>
      <c r="AH49">
        <v>0</v>
      </c>
      <c r="AI49">
        <v>1</v>
      </c>
      <c r="AJ49">
        <v>12.92</v>
      </c>
      <c r="AK49">
        <v>37.64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s="1" t="s">
        <v>2</v>
      </c>
      <c r="AT49">
        <v>0.4</v>
      </c>
      <c r="AU49" s="1" t="s">
        <v>2</v>
      </c>
      <c r="AV49">
        <v>0</v>
      </c>
      <c r="AW49">
        <v>2</v>
      </c>
      <c r="AX49">
        <v>230184508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 * Source!I224 * DO49, 7)</f>
        <v>0</v>
      </c>
      <c r="CX49">
        <f>ROUND(Y49 * Source!I224, 7)</f>
        <v>1600</v>
      </c>
      <c r="CY49">
        <f>AB49</f>
        <v>63.44</v>
      </c>
      <c r="CZ49">
        <f>AF49</f>
        <v>4.91</v>
      </c>
      <c r="DA49">
        <f>AJ49</f>
        <v>12.92</v>
      </c>
      <c r="DB49">
        <f t="shared" si="17"/>
        <v>1.96</v>
      </c>
      <c r="DC49">
        <f t="shared" si="18"/>
        <v>0</v>
      </c>
      <c r="DD49" s="1" t="s">
        <v>2</v>
      </c>
      <c r="DE49" s="1" t="s">
        <v>2</v>
      </c>
      <c r="DF49">
        <f t="shared" si="20"/>
        <v>0</v>
      </c>
      <c r="DG49">
        <f>ROUND(ROUND(AF49*AJ49, 2)*CX49, 2)</f>
        <v>101504</v>
      </c>
      <c r="DH49">
        <f>ROUND(ROUND(AG49*AK49, 2)*CX49, 2)</f>
        <v>0</v>
      </c>
      <c r="DI49">
        <f t="shared" si="24"/>
        <v>0</v>
      </c>
      <c r="DJ49">
        <f>DG49</f>
        <v>101504</v>
      </c>
      <c r="DK49">
        <v>0</v>
      </c>
      <c r="DL49" s="1" t="s">
        <v>2</v>
      </c>
      <c r="DM49">
        <v>0</v>
      </c>
      <c r="DN49" s="1" t="s">
        <v>2</v>
      </c>
      <c r="DO49">
        <v>0</v>
      </c>
    </row>
    <row r="50" spans="1:119" x14ac:dyDescent="0.25">
      <c r="A50">
        <f>ROW(Source!A224)</f>
        <v>224</v>
      </c>
      <c r="B50">
        <v>230184460</v>
      </c>
      <c r="C50">
        <v>230183037</v>
      </c>
      <c r="D50">
        <v>222908451</v>
      </c>
      <c r="E50">
        <v>1</v>
      </c>
      <c r="F50">
        <v>1</v>
      </c>
      <c r="G50">
        <v>1</v>
      </c>
      <c r="H50">
        <v>3</v>
      </c>
      <c r="I50" s="1" t="s">
        <v>665</v>
      </c>
      <c r="J50" s="1" t="s">
        <v>666</v>
      </c>
      <c r="K50" s="1" t="s">
        <v>667</v>
      </c>
      <c r="L50">
        <v>1339</v>
      </c>
      <c r="N50">
        <v>1007</v>
      </c>
      <c r="O50" s="1" t="s">
        <v>344</v>
      </c>
      <c r="P50" s="1" t="s">
        <v>344</v>
      </c>
      <c r="Q50">
        <v>1</v>
      </c>
      <c r="W50">
        <v>0</v>
      </c>
      <c r="X50">
        <v>-143474561</v>
      </c>
      <c r="Y50">
        <f t="shared" si="16"/>
        <v>0.15</v>
      </c>
      <c r="AA50">
        <v>20.420000000000002</v>
      </c>
      <c r="AB50">
        <v>0</v>
      </c>
      <c r="AC50">
        <v>0</v>
      </c>
      <c r="AD50">
        <v>0</v>
      </c>
      <c r="AE50">
        <v>2.44</v>
      </c>
      <c r="AF50">
        <v>0</v>
      </c>
      <c r="AG50">
        <v>0</v>
      </c>
      <c r="AH50">
        <v>0</v>
      </c>
      <c r="AI50">
        <v>8.3699999999999992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s="1" t="s">
        <v>2</v>
      </c>
      <c r="AT50">
        <v>0.15</v>
      </c>
      <c r="AU50" s="1" t="s">
        <v>2</v>
      </c>
      <c r="AV50">
        <v>0</v>
      </c>
      <c r="AW50">
        <v>2</v>
      </c>
      <c r="AX50">
        <v>230184509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 * Source!I224, 7)</f>
        <v>600</v>
      </c>
      <c r="CY50">
        <f>AA50</f>
        <v>20.420000000000002</v>
      </c>
      <c r="CZ50">
        <f>AE50</f>
        <v>2.44</v>
      </c>
      <c r="DA50">
        <f>AI50</f>
        <v>8.3699999999999992</v>
      </c>
      <c r="DB50">
        <f t="shared" si="17"/>
        <v>0.37</v>
      </c>
      <c r="DC50">
        <f t="shared" si="18"/>
        <v>0</v>
      </c>
      <c r="DD50" s="1" t="s">
        <v>2</v>
      </c>
      <c r="DE50" s="1" t="s">
        <v>2</v>
      </c>
      <c r="DF50">
        <f>ROUND(ROUND(AE50*AI50, 2)*CX50, 2)</f>
        <v>12252</v>
      </c>
      <c r="DG50">
        <f t="shared" ref="DG50:DG57" si="25">ROUND(ROUND(AF50, 2)*CX50, 2)</f>
        <v>0</v>
      </c>
      <c r="DH50">
        <f t="shared" ref="DH50:DH56" si="26">ROUND(ROUND(AG50, 2)*CX50, 2)</f>
        <v>0</v>
      </c>
      <c r="DI50">
        <f t="shared" si="24"/>
        <v>0</v>
      </c>
      <c r="DJ50">
        <f>DF50</f>
        <v>12252</v>
      </c>
      <c r="DK50">
        <v>0</v>
      </c>
      <c r="DL50" s="1" t="s">
        <v>2</v>
      </c>
      <c r="DM50">
        <v>0</v>
      </c>
      <c r="DN50" s="1" t="s">
        <v>2</v>
      </c>
      <c r="DO50">
        <v>0</v>
      </c>
    </row>
    <row r="51" spans="1:119" x14ac:dyDescent="0.25">
      <c r="A51">
        <f>ROW(Source!A227)</f>
        <v>227</v>
      </c>
      <c r="B51">
        <v>230182696</v>
      </c>
      <c r="C51">
        <v>230183050</v>
      </c>
      <c r="D51">
        <v>222895937</v>
      </c>
      <c r="E51">
        <v>70</v>
      </c>
      <c r="F51">
        <v>1</v>
      </c>
      <c r="G51">
        <v>1</v>
      </c>
      <c r="H51">
        <v>1</v>
      </c>
      <c r="I51" s="1" t="s">
        <v>657</v>
      </c>
      <c r="J51" s="1" t="s">
        <v>2</v>
      </c>
      <c r="K51" s="1" t="s">
        <v>658</v>
      </c>
      <c r="L51">
        <v>1191</v>
      </c>
      <c r="N51">
        <v>74472246</v>
      </c>
      <c r="O51" s="1" t="s">
        <v>633</v>
      </c>
      <c r="P51" s="1" t="s">
        <v>633</v>
      </c>
      <c r="Q51">
        <v>1</v>
      </c>
      <c r="W51">
        <v>0</v>
      </c>
      <c r="X51">
        <v>-366857280</v>
      </c>
      <c r="Y51">
        <f t="shared" si="16"/>
        <v>0.78</v>
      </c>
      <c r="AA51">
        <v>0</v>
      </c>
      <c r="AB51">
        <v>0</v>
      </c>
      <c r="AC51">
        <v>0</v>
      </c>
      <c r="AD51">
        <v>7.94</v>
      </c>
      <c r="AE51">
        <v>0</v>
      </c>
      <c r="AF51">
        <v>0</v>
      </c>
      <c r="AG51">
        <v>0</v>
      </c>
      <c r="AH51">
        <v>7.94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s="1" t="s">
        <v>2</v>
      </c>
      <c r="AT51">
        <v>0.78</v>
      </c>
      <c r="AU51" s="1" t="s">
        <v>2</v>
      </c>
      <c r="AV51">
        <v>1</v>
      </c>
      <c r="AW51">
        <v>2</v>
      </c>
      <c r="AX51">
        <v>230184512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 * Source!I227 * AH51 * AL51, 0)</f>
        <v>24773</v>
      </c>
      <c r="CV51">
        <f>ROUND(Y51 * Source!I227, 7)</f>
        <v>3120</v>
      </c>
      <c r="CW51">
        <v>0</v>
      </c>
      <c r="CX51">
        <f>ROUND(Y51 * Source!I227, 7)</f>
        <v>3120</v>
      </c>
      <c r="CY51">
        <f>AD51</f>
        <v>7.94</v>
      </c>
      <c r="CZ51">
        <f>AH51</f>
        <v>7.94</v>
      </c>
      <c r="DA51">
        <f>AL51</f>
        <v>1</v>
      </c>
      <c r="DB51">
        <f t="shared" si="17"/>
        <v>6.19</v>
      </c>
      <c r="DC51">
        <f t="shared" si="18"/>
        <v>0</v>
      </c>
      <c r="DD51" s="1" t="s">
        <v>2</v>
      </c>
      <c r="DE51" s="1" t="s">
        <v>2</v>
      </c>
      <c r="DF51">
        <f t="shared" ref="DF51:DF59" si="27">ROUND(ROUND(AE51, 2)*CX51, 2)</f>
        <v>0</v>
      </c>
      <c r="DG51">
        <f t="shared" si="25"/>
        <v>0</v>
      </c>
      <c r="DH51">
        <f t="shared" si="26"/>
        <v>0</v>
      </c>
      <c r="DI51">
        <f t="shared" si="24"/>
        <v>24772.799999999999</v>
      </c>
      <c r="DJ51">
        <f>DI51</f>
        <v>24772.799999999999</v>
      </c>
      <c r="DK51">
        <v>0</v>
      </c>
      <c r="DL51" s="1" t="s">
        <v>2</v>
      </c>
      <c r="DM51">
        <v>0</v>
      </c>
      <c r="DN51" s="1" t="s">
        <v>2</v>
      </c>
      <c r="DO51">
        <v>0</v>
      </c>
    </row>
    <row r="52" spans="1:119" x14ac:dyDescent="0.25">
      <c r="A52">
        <f>ROW(Source!A227)</f>
        <v>227</v>
      </c>
      <c r="B52">
        <v>230182696</v>
      </c>
      <c r="C52">
        <v>230183050</v>
      </c>
      <c r="D52">
        <v>222896153</v>
      </c>
      <c r="E52">
        <v>70</v>
      </c>
      <c r="F52">
        <v>1</v>
      </c>
      <c r="G52">
        <v>1</v>
      </c>
      <c r="H52">
        <v>1</v>
      </c>
      <c r="I52" s="1" t="s">
        <v>634</v>
      </c>
      <c r="J52" s="1" t="s">
        <v>2</v>
      </c>
      <c r="K52" s="1" t="s">
        <v>635</v>
      </c>
      <c r="L52">
        <v>1191</v>
      </c>
      <c r="N52">
        <v>74472246</v>
      </c>
      <c r="O52" s="1" t="s">
        <v>633</v>
      </c>
      <c r="P52" s="1" t="s">
        <v>633</v>
      </c>
      <c r="Q52">
        <v>1</v>
      </c>
      <c r="W52">
        <v>0</v>
      </c>
      <c r="X52">
        <v>-1417349443</v>
      </c>
      <c r="Y52">
        <f t="shared" si="16"/>
        <v>7.0000000000000007E-2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s="1" t="s">
        <v>2</v>
      </c>
      <c r="AT52">
        <v>7.0000000000000007E-2</v>
      </c>
      <c r="AU52" s="1" t="s">
        <v>2</v>
      </c>
      <c r="AV52">
        <v>2</v>
      </c>
      <c r="AW52">
        <v>2</v>
      </c>
      <c r="AX52">
        <v>230184513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 * Source!I227, 7)</f>
        <v>280</v>
      </c>
      <c r="CY52">
        <f>AD52</f>
        <v>0</v>
      </c>
      <c r="CZ52">
        <f>AH52</f>
        <v>0</v>
      </c>
      <c r="DA52">
        <f>AL52</f>
        <v>1</v>
      </c>
      <c r="DB52">
        <f t="shared" si="17"/>
        <v>0</v>
      </c>
      <c r="DC52">
        <f t="shared" si="18"/>
        <v>0</v>
      </c>
      <c r="DD52" s="1" t="s">
        <v>2</v>
      </c>
      <c r="DE52" s="1" t="s">
        <v>2</v>
      </c>
      <c r="DF52">
        <f t="shared" si="27"/>
        <v>0</v>
      </c>
      <c r="DG52">
        <f t="shared" si="25"/>
        <v>0</v>
      </c>
      <c r="DH52">
        <f t="shared" si="26"/>
        <v>0</v>
      </c>
      <c r="DI52">
        <f t="shared" si="24"/>
        <v>0</v>
      </c>
      <c r="DJ52">
        <f>DI52</f>
        <v>0</v>
      </c>
      <c r="DK52">
        <v>0</v>
      </c>
      <c r="DL52" s="1" t="s">
        <v>2</v>
      </c>
      <c r="DM52">
        <v>0</v>
      </c>
      <c r="DN52" s="1" t="s">
        <v>2</v>
      </c>
      <c r="DO52">
        <v>0</v>
      </c>
    </row>
    <row r="53" spans="1:119" x14ac:dyDescent="0.25">
      <c r="A53">
        <f>ROW(Source!A227)</f>
        <v>227</v>
      </c>
      <c r="B53">
        <v>230182696</v>
      </c>
      <c r="C53">
        <v>230183050</v>
      </c>
      <c r="D53">
        <v>223057994</v>
      </c>
      <c r="E53">
        <v>1</v>
      </c>
      <c r="F53">
        <v>1</v>
      </c>
      <c r="G53">
        <v>1</v>
      </c>
      <c r="H53">
        <v>2</v>
      </c>
      <c r="I53" s="1" t="s">
        <v>659</v>
      </c>
      <c r="J53" s="1" t="s">
        <v>660</v>
      </c>
      <c r="K53" s="1" t="s">
        <v>661</v>
      </c>
      <c r="L53">
        <v>1367</v>
      </c>
      <c r="N53">
        <v>1011</v>
      </c>
      <c r="O53" s="1" t="s">
        <v>639</v>
      </c>
      <c r="P53" s="1" t="s">
        <v>639</v>
      </c>
      <c r="Q53">
        <v>1</v>
      </c>
      <c r="W53">
        <v>0</v>
      </c>
      <c r="X53">
        <v>-1887195257</v>
      </c>
      <c r="Y53">
        <f t="shared" si="16"/>
        <v>7.0000000000000007E-2</v>
      </c>
      <c r="AA53">
        <v>0</v>
      </c>
      <c r="AB53">
        <v>90.4</v>
      </c>
      <c r="AC53">
        <v>11.6</v>
      </c>
      <c r="AD53">
        <v>0</v>
      </c>
      <c r="AE53">
        <v>0</v>
      </c>
      <c r="AF53">
        <v>90.4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s="1" t="s">
        <v>2</v>
      </c>
      <c r="AT53">
        <v>7.0000000000000007E-2</v>
      </c>
      <c r="AU53" s="1" t="s">
        <v>2</v>
      </c>
      <c r="AV53">
        <v>0</v>
      </c>
      <c r="AW53">
        <v>2</v>
      </c>
      <c r="AX53">
        <v>230184514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 * Source!I227 * DO53, 7)</f>
        <v>0</v>
      </c>
      <c r="CX53">
        <f>ROUND(Y53 * Source!I227, 7)</f>
        <v>280</v>
      </c>
      <c r="CY53">
        <f>AB53</f>
        <v>90.4</v>
      </c>
      <c r="CZ53">
        <f>AF53</f>
        <v>90.4</v>
      </c>
      <c r="DA53">
        <f>AJ53</f>
        <v>1</v>
      </c>
      <c r="DB53">
        <f t="shared" si="17"/>
        <v>6.33</v>
      </c>
      <c r="DC53">
        <f t="shared" si="18"/>
        <v>0.81</v>
      </c>
      <c r="DD53" s="1" t="s">
        <v>2</v>
      </c>
      <c r="DE53" s="1" t="s">
        <v>2</v>
      </c>
      <c r="DF53">
        <f t="shared" si="27"/>
        <v>0</v>
      </c>
      <c r="DG53">
        <f t="shared" si="25"/>
        <v>25312</v>
      </c>
      <c r="DH53">
        <f t="shared" si="26"/>
        <v>3248</v>
      </c>
      <c r="DI53">
        <f t="shared" si="24"/>
        <v>0</v>
      </c>
      <c r="DJ53">
        <f>DG53</f>
        <v>25312</v>
      </c>
      <c r="DK53">
        <v>0</v>
      </c>
      <c r="DL53" s="1" t="s">
        <v>2</v>
      </c>
      <c r="DM53">
        <v>0</v>
      </c>
      <c r="DN53" s="1" t="s">
        <v>2</v>
      </c>
      <c r="DO53">
        <v>0</v>
      </c>
    </row>
    <row r="54" spans="1:119" x14ac:dyDescent="0.25">
      <c r="A54">
        <f>ROW(Source!A227)</f>
        <v>227</v>
      </c>
      <c r="B54">
        <v>230182696</v>
      </c>
      <c r="C54">
        <v>230183050</v>
      </c>
      <c r="D54">
        <v>223058295</v>
      </c>
      <c r="E54">
        <v>1</v>
      </c>
      <c r="F54">
        <v>1</v>
      </c>
      <c r="G54">
        <v>1</v>
      </c>
      <c r="H54">
        <v>2</v>
      </c>
      <c r="I54" s="1" t="s">
        <v>662</v>
      </c>
      <c r="J54" s="1" t="s">
        <v>663</v>
      </c>
      <c r="K54" s="1" t="s">
        <v>664</v>
      </c>
      <c r="L54">
        <v>1367</v>
      </c>
      <c r="N54">
        <v>1011</v>
      </c>
      <c r="O54" s="1" t="s">
        <v>639</v>
      </c>
      <c r="P54" s="1" t="s">
        <v>639</v>
      </c>
      <c r="Q54">
        <v>1</v>
      </c>
      <c r="W54">
        <v>0</v>
      </c>
      <c r="X54">
        <v>-1171148094</v>
      </c>
      <c r="Y54">
        <f t="shared" si="16"/>
        <v>0.36</v>
      </c>
      <c r="AA54">
        <v>0</v>
      </c>
      <c r="AB54">
        <v>4.91</v>
      </c>
      <c r="AC54">
        <v>0</v>
      </c>
      <c r="AD54">
        <v>0</v>
      </c>
      <c r="AE54">
        <v>0</v>
      </c>
      <c r="AF54">
        <v>4.91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s="1" t="s">
        <v>2</v>
      </c>
      <c r="AT54">
        <v>0.36</v>
      </c>
      <c r="AU54" s="1" t="s">
        <v>2</v>
      </c>
      <c r="AV54">
        <v>0</v>
      </c>
      <c r="AW54">
        <v>2</v>
      </c>
      <c r="AX54">
        <v>230184515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 * Source!I227 * DO54, 7)</f>
        <v>0</v>
      </c>
      <c r="CX54">
        <f>ROUND(Y54 * Source!I227, 7)</f>
        <v>1440</v>
      </c>
      <c r="CY54">
        <f>AB54</f>
        <v>4.91</v>
      </c>
      <c r="CZ54">
        <f>AF54</f>
        <v>4.91</v>
      </c>
      <c r="DA54">
        <f>AJ54</f>
        <v>1</v>
      </c>
      <c r="DB54">
        <f t="shared" si="17"/>
        <v>1.77</v>
      </c>
      <c r="DC54">
        <f t="shared" si="18"/>
        <v>0</v>
      </c>
      <c r="DD54" s="1" t="s">
        <v>2</v>
      </c>
      <c r="DE54" s="1" t="s">
        <v>2</v>
      </c>
      <c r="DF54">
        <f t="shared" si="27"/>
        <v>0</v>
      </c>
      <c r="DG54">
        <f t="shared" si="25"/>
        <v>7070.4</v>
      </c>
      <c r="DH54">
        <f t="shared" si="26"/>
        <v>0</v>
      </c>
      <c r="DI54">
        <f t="shared" si="24"/>
        <v>0</v>
      </c>
      <c r="DJ54">
        <f>DG54</f>
        <v>7070.4</v>
      </c>
      <c r="DK54">
        <v>0</v>
      </c>
      <c r="DL54" s="1" t="s">
        <v>2</v>
      </c>
      <c r="DM54">
        <v>0</v>
      </c>
      <c r="DN54" s="1" t="s">
        <v>2</v>
      </c>
      <c r="DO54">
        <v>0</v>
      </c>
    </row>
    <row r="55" spans="1:119" x14ac:dyDescent="0.25">
      <c r="A55">
        <f>ROW(Source!A227)</f>
        <v>227</v>
      </c>
      <c r="B55">
        <v>230182696</v>
      </c>
      <c r="C55">
        <v>230183050</v>
      </c>
      <c r="D55">
        <v>222908451</v>
      </c>
      <c r="E55">
        <v>1</v>
      </c>
      <c r="F55">
        <v>1</v>
      </c>
      <c r="G55">
        <v>1</v>
      </c>
      <c r="H55">
        <v>3</v>
      </c>
      <c r="I55" s="1" t="s">
        <v>665</v>
      </c>
      <c r="J55" s="1" t="s">
        <v>666</v>
      </c>
      <c r="K55" s="1" t="s">
        <v>667</v>
      </c>
      <c r="L55">
        <v>1339</v>
      </c>
      <c r="N55">
        <v>1007</v>
      </c>
      <c r="O55" s="1" t="s">
        <v>344</v>
      </c>
      <c r="P55" s="1" t="s">
        <v>344</v>
      </c>
      <c r="Q55">
        <v>1</v>
      </c>
      <c r="W55">
        <v>0</v>
      </c>
      <c r="X55">
        <v>-143474561</v>
      </c>
      <c r="Y55">
        <f t="shared" si="16"/>
        <v>0.15</v>
      </c>
      <c r="AA55">
        <v>2.44</v>
      </c>
      <c r="AB55">
        <v>0</v>
      </c>
      <c r="AC55">
        <v>0</v>
      </c>
      <c r="AD55">
        <v>0</v>
      </c>
      <c r="AE55">
        <v>2.44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s="1" t="s">
        <v>2</v>
      </c>
      <c r="AT55">
        <v>0.15</v>
      </c>
      <c r="AU55" s="1" t="s">
        <v>2</v>
      </c>
      <c r="AV55">
        <v>0</v>
      </c>
      <c r="AW55">
        <v>2</v>
      </c>
      <c r="AX55">
        <v>230184516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 * Source!I227, 7)</f>
        <v>600</v>
      </c>
      <c r="CY55">
        <f>AA55</f>
        <v>2.44</v>
      </c>
      <c r="CZ55">
        <f>AE55</f>
        <v>2.44</v>
      </c>
      <c r="DA55">
        <f>AI55</f>
        <v>1</v>
      </c>
      <c r="DB55">
        <f t="shared" si="17"/>
        <v>0.37</v>
      </c>
      <c r="DC55">
        <f t="shared" si="18"/>
        <v>0</v>
      </c>
      <c r="DD55" s="1" t="s">
        <v>2</v>
      </c>
      <c r="DE55" s="1" t="s">
        <v>2</v>
      </c>
      <c r="DF55">
        <f t="shared" si="27"/>
        <v>1464</v>
      </c>
      <c r="DG55">
        <f t="shared" si="25"/>
        <v>0</v>
      </c>
      <c r="DH55">
        <f t="shared" si="26"/>
        <v>0</v>
      </c>
      <c r="DI55">
        <f t="shared" si="24"/>
        <v>0</v>
      </c>
      <c r="DJ55">
        <f>DF55</f>
        <v>1464</v>
      </c>
      <c r="DK55">
        <v>0</v>
      </c>
      <c r="DL55" s="1" t="s">
        <v>2</v>
      </c>
      <c r="DM55">
        <v>0</v>
      </c>
      <c r="DN55" s="1" t="s">
        <v>2</v>
      </c>
      <c r="DO55">
        <v>0</v>
      </c>
    </row>
    <row r="56" spans="1:119" x14ac:dyDescent="0.25">
      <c r="A56">
        <f>ROW(Source!A228)</f>
        <v>228</v>
      </c>
      <c r="B56">
        <v>230184460</v>
      </c>
      <c r="C56">
        <v>230183050</v>
      </c>
      <c r="D56">
        <v>222895937</v>
      </c>
      <c r="E56">
        <v>70</v>
      </c>
      <c r="F56">
        <v>1</v>
      </c>
      <c r="G56">
        <v>1</v>
      </c>
      <c r="H56">
        <v>1</v>
      </c>
      <c r="I56" s="1" t="s">
        <v>657</v>
      </c>
      <c r="J56" s="1" t="s">
        <v>2</v>
      </c>
      <c r="K56" s="1" t="s">
        <v>658</v>
      </c>
      <c r="L56">
        <v>1191</v>
      </c>
      <c r="N56">
        <v>74472246</v>
      </c>
      <c r="O56" s="1" t="s">
        <v>633</v>
      </c>
      <c r="P56" s="1" t="s">
        <v>633</v>
      </c>
      <c r="Q56">
        <v>1</v>
      </c>
      <c r="W56">
        <v>0</v>
      </c>
      <c r="X56">
        <v>-366857280</v>
      </c>
      <c r="Y56">
        <f t="shared" si="16"/>
        <v>0.78</v>
      </c>
      <c r="AA56">
        <v>0</v>
      </c>
      <c r="AB56">
        <v>0</v>
      </c>
      <c r="AC56">
        <v>0</v>
      </c>
      <c r="AD56">
        <v>298.86</v>
      </c>
      <c r="AE56">
        <v>0</v>
      </c>
      <c r="AF56">
        <v>0</v>
      </c>
      <c r="AG56">
        <v>0</v>
      </c>
      <c r="AH56">
        <v>7.94</v>
      </c>
      <c r="AI56">
        <v>1</v>
      </c>
      <c r="AJ56">
        <v>1</v>
      </c>
      <c r="AK56">
        <v>1</v>
      </c>
      <c r="AL56">
        <v>37.64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s="1" t="s">
        <v>2</v>
      </c>
      <c r="AT56">
        <v>0.78</v>
      </c>
      <c r="AU56" s="1" t="s">
        <v>2</v>
      </c>
      <c r="AV56">
        <v>1</v>
      </c>
      <c r="AW56">
        <v>2</v>
      </c>
      <c r="AX56">
        <v>230184512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 * Source!I228 * AH56 * AL56, 0)</f>
        <v>932448</v>
      </c>
      <c r="CV56">
        <f>ROUND(Y56 * Source!I228, 7)</f>
        <v>3120</v>
      </c>
      <c r="CW56">
        <v>0</v>
      </c>
      <c r="CX56">
        <f>ROUND(Y56 * Source!I228, 7)</f>
        <v>3120</v>
      </c>
      <c r="CY56">
        <f>AD56</f>
        <v>298.86</v>
      </c>
      <c r="CZ56">
        <f>AH56</f>
        <v>7.94</v>
      </c>
      <c r="DA56">
        <f>AL56</f>
        <v>37.64</v>
      </c>
      <c r="DB56">
        <f t="shared" si="17"/>
        <v>6.19</v>
      </c>
      <c r="DC56">
        <f t="shared" si="18"/>
        <v>0</v>
      </c>
      <c r="DD56" s="1" t="s">
        <v>2</v>
      </c>
      <c r="DE56" s="1" t="s">
        <v>2</v>
      </c>
      <c r="DF56">
        <f t="shared" si="27"/>
        <v>0</v>
      </c>
      <c r="DG56">
        <f t="shared" si="25"/>
        <v>0</v>
      </c>
      <c r="DH56">
        <f t="shared" si="26"/>
        <v>0</v>
      </c>
      <c r="DI56">
        <f>ROUND(ROUND(AH56*AL56, 2)*CX56, 2)</f>
        <v>932443.2</v>
      </c>
      <c r="DJ56">
        <f>DI56</f>
        <v>932443.2</v>
      </c>
      <c r="DK56">
        <v>0</v>
      </c>
      <c r="DL56" s="1" t="s">
        <v>2</v>
      </c>
      <c r="DM56">
        <v>0</v>
      </c>
      <c r="DN56" s="1" t="s">
        <v>2</v>
      </c>
      <c r="DO56">
        <v>0</v>
      </c>
    </row>
    <row r="57" spans="1:119" x14ac:dyDescent="0.25">
      <c r="A57">
        <f>ROW(Source!A228)</f>
        <v>228</v>
      </c>
      <c r="B57">
        <v>230184460</v>
      </c>
      <c r="C57">
        <v>230183050</v>
      </c>
      <c r="D57">
        <v>222896153</v>
      </c>
      <c r="E57">
        <v>70</v>
      </c>
      <c r="F57">
        <v>1</v>
      </c>
      <c r="G57">
        <v>1</v>
      </c>
      <c r="H57">
        <v>1</v>
      </c>
      <c r="I57" s="1" t="s">
        <v>634</v>
      </c>
      <c r="J57" s="1" t="s">
        <v>2</v>
      </c>
      <c r="K57" s="1" t="s">
        <v>635</v>
      </c>
      <c r="L57">
        <v>1191</v>
      </c>
      <c r="N57">
        <v>74472246</v>
      </c>
      <c r="O57" s="1" t="s">
        <v>633</v>
      </c>
      <c r="P57" s="1" t="s">
        <v>633</v>
      </c>
      <c r="Q57">
        <v>1</v>
      </c>
      <c r="W57">
        <v>0</v>
      </c>
      <c r="X57">
        <v>-1417349443</v>
      </c>
      <c r="Y57">
        <f t="shared" si="16"/>
        <v>7.0000000000000007E-2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37.64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s="1" t="s">
        <v>2</v>
      </c>
      <c r="AT57">
        <v>7.0000000000000007E-2</v>
      </c>
      <c r="AU57" s="1" t="s">
        <v>2</v>
      </c>
      <c r="AV57">
        <v>2</v>
      </c>
      <c r="AW57">
        <v>2</v>
      </c>
      <c r="AX57">
        <v>230184513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 * Source!I228, 7)</f>
        <v>280</v>
      </c>
      <c r="CY57">
        <f>AD57</f>
        <v>0</v>
      </c>
      <c r="CZ57">
        <f>AH57</f>
        <v>0</v>
      </c>
      <c r="DA57">
        <f>AL57</f>
        <v>1</v>
      </c>
      <c r="DB57">
        <f t="shared" si="17"/>
        <v>0</v>
      </c>
      <c r="DC57">
        <f t="shared" si="18"/>
        <v>0</v>
      </c>
      <c r="DD57" s="1" t="s">
        <v>2</v>
      </c>
      <c r="DE57" s="1" t="s">
        <v>2</v>
      </c>
      <c r="DF57">
        <f t="shared" si="27"/>
        <v>0</v>
      </c>
      <c r="DG57">
        <f t="shared" si="25"/>
        <v>0</v>
      </c>
      <c r="DH57">
        <f>ROUND(ROUND(AG57*AK57, 2)*CX57, 2)</f>
        <v>0</v>
      </c>
      <c r="DI57">
        <f t="shared" ref="DI57:DI67" si="28">ROUND(ROUND(AH57, 2)*CX57, 2)</f>
        <v>0</v>
      </c>
      <c r="DJ57">
        <f>DI57</f>
        <v>0</v>
      </c>
      <c r="DK57">
        <v>0</v>
      </c>
      <c r="DL57" s="1" t="s">
        <v>2</v>
      </c>
      <c r="DM57">
        <v>0</v>
      </c>
      <c r="DN57" s="1" t="s">
        <v>2</v>
      </c>
      <c r="DO57">
        <v>0</v>
      </c>
    </row>
    <row r="58" spans="1:119" x14ac:dyDescent="0.25">
      <c r="A58">
        <f>ROW(Source!A228)</f>
        <v>228</v>
      </c>
      <c r="B58">
        <v>230184460</v>
      </c>
      <c r="C58">
        <v>230183050</v>
      </c>
      <c r="D58">
        <v>223057994</v>
      </c>
      <c r="E58">
        <v>1</v>
      </c>
      <c r="F58">
        <v>1</v>
      </c>
      <c r="G58">
        <v>1</v>
      </c>
      <c r="H58">
        <v>2</v>
      </c>
      <c r="I58" s="1" t="s">
        <v>659</v>
      </c>
      <c r="J58" s="1" t="s">
        <v>660</v>
      </c>
      <c r="K58" s="1" t="s">
        <v>661</v>
      </c>
      <c r="L58">
        <v>1367</v>
      </c>
      <c r="N58">
        <v>1011</v>
      </c>
      <c r="O58" s="1" t="s">
        <v>639</v>
      </c>
      <c r="P58" s="1" t="s">
        <v>639</v>
      </c>
      <c r="Q58">
        <v>1</v>
      </c>
      <c r="W58">
        <v>0</v>
      </c>
      <c r="X58">
        <v>-1887195257</v>
      </c>
      <c r="Y58">
        <f t="shared" si="16"/>
        <v>7.0000000000000007E-2</v>
      </c>
      <c r="AA58">
        <v>0</v>
      </c>
      <c r="AB58">
        <v>1167.97</v>
      </c>
      <c r="AC58">
        <v>436.62</v>
      </c>
      <c r="AD58">
        <v>0</v>
      </c>
      <c r="AE58">
        <v>0</v>
      </c>
      <c r="AF58">
        <v>90.4</v>
      </c>
      <c r="AG58">
        <v>11.6</v>
      </c>
      <c r="AH58">
        <v>0</v>
      </c>
      <c r="AI58">
        <v>1</v>
      </c>
      <c r="AJ58">
        <v>12.92</v>
      </c>
      <c r="AK58">
        <v>37.64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s="1" t="s">
        <v>2</v>
      </c>
      <c r="AT58">
        <v>7.0000000000000007E-2</v>
      </c>
      <c r="AU58" s="1" t="s">
        <v>2</v>
      </c>
      <c r="AV58">
        <v>0</v>
      </c>
      <c r="AW58">
        <v>2</v>
      </c>
      <c r="AX58">
        <v>230184514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 * Source!I228 * DO58, 7)</f>
        <v>0</v>
      </c>
      <c r="CX58">
        <f>ROUND(Y58 * Source!I228, 7)</f>
        <v>280</v>
      </c>
      <c r="CY58">
        <f>AB58</f>
        <v>1167.97</v>
      </c>
      <c r="CZ58">
        <f>AF58</f>
        <v>90.4</v>
      </c>
      <c r="DA58">
        <f>AJ58</f>
        <v>12.92</v>
      </c>
      <c r="DB58">
        <f t="shared" si="17"/>
        <v>6.33</v>
      </c>
      <c r="DC58">
        <f t="shared" si="18"/>
        <v>0.81</v>
      </c>
      <c r="DD58" s="1" t="s">
        <v>2</v>
      </c>
      <c r="DE58" s="1" t="s">
        <v>2</v>
      </c>
      <c r="DF58">
        <f t="shared" si="27"/>
        <v>0</v>
      </c>
      <c r="DG58">
        <f>ROUND(ROUND(AF58*AJ58, 2)*CX58, 2)</f>
        <v>327031.59999999998</v>
      </c>
      <c r="DH58">
        <f>ROUND(ROUND(AG58*AK58, 2)*CX58, 2)</f>
        <v>122253.6</v>
      </c>
      <c r="DI58">
        <f t="shared" si="28"/>
        <v>0</v>
      </c>
      <c r="DJ58">
        <f>DG58</f>
        <v>327031.59999999998</v>
      </c>
      <c r="DK58">
        <v>0</v>
      </c>
      <c r="DL58" s="1" t="s">
        <v>2</v>
      </c>
      <c r="DM58">
        <v>0</v>
      </c>
      <c r="DN58" s="1" t="s">
        <v>2</v>
      </c>
      <c r="DO58">
        <v>0</v>
      </c>
    </row>
    <row r="59" spans="1:119" x14ac:dyDescent="0.25">
      <c r="A59">
        <f>ROW(Source!A228)</f>
        <v>228</v>
      </c>
      <c r="B59">
        <v>230184460</v>
      </c>
      <c r="C59">
        <v>230183050</v>
      </c>
      <c r="D59">
        <v>223058295</v>
      </c>
      <c r="E59">
        <v>1</v>
      </c>
      <c r="F59">
        <v>1</v>
      </c>
      <c r="G59">
        <v>1</v>
      </c>
      <c r="H59">
        <v>2</v>
      </c>
      <c r="I59" s="1" t="s">
        <v>662</v>
      </c>
      <c r="J59" s="1" t="s">
        <v>663</v>
      </c>
      <c r="K59" s="1" t="s">
        <v>664</v>
      </c>
      <c r="L59">
        <v>1367</v>
      </c>
      <c r="N59">
        <v>1011</v>
      </c>
      <c r="O59" s="1" t="s">
        <v>639</v>
      </c>
      <c r="P59" s="1" t="s">
        <v>639</v>
      </c>
      <c r="Q59">
        <v>1</v>
      </c>
      <c r="W59">
        <v>0</v>
      </c>
      <c r="X59">
        <v>-1171148094</v>
      </c>
      <c r="Y59">
        <f t="shared" si="16"/>
        <v>0.36</v>
      </c>
      <c r="AA59">
        <v>0</v>
      </c>
      <c r="AB59">
        <v>63.44</v>
      </c>
      <c r="AC59">
        <v>0</v>
      </c>
      <c r="AD59">
        <v>0</v>
      </c>
      <c r="AE59">
        <v>0</v>
      </c>
      <c r="AF59">
        <v>4.91</v>
      </c>
      <c r="AG59">
        <v>0</v>
      </c>
      <c r="AH59">
        <v>0</v>
      </c>
      <c r="AI59">
        <v>1</v>
      </c>
      <c r="AJ59">
        <v>12.92</v>
      </c>
      <c r="AK59">
        <v>37.64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s="1" t="s">
        <v>2</v>
      </c>
      <c r="AT59">
        <v>0.36</v>
      </c>
      <c r="AU59" s="1" t="s">
        <v>2</v>
      </c>
      <c r="AV59">
        <v>0</v>
      </c>
      <c r="AW59">
        <v>2</v>
      </c>
      <c r="AX59">
        <v>230184515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 * Source!I228 * DO59, 7)</f>
        <v>0</v>
      </c>
      <c r="CX59">
        <f>ROUND(Y59 * Source!I228, 7)</f>
        <v>1440</v>
      </c>
      <c r="CY59">
        <f>AB59</f>
        <v>63.44</v>
      </c>
      <c r="CZ59">
        <f>AF59</f>
        <v>4.91</v>
      </c>
      <c r="DA59">
        <f>AJ59</f>
        <v>12.92</v>
      </c>
      <c r="DB59">
        <f t="shared" si="17"/>
        <v>1.77</v>
      </c>
      <c r="DC59">
        <f t="shared" si="18"/>
        <v>0</v>
      </c>
      <c r="DD59" s="1" t="s">
        <v>2</v>
      </c>
      <c r="DE59" s="1" t="s">
        <v>2</v>
      </c>
      <c r="DF59">
        <f t="shared" si="27"/>
        <v>0</v>
      </c>
      <c r="DG59">
        <f>ROUND(ROUND(AF59*AJ59, 2)*CX59, 2)</f>
        <v>91353.600000000006</v>
      </c>
      <c r="DH59">
        <f>ROUND(ROUND(AG59*AK59, 2)*CX59, 2)</f>
        <v>0</v>
      </c>
      <c r="DI59">
        <f t="shared" si="28"/>
        <v>0</v>
      </c>
      <c r="DJ59">
        <f>DG59</f>
        <v>91353.600000000006</v>
      </c>
      <c r="DK59">
        <v>0</v>
      </c>
      <c r="DL59" s="1" t="s">
        <v>2</v>
      </c>
      <c r="DM59">
        <v>0</v>
      </c>
      <c r="DN59" s="1" t="s">
        <v>2</v>
      </c>
      <c r="DO59">
        <v>0</v>
      </c>
    </row>
    <row r="60" spans="1:119" x14ac:dyDescent="0.25">
      <c r="A60">
        <f>ROW(Source!A228)</f>
        <v>228</v>
      </c>
      <c r="B60">
        <v>230184460</v>
      </c>
      <c r="C60">
        <v>230183050</v>
      </c>
      <c r="D60">
        <v>222908451</v>
      </c>
      <c r="E60">
        <v>1</v>
      </c>
      <c r="F60">
        <v>1</v>
      </c>
      <c r="G60">
        <v>1</v>
      </c>
      <c r="H60">
        <v>3</v>
      </c>
      <c r="I60" s="1" t="s">
        <v>665</v>
      </c>
      <c r="J60" s="1" t="s">
        <v>666</v>
      </c>
      <c r="K60" s="1" t="s">
        <v>667</v>
      </c>
      <c r="L60">
        <v>1339</v>
      </c>
      <c r="N60">
        <v>1007</v>
      </c>
      <c r="O60" s="1" t="s">
        <v>344</v>
      </c>
      <c r="P60" s="1" t="s">
        <v>344</v>
      </c>
      <c r="Q60">
        <v>1</v>
      </c>
      <c r="W60">
        <v>0</v>
      </c>
      <c r="X60">
        <v>-143474561</v>
      </c>
      <c r="Y60">
        <f t="shared" si="16"/>
        <v>0.15</v>
      </c>
      <c r="AA60">
        <v>20.420000000000002</v>
      </c>
      <c r="AB60">
        <v>0</v>
      </c>
      <c r="AC60">
        <v>0</v>
      </c>
      <c r="AD60">
        <v>0</v>
      </c>
      <c r="AE60">
        <v>2.44</v>
      </c>
      <c r="AF60">
        <v>0</v>
      </c>
      <c r="AG60">
        <v>0</v>
      </c>
      <c r="AH60">
        <v>0</v>
      </c>
      <c r="AI60">
        <v>8.3699999999999992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s="1" t="s">
        <v>2</v>
      </c>
      <c r="AT60">
        <v>0.15</v>
      </c>
      <c r="AU60" s="1" t="s">
        <v>2</v>
      </c>
      <c r="AV60">
        <v>0</v>
      </c>
      <c r="AW60">
        <v>2</v>
      </c>
      <c r="AX60">
        <v>230184516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 * Source!I228, 7)</f>
        <v>600</v>
      </c>
      <c r="CY60">
        <f>AA60</f>
        <v>20.420000000000002</v>
      </c>
      <c r="CZ60">
        <f>AE60</f>
        <v>2.44</v>
      </c>
      <c r="DA60">
        <f>AI60</f>
        <v>8.3699999999999992</v>
      </c>
      <c r="DB60">
        <f t="shared" si="17"/>
        <v>0.37</v>
      </c>
      <c r="DC60">
        <f t="shared" si="18"/>
        <v>0</v>
      </c>
      <c r="DD60" s="1" t="s">
        <v>2</v>
      </c>
      <c r="DE60" s="1" t="s">
        <v>2</v>
      </c>
      <c r="DF60">
        <f>ROUND(ROUND(AE60*AI60, 2)*CX60, 2)</f>
        <v>12252</v>
      </c>
      <c r="DG60">
        <f t="shared" ref="DG60:DG69" si="29">ROUND(ROUND(AF60, 2)*CX60, 2)</f>
        <v>0</v>
      </c>
      <c r="DH60">
        <f t="shared" ref="DH60:DH68" si="30">ROUND(ROUND(AG60, 2)*CX60, 2)</f>
        <v>0</v>
      </c>
      <c r="DI60">
        <f t="shared" si="28"/>
        <v>0</v>
      </c>
      <c r="DJ60">
        <f>DF60</f>
        <v>12252</v>
      </c>
      <c r="DK60">
        <v>0</v>
      </c>
      <c r="DL60" s="1" t="s">
        <v>2</v>
      </c>
      <c r="DM60">
        <v>0</v>
      </c>
      <c r="DN60" s="1" t="s">
        <v>2</v>
      </c>
      <c r="DO60">
        <v>0</v>
      </c>
    </row>
    <row r="61" spans="1:119" x14ac:dyDescent="0.25">
      <c r="A61">
        <f>ROW(Source!A231)</f>
        <v>231</v>
      </c>
      <c r="B61">
        <v>230182696</v>
      </c>
      <c r="C61">
        <v>230183063</v>
      </c>
      <c r="D61">
        <v>222895929</v>
      </c>
      <c r="E61">
        <v>70</v>
      </c>
      <c r="F61">
        <v>1</v>
      </c>
      <c r="G61">
        <v>1</v>
      </c>
      <c r="H61">
        <v>1</v>
      </c>
      <c r="I61" s="1" t="s">
        <v>631</v>
      </c>
      <c r="J61" s="1" t="s">
        <v>2</v>
      </c>
      <c r="K61" s="1" t="s">
        <v>632</v>
      </c>
      <c r="L61">
        <v>1191</v>
      </c>
      <c r="N61">
        <v>74472246</v>
      </c>
      <c r="O61" s="1" t="s">
        <v>633</v>
      </c>
      <c r="P61" s="1" t="s">
        <v>633</v>
      </c>
      <c r="Q61">
        <v>1</v>
      </c>
      <c r="W61">
        <v>0</v>
      </c>
      <c r="X61">
        <v>2031828327</v>
      </c>
      <c r="Y61">
        <f t="shared" si="16"/>
        <v>135</v>
      </c>
      <c r="AA61">
        <v>0</v>
      </c>
      <c r="AB61">
        <v>0</v>
      </c>
      <c r="AC61">
        <v>0</v>
      </c>
      <c r="AD61">
        <v>7.8</v>
      </c>
      <c r="AE61">
        <v>0</v>
      </c>
      <c r="AF61">
        <v>0</v>
      </c>
      <c r="AG61">
        <v>0</v>
      </c>
      <c r="AH61">
        <v>7.8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s="1" t="s">
        <v>2</v>
      </c>
      <c r="AT61">
        <v>135</v>
      </c>
      <c r="AU61" s="1" t="s">
        <v>2</v>
      </c>
      <c r="AV61">
        <v>1</v>
      </c>
      <c r="AW61">
        <v>2</v>
      </c>
      <c r="AX61">
        <v>230184519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 * Source!I231 * AH61 * AL61, 0)</f>
        <v>1264</v>
      </c>
      <c r="CV61">
        <f>ROUND(Y61 * Source!I231, 7)</f>
        <v>162</v>
      </c>
      <c r="CW61">
        <v>0</v>
      </c>
      <c r="CX61">
        <f>ROUND(Y61 * Source!I231, 7)</f>
        <v>162</v>
      </c>
      <c r="CY61">
        <f>AD61</f>
        <v>7.8</v>
      </c>
      <c r="CZ61">
        <f>AH61</f>
        <v>7.8</v>
      </c>
      <c r="DA61">
        <f>AL61</f>
        <v>1</v>
      </c>
      <c r="DB61">
        <f t="shared" si="17"/>
        <v>1053</v>
      </c>
      <c r="DC61">
        <f t="shared" si="18"/>
        <v>0</v>
      </c>
      <c r="DD61" s="1" t="s">
        <v>2</v>
      </c>
      <c r="DE61" s="1" t="s">
        <v>2</v>
      </c>
      <c r="DF61">
        <f t="shared" ref="DF61:DF72" si="31">ROUND(ROUND(AE61, 2)*CX61, 2)</f>
        <v>0</v>
      </c>
      <c r="DG61">
        <f t="shared" si="29"/>
        <v>0</v>
      </c>
      <c r="DH61">
        <f t="shared" si="30"/>
        <v>0</v>
      </c>
      <c r="DI61">
        <f t="shared" si="28"/>
        <v>1263.5999999999999</v>
      </c>
      <c r="DJ61">
        <f>DI61</f>
        <v>1263.5999999999999</v>
      </c>
      <c r="DK61">
        <v>0</v>
      </c>
      <c r="DL61" s="1" t="s">
        <v>2</v>
      </c>
      <c r="DM61">
        <v>0</v>
      </c>
      <c r="DN61" s="1" t="s">
        <v>2</v>
      </c>
      <c r="DO61">
        <v>0</v>
      </c>
    </row>
    <row r="62" spans="1:119" x14ac:dyDescent="0.25">
      <c r="A62">
        <f>ROW(Source!A231)</f>
        <v>231</v>
      </c>
      <c r="B62">
        <v>230182696</v>
      </c>
      <c r="C62">
        <v>230183063</v>
      </c>
      <c r="D62">
        <v>222896153</v>
      </c>
      <c r="E62">
        <v>70</v>
      </c>
      <c r="F62">
        <v>1</v>
      </c>
      <c r="G62">
        <v>1</v>
      </c>
      <c r="H62">
        <v>1</v>
      </c>
      <c r="I62" s="1" t="s">
        <v>634</v>
      </c>
      <c r="J62" s="1" t="s">
        <v>2</v>
      </c>
      <c r="K62" s="1" t="s">
        <v>635</v>
      </c>
      <c r="L62">
        <v>1191</v>
      </c>
      <c r="N62">
        <v>74472246</v>
      </c>
      <c r="O62" s="1" t="s">
        <v>633</v>
      </c>
      <c r="P62" s="1" t="s">
        <v>633</v>
      </c>
      <c r="Q62">
        <v>1</v>
      </c>
      <c r="W62">
        <v>0</v>
      </c>
      <c r="X62">
        <v>-1417349443</v>
      </c>
      <c r="Y62">
        <f t="shared" si="16"/>
        <v>18.12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s="1" t="s">
        <v>2</v>
      </c>
      <c r="AT62">
        <v>18.12</v>
      </c>
      <c r="AU62" s="1" t="s">
        <v>2</v>
      </c>
      <c r="AV62">
        <v>2</v>
      </c>
      <c r="AW62">
        <v>2</v>
      </c>
      <c r="AX62">
        <v>230184520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 * Source!I231, 7)</f>
        <v>21.744</v>
      </c>
      <c r="CY62">
        <f>AD62</f>
        <v>0</v>
      </c>
      <c r="CZ62">
        <f>AH62</f>
        <v>0</v>
      </c>
      <c r="DA62">
        <f>AL62</f>
        <v>1</v>
      </c>
      <c r="DB62">
        <f t="shared" si="17"/>
        <v>0</v>
      </c>
      <c r="DC62">
        <f t="shared" si="18"/>
        <v>0</v>
      </c>
      <c r="DD62" s="1" t="s">
        <v>2</v>
      </c>
      <c r="DE62" s="1" t="s">
        <v>2</v>
      </c>
      <c r="DF62">
        <f t="shared" si="31"/>
        <v>0</v>
      </c>
      <c r="DG62">
        <f t="shared" si="29"/>
        <v>0</v>
      </c>
      <c r="DH62">
        <f t="shared" si="30"/>
        <v>0</v>
      </c>
      <c r="DI62">
        <f t="shared" si="28"/>
        <v>0</v>
      </c>
      <c r="DJ62">
        <f>DI62</f>
        <v>0</v>
      </c>
      <c r="DK62">
        <v>0</v>
      </c>
      <c r="DL62" s="1" t="s">
        <v>2</v>
      </c>
      <c r="DM62">
        <v>0</v>
      </c>
      <c r="DN62" s="1" t="s">
        <v>2</v>
      </c>
      <c r="DO62">
        <v>0</v>
      </c>
    </row>
    <row r="63" spans="1:119" x14ac:dyDescent="0.25">
      <c r="A63">
        <f>ROW(Source!A231)</f>
        <v>231</v>
      </c>
      <c r="B63">
        <v>230182696</v>
      </c>
      <c r="C63">
        <v>230183063</v>
      </c>
      <c r="D63">
        <v>223057763</v>
      </c>
      <c r="E63">
        <v>1</v>
      </c>
      <c r="F63">
        <v>1</v>
      </c>
      <c r="G63">
        <v>1</v>
      </c>
      <c r="H63">
        <v>2</v>
      </c>
      <c r="I63" s="1" t="s">
        <v>668</v>
      </c>
      <c r="J63" s="1" t="s">
        <v>669</v>
      </c>
      <c r="K63" s="1" t="s">
        <v>670</v>
      </c>
      <c r="L63">
        <v>1367</v>
      </c>
      <c r="N63">
        <v>1011</v>
      </c>
      <c r="O63" s="1" t="s">
        <v>639</v>
      </c>
      <c r="P63" s="1" t="s">
        <v>639</v>
      </c>
      <c r="Q63">
        <v>1</v>
      </c>
      <c r="W63">
        <v>0</v>
      </c>
      <c r="X63">
        <v>-130837057</v>
      </c>
      <c r="Y63">
        <f t="shared" si="16"/>
        <v>18</v>
      </c>
      <c r="AA63">
        <v>0</v>
      </c>
      <c r="AB63">
        <v>86.4</v>
      </c>
      <c r="AC63">
        <v>13.5</v>
      </c>
      <c r="AD63">
        <v>0</v>
      </c>
      <c r="AE63">
        <v>0</v>
      </c>
      <c r="AF63">
        <v>86.4</v>
      </c>
      <c r="AG63">
        <v>13.5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s="1" t="s">
        <v>2</v>
      </c>
      <c r="AT63">
        <v>18</v>
      </c>
      <c r="AU63" s="1" t="s">
        <v>2</v>
      </c>
      <c r="AV63">
        <v>0</v>
      </c>
      <c r="AW63">
        <v>2</v>
      </c>
      <c r="AX63">
        <v>230184521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 * Source!I231 * DO63, 7)</f>
        <v>0</v>
      </c>
      <c r="CX63">
        <f>ROUND(Y63 * Source!I231, 7)</f>
        <v>21.6</v>
      </c>
      <c r="CY63">
        <f>AB63</f>
        <v>86.4</v>
      </c>
      <c r="CZ63">
        <f>AF63</f>
        <v>86.4</v>
      </c>
      <c r="DA63">
        <f>AJ63</f>
        <v>1</v>
      </c>
      <c r="DB63">
        <f t="shared" si="17"/>
        <v>1555.2</v>
      </c>
      <c r="DC63">
        <f t="shared" si="18"/>
        <v>243</v>
      </c>
      <c r="DD63" s="1" t="s">
        <v>2</v>
      </c>
      <c r="DE63" s="1" t="s">
        <v>2</v>
      </c>
      <c r="DF63">
        <f t="shared" si="31"/>
        <v>0</v>
      </c>
      <c r="DG63">
        <f t="shared" si="29"/>
        <v>1866.24</v>
      </c>
      <c r="DH63">
        <f t="shared" si="30"/>
        <v>291.60000000000002</v>
      </c>
      <c r="DI63">
        <f t="shared" si="28"/>
        <v>0</v>
      </c>
      <c r="DJ63">
        <f>DG63</f>
        <v>1866.24</v>
      </c>
      <c r="DK63">
        <v>0</v>
      </c>
      <c r="DL63" s="1" t="s">
        <v>2</v>
      </c>
      <c r="DM63">
        <v>0</v>
      </c>
      <c r="DN63" s="1" t="s">
        <v>2</v>
      </c>
      <c r="DO63">
        <v>0</v>
      </c>
    </row>
    <row r="64" spans="1:119" x14ac:dyDescent="0.25">
      <c r="A64">
        <f>ROW(Source!A231)</f>
        <v>231</v>
      </c>
      <c r="B64">
        <v>230182696</v>
      </c>
      <c r="C64">
        <v>230183063</v>
      </c>
      <c r="D64">
        <v>223058099</v>
      </c>
      <c r="E64">
        <v>1</v>
      </c>
      <c r="F64">
        <v>1</v>
      </c>
      <c r="G64">
        <v>1</v>
      </c>
      <c r="H64">
        <v>2</v>
      </c>
      <c r="I64" s="1" t="s">
        <v>671</v>
      </c>
      <c r="J64" s="1" t="s">
        <v>672</v>
      </c>
      <c r="K64" s="1" t="s">
        <v>673</v>
      </c>
      <c r="L64">
        <v>1367</v>
      </c>
      <c r="N64">
        <v>1011</v>
      </c>
      <c r="O64" s="1" t="s">
        <v>639</v>
      </c>
      <c r="P64" s="1" t="s">
        <v>639</v>
      </c>
      <c r="Q64">
        <v>1</v>
      </c>
      <c r="W64">
        <v>0</v>
      </c>
      <c r="X64">
        <v>-1322498708</v>
      </c>
      <c r="Y64">
        <f t="shared" si="16"/>
        <v>5.93</v>
      </c>
      <c r="AA64">
        <v>0</v>
      </c>
      <c r="AB64">
        <v>0.5</v>
      </c>
      <c r="AC64">
        <v>0</v>
      </c>
      <c r="AD64">
        <v>0</v>
      </c>
      <c r="AE64">
        <v>0</v>
      </c>
      <c r="AF64">
        <v>0.5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s="1" t="s">
        <v>2</v>
      </c>
      <c r="AT64">
        <v>5.93</v>
      </c>
      <c r="AU64" s="1" t="s">
        <v>2</v>
      </c>
      <c r="AV64">
        <v>0</v>
      </c>
      <c r="AW64">
        <v>2</v>
      </c>
      <c r="AX64">
        <v>230184522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 * Source!I231 * DO64, 7)</f>
        <v>0</v>
      </c>
      <c r="CX64">
        <f>ROUND(Y64 * Source!I231, 7)</f>
        <v>7.1159999999999997</v>
      </c>
      <c r="CY64">
        <f>AB64</f>
        <v>0.5</v>
      </c>
      <c r="CZ64">
        <f>AF64</f>
        <v>0.5</v>
      </c>
      <c r="DA64">
        <f>AJ64</f>
        <v>1</v>
      </c>
      <c r="DB64">
        <f t="shared" si="17"/>
        <v>2.97</v>
      </c>
      <c r="DC64">
        <f t="shared" si="18"/>
        <v>0</v>
      </c>
      <c r="DD64" s="1" t="s">
        <v>2</v>
      </c>
      <c r="DE64" s="1" t="s">
        <v>2</v>
      </c>
      <c r="DF64">
        <f t="shared" si="31"/>
        <v>0</v>
      </c>
      <c r="DG64">
        <f t="shared" si="29"/>
        <v>3.56</v>
      </c>
      <c r="DH64">
        <f t="shared" si="30"/>
        <v>0</v>
      </c>
      <c r="DI64">
        <f t="shared" si="28"/>
        <v>0</v>
      </c>
      <c r="DJ64">
        <f>DG64</f>
        <v>3.56</v>
      </c>
      <c r="DK64">
        <v>0</v>
      </c>
      <c r="DL64" s="1" t="s">
        <v>2</v>
      </c>
      <c r="DM64">
        <v>0</v>
      </c>
      <c r="DN64" s="1" t="s">
        <v>2</v>
      </c>
      <c r="DO64">
        <v>0</v>
      </c>
    </row>
    <row r="65" spans="1:119" x14ac:dyDescent="0.25">
      <c r="A65">
        <f>ROW(Source!A231)</f>
        <v>231</v>
      </c>
      <c r="B65">
        <v>230182696</v>
      </c>
      <c r="C65">
        <v>230183063</v>
      </c>
      <c r="D65">
        <v>223058751</v>
      </c>
      <c r="E65">
        <v>1</v>
      </c>
      <c r="F65">
        <v>1</v>
      </c>
      <c r="G65">
        <v>1</v>
      </c>
      <c r="H65">
        <v>2</v>
      </c>
      <c r="I65" s="1" t="s">
        <v>674</v>
      </c>
      <c r="J65" s="1" t="s">
        <v>675</v>
      </c>
      <c r="K65" s="1" t="s">
        <v>676</v>
      </c>
      <c r="L65">
        <v>1367</v>
      </c>
      <c r="N65">
        <v>1011</v>
      </c>
      <c r="O65" s="1" t="s">
        <v>639</v>
      </c>
      <c r="P65" s="1" t="s">
        <v>639</v>
      </c>
      <c r="Q65">
        <v>1</v>
      </c>
      <c r="W65">
        <v>0</v>
      </c>
      <c r="X65">
        <v>509054691</v>
      </c>
      <c r="Y65">
        <f t="shared" ref="Y65:Y96" si="32">AT65</f>
        <v>0.12</v>
      </c>
      <c r="AA65">
        <v>0</v>
      </c>
      <c r="AB65">
        <v>65.709999999999994</v>
      </c>
      <c r="AC65">
        <v>11.6</v>
      </c>
      <c r="AD65">
        <v>0</v>
      </c>
      <c r="AE65">
        <v>0</v>
      </c>
      <c r="AF65">
        <v>65.709999999999994</v>
      </c>
      <c r="AG65">
        <v>11.6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s="1" t="s">
        <v>2</v>
      </c>
      <c r="AT65">
        <v>0.12</v>
      </c>
      <c r="AU65" s="1" t="s">
        <v>2</v>
      </c>
      <c r="AV65">
        <v>0</v>
      </c>
      <c r="AW65">
        <v>2</v>
      </c>
      <c r="AX65">
        <v>230184523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 * Source!I231 * DO65, 7)</f>
        <v>0</v>
      </c>
      <c r="CX65">
        <f>ROUND(Y65 * Source!I231, 7)</f>
        <v>0.14399999999999999</v>
      </c>
      <c r="CY65">
        <f>AB65</f>
        <v>65.709999999999994</v>
      </c>
      <c r="CZ65">
        <f>AF65</f>
        <v>65.709999999999994</v>
      </c>
      <c r="DA65">
        <f>AJ65</f>
        <v>1</v>
      </c>
      <c r="DB65">
        <f t="shared" ref="DB65:DB96" si="33">ROUND(ROUND(AT65 * CZ65, 2), 2 )</f>
        <v>7.89</v>
      </c>
      <c r="DC65">
        <f t="shared" ref="DC65:DC96" si="34">ROUND(ROUND(AT65 * AG65, 2), 2 )</f>
        <v>1.39</v>
      </c>
      <c r="DD65" s="1" t="s">
        <v>2</v>
      </c>
      <c r="DE65" s="1" t="s">
        <v>2</v>
      </c>
      <c r="DF65">
        <f t="shared" si="31"/>
        <v>0</v>
      </c>
      <c r="DG65">
        <f t="shared" si="29"/>
        <v>9.4600000000000009</v>
      </c>
      <c r="DH65">
        <f t="shared" si="30"/>
        <v>1.67</v>
      </c>
      <c r="DI65">
        <f t="shared" si="28"/>
        <v>0</v>
      </c>
      <c r="DJ65">
        <f>DG65</f>
        <v>9.4600000000000009</v>
      </c>
      <c r="DK65">
        <v>0</v>
      </c>
      <c r="DL65" s="1" t="s">
        <v>2</v>
      </c>
      <c r="DM65">
        <v>0</v>
      </c>
      <c r="DN65" s="1" t="s">
        <v>2</v>
      </c>
      <c r="DO65">
        <v>0</v>
      </c>
    </row>
    <row r="66" spans="1:119" x14ac:dyDescent="0.25">
      <c r="A66">
        <f>ROW(Source!A231)</f>
        <v>231</v>
      </c>
      <c r="B66">
        <v>230182696</v>
      </c>
      <c r="C66">
        <v>230183063</v>
      </c>
      <c r="D66">
        <v>222908451</v>
      </c>
      <c r="E66">
        <v>1</v>
      </c>
      <c r="F66">
        <v>1</v>
      </c>
      <c r="G66">
        <v>1</v>
      </c>
      <c r="H66">
        <v>3</v>
      </c>
      <c r="I66" s="1" t="s">
        <v>665</v>
      </c>
      <c r="J66" s="1" t="s">
        <v>666</v>
      </c>
      <c r="K66" s="1" t="s">
        <v>667</v>
      </c>
      <c r="L66">
        <v>1339</v>
      </c>
      <c r="N66">
        <v>1007</v>
      </c>
      <c r="O66" s="1" t="s">
        <v>344</v>
      </c>
      <c r="P66" s="1" t="s">
        <v>344</v>
      </c>
      <c r="Q66">
        <v>1</v>
      </c>
      <c r="W66">
        <v>0</v>
      </c>
      <c r="X66">
        <v>-143474561</v>
      </c>
      <c r="Y66">
        <f t="shared" si="32"/>
        <v>1.75</v>
      </c>
      <c r="AA66">
        <v>2.44</v>
      </c>
      <c r="AB66">
        <v>0</v>
      </c>
      <c r="AC66">
        <v>0</v>
      </c>
      <c r="AD66">
        <v>0</v>
      </c>
      <c r="AE66">
        <v>2.44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s="1" t="s">
        <v>2</v>
      </c>
      <c r="AT66">
        <v>1.75</v>
      </c>
      <c r="AU66" s="1" t="s">
        <v>2</v>
      </c>
      <c r="AV66">
        <v>0</v>
      </c>
      <c r="AW66">
        <v>2</v>
      </c>
      <c r="AX66">
        <v>230184524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 * Source!I231, 7)</f>
        <v>2.1</v>
      </c>
      <c r="CY66">
        <f>AA66</f>
        <v>2.44</v>
      </c>
      <c r="CZ66">
        <f>AE66</f>
        <v>2.44</v>
      </c>
      <c r="DA66">
        <f>AI66</f>
        <v>1</v>
      </c>
      <c r="DB66">
        <f t="shared" si="33"/>
        <v>4.2699999999999996</v>
      </c>
      <c r="DC66">
        <f t="shared" si="34"/>
        <v>0</v>
      </c>
      <c r="DD66" s="1" t="s">
        <v>2</v>
      </c>
      <c r="DE66" s="1" t="s">
        <v>2</v>
      </c>
      <c r="DF66">
        <f t="shared" si="31"/>
        <v>5.12</v>
      </c>
      <c r="DG66">
        <f t="shared" si="29"/>
        <v>0</v>
      </c>
      <c r="DH66">
        <f t="shared" si="30"/>
        <v>0</v>
      </c>
      <c r="DI66">
        <f t="shared" si="28"/>
        <v>0</v>
      </c>
      <c r="DJ66">
        <f>DF66</f>
        <v>5.12</v>
      </c>
      <c r="DK66">
        <v>0</v>
      </c>
      <c r="DL66" s="1" t="s">
        <v>2</v>
      </c>
      <c r="DM66">
        <v>0</v>
      </c>
      <c r="DN66" s="1" t="s">
        <v>2</v>
      </c>
      <c r="DO66">
        <v>0</v>
      </c>
    </row>
    <row r="67" spans="1:119" x14ac:dyDescent="0.25">
      <c r="A67">
        <f>ROW(Source!A231)</f>
        <v>231</v>
      </c>
      <c r="B67">
        <v>230182696</v>
      </c>
      <c r="C67">
        <v>230183063</v>
      </c>
      <c r="D67">
        <v>222908934</v>
      </c>
      <c r="E67">
        <v>1</v>
      </c>
      <c r="F67">
        <v>1</v>
      </c>
      <c r="G67">
        <v>1</v>
      </c>
      <c r="H67">
        <v>3</v>
      </c>
      <c r="I67" s="1" t="s">
        <v>677</v>
      </c>
      <c r="J67" s="1" t="s">
        <v>678</v>
      </c>
      <c r="K67" s="1" t="s">
        <v>679</v>
      </c>
      <c r="L67">
        <v>1327</v>
      </c>
      <c r="N67">
        <v>1005</v>
      </c>
      <c r="O67" s="1" t="s">
        <v>466</v>
      </c>
      <c r="P67" s="1" t="s">
        <v>466</v>
      </c>
      <c r="Q67">
        <v>1</v>
      </c>
      <c r="W67">
        <v>0</v>
      </c>
      <c r="X67">
        <v>1300369369</v>
      </c>
      <c r="Y67">
        <f t="shared" si="32"/>
        <v>250</v>
      </c>
      <c r="AA67">
        <v>3.62</v>
      </c>
      <c r="AB67">
        <v>0</v>
      </c>
      <c r="AC67">
        <v>0</v>
      </c>
      <c r="AD67">
        <v>0</v>
      </c>
      <c r="AE67">
        <v>3.62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s="1" t="s">
        <v>2</v>
      </c>
      <c r="AT67">
        <v>250</v>
      </c>
      <c r="AU67" s="1" t="s">
        <v>2</v>
      </c>
      <c r="AV67">
        <v>0</v>
      </c>
      <c r="AW67">
        <v>2</v>
      </c>
      <c r="AX67">
        <v>230184525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 * Source!I231, 7)</f>
        <v>300</v>
      </c>
      <c r="CY67">
        <f>AA67</f>
        <v>3.62</v>
      </c>
      <c r="CZ67">
        <f>AE67</f>
        <v>3.62</v>
      </c>
      <c r="DA67">
        <f>AI67</f>
        <v>1</v>
      </c>
      <c r="DB67">
        <f t="shared" si="33"/>
        <v>905</v>
      </c>
      <c r="DC67">
        <f t="shared" si="34"/>
        <v>0</v>
      </c>
      <c r="DD67" s="1" t="s">
        <v>2</v>
      </c>
      <c r="DE67" s="1" t="s">
        <v>2</v>
      </c>
      <c r="DF67">
        <f t="shared" si="31"/>
        <v>1086</v>
      </c>
      <c r="DG67">
        <f t="shared" si="29"/>
        <v>0</v>
      </c>
      <c r="DH67">
        <f t="shared" si="30"/>
        <v>0</v>
      </c>
      <c r="DI67">
        <f t="shared" si="28"/>
        <v>0</v>
      </c>
      <c r="DJ67">
        <f>DF67</f>
        <v>1086</v>
      </c>
      <c r="DK67">
        <v>0</v>
      </c>
      <c r="DL67" s="1" t="s">
        <v>2</v>
      </c>
      <c r="DM67">
        <v>0</v>
      </c>
      <c r="DN67" s="1" t="s">
        <v>2</v>
      </c>
      <c r="DO67">
        <v>0</v>
      </c>
    </row>
    <row r="68" spans="1:119" x14ac:dyDescent="0.25">
      <c r="A68">
        <f>ROW(Source!A232)</f>
        <v>232</v>
      </c>
      <c r="B68">
        <v>230184460</v>
      </c>
      <c r="C68">
        <v>230183063</v>
      </c>
      <c r="D68">
        <v>222895929</v>
      </c>
      <c r="E68">
        <v>70</v>
      </c>
      <c r="F68">
        <v>1</v>
      </c>
      <c r="G68">
        <v>1</v>
      </c>
      <c r="H68">
        <v>1</v>
      </c>
      <c r="I68" s="1" t="s">
        <v>631</v>
      </c>
      <c r="J68" s="1" t="s">
        <v>2</v>
      </c>
      <c r="K68" s="1" t="s">
        <v>632</v>
      </c>
      <c r="L68">
        <v>1191</v>
      </c>
      <c r="N68">
        <v>74472246</v>
      </c>
      <c r="O68" s="1" t="s">
        <v>633</v>
      </c>
      <c r="P68" s="1" t="s">
        <v>633</v>
      </c>
      <c r="Q68">
        <v>1</v>
      </c>
      <c r="W68">
        <v>0</v>
      </c>
      <c r="X68">
        <v>2031828327</v>
      </c>
      <c r="Y68">
        <f t="shared" si="32"/>
        <v>135</v>
      </c>
      <c r="AA68">
        <v>0</v>
      </c>
      <c r="AB68">
        <v>0</v>
      </c>
      <c r="AC68">
        <v>0</v>
      </c>
      <c r="AD68">
        <v>293.58999999999997</v>
      </c>
      <c r="AE68">
        <v>0</v>
      </c>
      <c r="AF68">
        <v>0</v>
      </c>
      <c r="AG68">
        <v>0</v>
      </c>
      <c r="AH68">
        <v>7.8</v>
      </c>
      <c r="AI68">
        <v>1</v>
      </c>
      <c r="AJ68">
        <v>1</v>
      </c>
      <c r="AK68">
        <v>1</v>
      </c>
      <c r="AL68">
        <v>37.64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s="1" t="s">
        <v>2</v>
      </c>
      <c r="AT68">
        <v>135</v>
      </c>
      <c r="AU68" s="1" t="s">
        <v>2</v>
      </c>
      <c r="AV68">
        <v>1</v>
      </c>
      <c r="AW68">
        <v>2</v>
      </c>
      <c r="AX68">
        <v>230184519</v>
      </c>
      <c r="AY68">
        <v>1</v>
      </c>
      <c r="AZ68">
        <v>0</v>
      </c>
      <c r="BA68">
        <v>73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 * Source!I232 * AH68 * AL68, 0)</f>
        <v>47562</v>
      </c>
      <c r="CV68">
        <f>ROUND(Y68 * Source!I232, 7)</f>
        <v>162</v>
      </c>
      <c r="CW68">
        <v>0</v>
      </c>
      <c r="CX68">
        <f>ROUND(Y68 * Source!I232, 7)</f>
        <v>162</v>
      </c>
      <c r="CY68">
        <f>AD68</f>
        <v>293.58999999999997</v>
      </c>
      <c r="CZ68">
        <f>AH68</f>
        <v>7.8</v>
      </c>
      <c r="DA68">
        <f>AL68</f>
        <v>37.64</v>
      </c>
      <c r="DB68">
        <f t="shared" si="33"/>
        <v>1053</v>
      </c>
      <c r="DC68">
        <f t="shared" si="34"/>
        <v>0</v>
      </c>
      <c r="DD68" s="1" t="s">
        <v>2</v>
      </c>
      <c r="DE68" s="1" t="s">
        <v>2</v>
      </c>
      <c r="DF68">
        <f t="shared" si="31"/>
        <v>0</v>
      </c>
      <c r="DG68">
        <f t="shared" si="29"/>
        <v>0</v>
      </c>
      <c r="DH68">
        <f t="shared" si="30"/>
        <v>0</v>
      </c>
      <c r="DI68">
        <f>ROUND(ROUND(AH68*AL68, 2)*CX68, 2)</f>
        <v>47561.58</v>
      </c>
      <c r="DJ68">
        <f>DI68</f>
        <v>47561.58</v>
      </c>
      <c r="DK68">
        <v>0</v>
      </c>
      <c r="DL68" s="1" t="s">
        <v>2</v>
      </c>
      <c r="DM68">
        <v>0</v>
      </c>
      <c r="DN68" s="1" t="s">
        <v>2</v>
      </c>
      <c r="DO68">
        <v>0</v>
      </c>
    </row>
    <row r="69" spans="1:119" x14ac:dyDescent="0.25">
      <c r="A69">
        <f>ROW(Source!A232)</f>
        <v>232</v>
      </c>
      <c r="B69">
        <v>230184460</v>
      </c>
      <c r="C69">
        <v>230183063</v>
      </c>
      <c r="D69">
        <v>222896153</v>
      </c>
      <c r="E69">
        <v>70</v>
      </c>
      <c r="F69">
        <v>1</v>
      </c>
      <c r="G69">
        <v>1</v>
      </c>
      <c r="H69">
        <v>1</v>
      </c>
      <c r="I69" s="1" t="s">
        <v>634</v>
      </c>
      <c r="J69" s="1" t="s">
        <v>2</v>
      </c>
      <c r="K69" s="1" t="s">
        <v>635</v>
      </c>
      <c r="L69">
        <v>1191</v>
      </c>
      <c r="N69">
        <v>74472246</v>
      </c>
      <c r="O69" s="1" t="s">
        <v>633</v>
      </c>
      <c r="P69" s="1" t="s">
        <v>633</v>
      </c>
      <c r="Q69">
        <v>1</v>
      </c>
      <c r="W69">
        <v>0</v>
      </c>
      <c r="X69">
        <v>-1417349443</v>
      </c>
      <c r="Y69">
        <f t="shared" si="32"/>
        <v>18.12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37.64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s="1" t="s">
        <v>2</v>
      </c>
      <c r="AT69">
        <v>18.12</v>
      </c>
      <c r="AU69" s="1" t="s">
        <v>2</v>
      </c>
      <c r="AV69">
        <v>2</v>
      </c>
      <c r="AW69">
        <v>2</v>
      </c>
      <c r="AX69">
        <v>230184520</v>
      </c>
      <c r="AY69">
        <v>1</v>
      </c>
      <c r="AZ69">
        <v>0</v>
      </c>
      <c r="BA69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 * Source!I232, 7)</f>
        <v>21.744</v>
      </c>
      <c r="CY69">
        <f>AD69</f>
        <v>0</v>
      </c>
      <c r="CZ69">
        <f>AH69</f>
        <v>0</v>
      </c>
      <c r="DA69">
        <f>AL69</f>
        <v>1</v>
      </c>
      <c r="DB69">
        <f t="shared" si="33"/>
        <v>0</v>
      </c>
      <c r="DC69">
        <f t="shared" si="34"/>
        <v>0</v>
      </c>
      <c r="DD69" s="1" t="s">
        <v>2</v>
      </c>
      <c r="DE69" s="1" t="s">
        <v>2</v>
      </c>
      <c r="DF69">
        <f t="shared" si="31"/>
        <v>0</v>
      </c>
      <c r="DG69">
        <f t="shared" si="29"/>
        <v>0</v>
      </c>
      <c r="DH69">
        <f>ROUND(ROUND(AG69*AK69, 2)*CX69, 2)</f>
        <v>0</v>
      </c>
      <c r="DI69">
        <f t="shared" ref="DI69:DI90" si="35">ROUND(ROUND(AH69, 2)*CX69, 2)</f>
        <v>0</v>
      </c>
      <c r="DJ69">
        <f>DI69</f>
        <v>0</v>
      </c>
      <c r="DK69">
        <v>0</v>
      </c>
      <c r="DL69" s="1" t="s">
        <v>2</v>
      </c>
      <c r="DM69">
        <v>0</v>
      </c>
      <c r="DN69" s="1" t="s">
        <v>2</v>
      </c>
      <c r="DO69">
        <v>0</v>
      </c>
    </row>
    <row r="70" spans="1:119" x14ac:dyDescent="0.25">
      <c r="A70">
        <f>ROW(Source!A232)</f>
        <v>232</v>
      </c>
      <c r="B70">
        <v>230184460</v>
      </c>
      <c r="C70">
        <v>230183063</v>
      </c>
      <c r="D70">
        <v>223057763</v>
      </c>
      <c r="E70">
        <v>1</v>
      </c>
      <c r="F70">
        <v>1</v>
      </c>
      <c r="G70">
        <v>1</v>
      </c>
      <c r="H70">
        <v>2</v>
      </c>
      <c r="I70" s="1" t="s">
        <v>668</v>
      </c>
      <c r="J70" s="1" t="s">
        <v>669</v>
      </c>
      <c r="K70" s="1" t="s">
        <v>670</v>
      </c>
      <c r="L70">
        <v>1367</v>
      </c>
      <c r="N70">
        <v>1011</v>
      </c>
      <c r="O70" s="1" t="s">
        <v>639</v>
      </c>
      <c r="P70" s="1" t="s">
        <v>639</v>
      </c>
      <c r="Q70">
        <v>1</v>
      </c>
      <c r="W70">
        <v>0</v>
      </c>
      <c r="X70">
        <v>-130837057</v>
      </c>
      <c r="Y70">
        <f t="shared" si="32"/>
        <v>18</v>
      </c>
      <c r="AA70">
        <v>0</v>
      </c>
      <c r="AB70">
        <v>1116.29</v>
      </c>
      <c r="AC70">
        <v>508.14</v>
      </c>
      <c r="AD70">
        <v>0</v>
      </c>
      <c r="AE70">
        <v>0</v>
      </c>
      <c r="AF70">
        <v>86.4</v>
      </c>
      <c r="AG70">
        <v>13.5</v>
      </c>
      <c r="AH70">
        <v>0</v>
      </c>
      <c r="AI70">
        <v>1</v>
      </c>
      <c r="AJ70">
        <v>12.92</v>
      </c>
      <c r="AK70">
        <v>37.64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s="1" t="s">
        <v>2</v>
      </c>
      <c r="AT70">
        <v>18</v>
      </c>
      <c r="AU70" s="1" t="s">
        <v>2</v>
      </c>
      <c r="AV70">
        <v>0</v>
      </c>
      <c r="AW70">
        <v>2</v>
      </c>
      <c r="AX70">
        <v>230184521</v>
      </c>
      <c r="AY70">
        <v>1</v>
      </c>
      <c r="AZ70">
        <v>0</v>
      </c>
      <c r="BA70">
        <v>75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 * Source!I232 * DO70, 7)</f>
        <v>0</v>
      </c>
      <c r="CX70">
        <f>ROUND(Y70 * Source!I232, 7)</f>
        <v>21.6</v>
      </c>
      <c r="CY70">
        <f>AB70</f>
        <v>1116.29</v>
      </c>
      <c r="CZ70">
        <f>AF70</f>
        <v>86.4</v>
      </c>
      <c r="DA70">
        <f>AJ70</f>
        <v>12.92</v>
      </c>
      <c r="DB70">
        <f t="shared" si="33"/>
        <v>1555.2</v>
      </c>
      <c r="DC70">
        <f t="shared" si="34"/>
        <v>243</v>
      </c>
      <c r="DD70" s="1" t="s">
        <v>2</v>
      </c>
      <c r="DE70" s="1" t="s">
        <v>2</v>
      </c>
      <c r="DF70">
        <f t="shared" si="31"/>
        <v>0</v>
      </c>
      <c r="DG70">
        <f>ROUND(ROUND(AF70*AJ70, 2)*CX70, 2)</f>
        <v>24111.86</v>
      </c>
      <c r="DH70">
        <f>ROUND(ROUND(AG70*AK70, 2)*CX70, 2)</f>
        <v>10975.82</v>
      </c>
      <c r="DI70">
        <f t="shared" si="35"/>
        <v>0</v>
      </c>
      <c r="DJ70">
        <f>DG70</f>
        <v>24111.86</v>
      </c>
      <c r="DK70">
        <v>0</v>
      </c>
      <c r="DL70" s="1" t="s">
        <v>2</v>
      </c>
      <c r="DM70">
        <v>0</v>
      </c>
      <c r="DN70" s="1" t="s">
        <v>2</v>
      </c>
      <c r="DO70">
        <v>0</v>
      </c>
    </row>
    <row r="71" spans="1:119" x14ac:dyDescent="0.25">
      <c r="A71">
        <f>ROW(Source!A232)</f>
        <v>232</v>
      </c>
      <c r="B71">
        <v>230184460</v>
      </c>
      <c r="C71">
        <v>230183063</v>
      </c>
      <c r="D71">
        <v>223058099</v>
      </c>
      <c r="E71">
        <v>1</v>
      </c>
      <c r="F71">
        <v>1</v>
      </c>
      <c r="G71">
        <v>1</v>
      </c>
      <c r="H71">
        <v>2</v>
      </c>
      <c r="I71" s="1" t="s">
        <v>671</v>
      </c>
      <c r="J71" s="1" t="s">
        <v>672</v>
      </c>
      <c r="K71" s="1" t="s">
        <v>673</v>
      </c>
      <c r="L71">
        <v>1367</v>
      </c>
      <c r="N71">
        <v>1011</v>
      </c>
      <c r="O71" s="1" t="s">
        <v>639</v>
      </c>
      <c r="P71" s="1" t="s">
        <v>639</v>
      </c>
      <c r="Q71">
        <v>1</v>
      </c>
      <c r="W71">
        <v>0</v>
      </c>
      <c r="X71">
        <v>-1322498708</v>
      </c>
      <c r="Y71">
        <f t="shared" si="32"/>
        <v>5.93</v>
      </c>
      <c r="AA71">
        <v>0</v>
      </c>
      <c r="AB71">
        <v>6.46</v>
      </c>
      <c r="AC71">
        <v>0</v>
      </c>
      <c r="AD71">
        <v>0</v>
      </c>
      <c r="AE71">
        <v>0</v>
      </c>
      <c r="AF71">
        <v>0.5</v>
      </c>
      <c r="AG71">
        <v>0</v>
      </c>
      <c r="AH71">
        <v>0</v>
      </c>
      <c r="AI71">
        <v>1</v>
      </c>
      <c r="AJ71">
        <v>12.92</v>
      </c>
      <c r="AK71">
        <v>37.64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s="1" t="s">
        <v>2</v>
      </c>
      <c r="AT71">
        <v>5.93</v>
      </c>
      <c r="AU71" s="1" t="s">
        <v>2</v>
      </c>
      <c r="AV71">
        <v>0</v>
      </c>
      <c r="AW71">
        <v>2</v>
      </c>
      <c r="AX71">
        <v>230184522</v>
      </c>
      <c r="AY71">
        <v>1</v>
      </c>
      <c r="AZ71">
        <v>0</v>
      </c>
      <c r="BA71">
        <v>76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 * Source!I232 * DO71, 7)</f>
        <v>0</v>
      </c>
      <c r="CX71">
        <f>ROUND(Y71 * Source!I232, 7)</f>
        <v>7.1159999999999997</v>
      </c>
      <c r="CY71">
        <f>AB71</f>
        <v>6.46</v>
      </c>
      <c r="CZ71">
        <f>AF71</f>
        <v>0.5</v>
      </c>
      <c r="DA71">
        <f>AJ71</f>
        <v>12.92</v>
      </c>
      <c r="DB71">
        <f t="shared" si="33"/>
        <v>2.97</v>
      </c>
      <c r="DC71">
        <f t="shared" si="34"/>
        <v>0</v>
      </c>
      <c r="DD71" s="1" t="s">
        <v>2</v>
      </c>
      <c r="DE71" s="1" t="s">
        <v>2</v>
      </c>
      <c r="DF71">
        <f t="shared" si="31"/>
        <v>0</v>
      </c>
      <c r="DG71">
        <f>ROUND(ROUND(AF71*AJ71, 2)*CX71, 2)</f>
        <v>45.97</v>
      </c>
      <c r="DH71">
        <f>ROUND(ROUND(AG71*AK71, 2)*CX71, 2)</f>
        <v>0</v>
      </c>
      <c r="DI71">
        <f t="shared" si="35"/>
        <v>0</v>
      </c>
      <c r="DJ71">
        <f>DG71</f>
        <v>45.97</v>
      </c>
      <c r="DK71">
        <v>0</v>
      </c>
      <c r="DL71" s="1" t="s">
        <v>2</v>
      </c>
      <c r="DM71">
        <v>0</v>
      </c>
      <c r="DN71" s="1" t="s">
        <v>2</v>
      </c>
      <c r="DO71">
        <v>0</v>
      </c>
    </row>
    <row r="72" spans="1:119" x14ac:dyDescent="0.25">
      <c r="A72">
        <f>ROW(Source!A232)</f>
        <v>232</v>
      </c>
      <c r="B72">
        <v>230184460</v>
      </c>
      <c r="C72">
        <v>230183063</v>
      </c>
      <c r="D72">
        <v>223058751</v>
      </c>
      <c r="E72">
        <v>1</v>
      </c>
      <c r="F72">
        <v>1</v>
      </c>
      <c r="G72">
        <v>1</v>
      </c>
      <c r="H72">
        <v>2</v>
      </c>
      <c r="I72" s="1" t="s">
        <v>674</v>
      </c>
      <c r="J72" s="1" t="s">
        <v>675</v>
      </c>
      <c r="K72" s="1" t="s">
        <v>676</v>
      </c>
      <c r="L72">
        <v>1367</v>
      </c>
      <c r="N72">
        <v>1011</v>
      </c>
      <c r="O72" s="1" t="s">
        <v>639</v>
      </c>
      <c r="P72" s="1" t="s">
        <v>639</v>
      </c>
      <c r="Q72">
        <v>1</v>
      </c>
      <c r="W72">
        <v>0</v>
      </c>
      <c r="X72">
        <v>509054691</v>
      </c>
      <c r="Y72">
        <f t="shared" si="32"/>
        <v>0.12</v>
      </c>
      <c r="AA72">
        <v>0</v>
      </c>
      <c r="AB72">
        <v>848.97</v>
      </c>
      <c r="AC72">
        <v>436.62</v>
      </c>
      <c r="AD72">
        <v>0</v>
      </c>
      <c r="AE72">
        <v>0</v>
      </c>
      <c r="AF72">
        <v>65.709999999999994</v>
      </c>
      <c r="AG72">
        <v>11.6</v>
      </c>
      <c r="AH72">
        <v>0</v>
      </c>
      <c r="AI72">
        <v>1</v>
      </c>
      <c r="AJ72">
        <v>12.92</v>
      </c>
      <c r="AK72">
        <v>37.64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s="1" t="s">
        <v>2</v>
      </c>
      <c r="AT72">
        <v>0.12</v>
      </c>
      <c r="AU72" s="1" t="s">
        <v>2</v>
      </c>
      <c r="AV72">
        <v>0</v>
      </c>
      <c r="AW72">
        <v>2</v>
      </c>
      <c r="AX72">
        <v>230184523</v>
      </c>
      <c r="AY72">
        <v>1</v>
      </c>
      <c r="AZ72">
        <v>0</v>
      </c>
      <c r="BA72">
        <v>77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 * Source!I232 * DO72, 7)</f>
        <v>0</v>
      </c>
      <c r="CX72">
        <f>ROUND(Y72 * Source!I232, 7)</f>
        <v>0.14399999999999999</v>
      </c>
      <c r="CY72">
        <f>AB72</f>
        <v>848.97</v>
      </c>
      <c r="CZ72">
        <f>AF72</f>
        <v>65.709999999999994</v>
      </c>
      <c r="DA72">
        <f>AJ72</f>
        <v>12.92</v>
      </c>
      <c r="DB72">
        <f t="shared" si="33"/>
        <v>7.89</v>
      </c>
      <c r="DC72">
        <f t="shared" si="34"/>
        <v>1.39</v>
      </c>
      <c r="DD72" s="1" t="s">
        <v>2</v>
      </c>
      <c r="DE72" s="1" t="s">
        <v>2</v>
      </c>
      <c r="DF72">
        <f t="shared" si="31"/>
        <v>0</v>
      </c>
      <c r="DG72">
        <f>ROUND(ROUND(AF72*AJ72, 2)*CX72, 2)</f>
        <v>122.25</v>
      </c>
      <c r="DH72">
        <f>ROUND(ROUND(AG72*AK72, 2)*CX72, 2)</f>
        <v>62.87</v>
      </c>
      <c r="DI72">
        <f t="shared" si="35"/>
        <v>0</v>
      </c>
      <c r="DJ72">
        <f>DG72</f>
        <v>122.25</v>
      </c>
      <c r="DK72">
        <v>0</v>
      </c>
      <c r="DL72" s="1" t="s">
        <v>2</v>
      </c>
      <c r="DM72">
        <v>0</v>
      </c>
      <c r="DN72" s="1" t="s">
        <v>2</v>
      </c>
      <c r="DO72">
        <v>0</v>
      </c>
    </row>
    <row r="73" spans="1:119" x14ac:dyDescent="0.25">
      <c r="A73">
        <f>ROW(Source!A232)</f>
        <v>232</v>
      </c>
      <c r="B73">
        <v>230184460</v>
      </c>
      <c r="C73">
        <v>230183063</v>
      </c>
      <c r="D73">
        <v>222908451</v>
      </c>
      <c r="E73">
        <v>1</v>
      </c>
      <c r="F73">
        <v>1</v>
      </c>
      <c r="G73">
        <v>1</v>
      </c>
      <c r="H73">
        <v>3</v>
      </c>
      <c r="I73" s="1" t="s">
        <v>665</v>
      </c>
      <c r="J73" s="1" t="s">
        <v>666</v>
      </c>
      <c r="K73" s="1" t="s">
        <v>667</v>
      </c>
      <c r="L73">
        <v>1339</v>
      </c>
      <c r="N73">
        <v>1007</v>
      </c>
      <c r="O73" s="1" t="s">
        <v>344</v>
      </c>
      <c r="P73" s="1" t="s">
        <v>344</v>
      </c>
      <c r="Q73">
        <v>1</v>
      </c>
      <c r="W73">
        <v>0</v>
      </c>
      <c r="X73">
        <v>-143474561</v>
      </c>
      <c r="Y73">
        <f t="shared" si="32"/>
        <v>1.75</v>
      </c>
      <c r="AA73">
        <v>20.420000000000002</v>
      </c>
      <c r="AB73">
        <v>0</v>
      </c>
      <c r="AC73">
        <v>0</v>
      </c>
      <c r="AD73">
        <v>0</v>
      </c>
      <c r="AE73">
        <v>2.44</v>
      </c>
      <c r="AF73">
        <v>0</v>
      </c>
      <c r="AG73">
        <v>0</v>
      </c>
      <c r="AH73">
        <v>0</v>
      </c>
      <c r="AI73">
        <v>8.3699999999999992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s="1" t="s">
        <v>2</v>
      </c>
      <c r="AT73">
        <v>1.75</v>
      </c>
      <c r="AU73" s="1" t="s">
        <v>2</v>
      </c>
      <c r="AV73">
        <v>0</v>
      </c>
      <c r="AW73">
        <v>2</v>
      </c>
      <c r="AX73">
        <v>230184524</v>
      </c>
      <c r="AY73">
        <v>1</v>
      </c>
      <c r="AZ73">
        <v>0</v>
      </c>
      <c r="BA73">
        <v>78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 * Source!I232, 7)</f>
        <v>2.1</v>
      </c>
      <c r="CY73">
        <f>AA73</f>
        <v>20.420000000000002</v>
      </c>
      <c r="CZ73">
        <f>AE73</f>
        <v>2.44</v>
      </c>
      <c r="DA73">
        <f>AI73</f>
        <v>8.3699999999999992</v>
      </c>
      <c r="DB73">
        <f t="shared" si="33"/>
        <v>4.2699999999999996</v>
      </c>
      <c r="DC73">
        <f t="shared" si="34"/>
        <v>0</v>
      </c>
      <c r="DD73" s="1" t="s">
        <v>2</v>
      </c>
      <c r="DE73" s="1" t="s">
        <v>2</v>
      </c>
      <c r="DF73">
        <f>ROUND(ROUND(AE73*AI73, 2)*CX73, 2)</f>
        <v>42.88</v>
      </c>
      <c r="DG73">
        <f t="shared" ref="DG73:DG92" si="36">ROUND(ROUND(AF73, 2)*CX73, 2)</f>
        <v>0</v>
      </c>
      <c r="DH73">
        <f t="shared" ref="DH73:DH91" si="37">ROUND(ROUND(AG73, 2)*CX73, 2)</f>
        <v>0</v>
      </c>
      <c r="DI73">
        <f t="shared" si="35"/>
        <v>0</v>
      </c>
      <c r="DJ73">
        <f>DF73</f>
        <v>42.88</v>
      </c>
      <c r="DK73">
        <v>0</v>
      </c>
      <c r="DL73" s="1" t="s">
        <v>2</v>
      </c>
      <c r="DM73">
        <v>0</v>
      </c>
      <c r="DN73" s="1" t="s">
        <v>2</v>
      </c>
      <c r="DO73">
        <v>0</v>
      </c>
    </row>
    <row r="74" spans="1:119" x14ac:dyDescent="0.25">
      <c r="A74">
        <f>ROW(Source!A232)</f>
        <v>232</v>
      </c>
      <c r="B74">
        <v>230184460</v>
      </c>
      <c r="C74">
        <v>230183063</v>
      </c>
      <c r="D74">
        <v>222908934</v>
      </c>
      <c r="E74">
        <v>1</v>
      </c>
      <c r="F74">
        <v>1</v>
      </c>
      <c r="G74">
        <v>1</v>
      </c>
      <c r="H74">
        <v>3</v>
      </c>
      <c r="I74" s="1" t="s">
        <v>677</v>
      </c>
      <c r="J74" s="1" t="s">
        <v>678</v>
      </c>
      <c r="K74" s="1" t="s">
        <v>679</v>
      </c>
      <c r="L74">
        <v>1327</v>
      </c>
      <c r="N74">
        <v>1005</v>
      </c>
      <c r="O74" s="1" t="s">
        <v>466</v>
      </c>
      <c r="P74" s="1" t="s">
        <v>466</v>
      </c>
      <c r="Q74">
        <v>1</v>
      </c>
      <c r="W74">
        <v>0</v>
      </c>
      <c r="X74">
        <v>1300369369</v>
      </c>
      <c r="Y74">
        <f t="shared" si="32"/>
        <v>250</v>
      </c>
      <c r="AA74">
        <v>30.3</v>
      </c>
      <c r="AB74">
        <v>0</v>
      </c>
      <c r="AC74">
        <v>0</v>
      </c>
      <c r="AD74">
        <v>0</v>
      </c>
      <c r="AE74">
        <v>3.62</v>
      </c>
      <c r="AF74">
        <v>0</v>
      </c>
      <c r="AG74">
        <v>0</v>
      </c>
      <c r="AH74">
        <v>0</v>
      </c>
      <c r="AI74">
        <v>8.3699999999999992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s="1" t="s">
        <v>2</v>
      </c>
      <c r="AT74">
        <v>250</v>
      </c>
      <c r="AU74" s="1" t="s">
        <v>2</v>
      </c>
      <c r="AV74">
        <v>0</v>
      </c>
      <c r="AW74">
        <v>2</v>
      </c>
      <c r="AX74">
        <v>230184525</v>
      </c>
      <c r="AY74">
        <v>1</v>
      </c>
      <c r="AZ74">
        <v>0</v>
      </c>
      <c r="BA74">
        <v>79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 * Source!I232, 7)</f>
        <v>300</v>
      </c>
      <c r="CY74">
        <f>AA74</f>
        <v>30.3</v>
      </c>
      <c r="CZ74">
        <f>AE74</f>
        <v>3.62</v>
      </c>
      <c r="DA74">
        <f>AI74</f>
        <v>8.3699999999999992</v>
      </c>
      <c r="DB74">
        <f t="shared" si="33"/>
        <v>905</v>
      </c>
      <c r="DC74">
        <f t="shared" si="34"/>
        <v>0</v>
      </c>
      <c r="DD74" s="1" t="s">
        <v>2</v>
      </c>
      <c r="DE74" s="1" t="s">
        <v>2</v>
      </c>
      <c r="DF74">
        <f>ROUND(ROUND(AE74*AI74, 2)*CX74, 2)</f>
        <v>9090</v>
      </c>
      <c r="DG74">
        <f t="shared" si="36"/>
        <v>0</v>
      </c>
      <c r="DH74">
        <f t="shared" si="37"/>
        <v>0</v>
      </c>
      <c r="DI74">
        <f t="shared" si="35"/>
        <v>0</v>
      </c>
      <c r="DJ74">
        <f>DF74</f>
        <v>9090</v>
      </c>
      <c r="DK74">
        <v>0</v>
      </c>
      <c r="DL74" s="1" t="s">
        <v>2</v>
      </c>
      <c r="DM74">
        <v>0</v>
      </c>
      <c r="DN74" s="1" t="s">
        <v>2</v>
      </c>
      <c r="DO74">
        <v>0</v>
      </c>
    </row>
    <row r="75" spans="1:119" x14ac:dyDescent="0.25">
      <c r="A75">
        <f>ROW(Source!A235)</f>
        <v>235</v>
      </c>
      <c r="B75">
        <v>230182696</v>
      </c>
      <c r="C75">
        <v>230183080</v>
      </c>
      <c r="D75">
        <v>222895963</v>
      </c>
      <c r="E75">
        <v>70</v>
      </c>
      <c r="F75">
        <v>1</v>
      </c>
      <c r="G75">
        <v>1</v>
      </c>
      <c r="H75">
        <v>1</v>
      </c>
      <c r="I75" s="1" t="s">
        <v>646</v>
      </c>
      <c r="J75" s="1" t="s">
        <v>2</v>
      </c>
      <c r="K75" s="1" t="s">
        <v>647</v>
      </c>
      <c r="L75">
        <v>1191</v>
      </c>
      <c r="N75">
        <v>74472246</v>
      </c>
      <c r="O75" s="1" t="s">
        <v>633</v>
      </c>
      <c r="P75" s="1" t="s">
        <v>633</v>
      </c>
      <c r="Q75">
        <v>1</v>
      </c>
      <c r="W75">
        <v>0</v>
      </c>
      <c r="X75">
        <v>1049124552</v>
      </c>
      <c r="Y75">
        <f t="shared" si="32"/>
        <v>179</v>
      </c>
      <c r="AA75">
        <v>0</v>
      </c>
      <c r="AB75">
        <v>0</v>
      </c>
      <c r="AC75">
        <v>0</v>
      </c>
      <c r="AD75">
        <v>8.5299999999999994</v>
      </c>
      <c r="AE75">
        <v>0</v>
      </c>
      <c r="AF75">
        <v>0</v>
      </c>
      <c r="AG75">
        <v>0</v>
      </c>
      <c r="AH75">
        <v>8.5299999999999994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s="1" t="s">
        <v>2</v>
      </c>
      <c r="AT75">
        <v>179</v>
      </c>
      <c r="AU75" s="1" t="s">
        <v>2</v>
      </c>
      <c r="AV75">
        <v>1</v>
      </c>
      <c r="AW75">
        <v>2</v>
      </c>
      <c r="AX75">
        <v>230184528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 * Source!I235 * AH75 * AL75, 0)</f>
        <v>122150</v>
      </c>
      <c r="CV75">
        <f>ROUND(Y75 * Source!I235, 7)</f>
        <v>14320</v>
      </c>
      <c r="CW75">
        <v>0</v>
      </c>
      <c r="CX75">
        <f>ROUND(Y75 * Source!I235, 7)</f>
        <v>14320</v>
      </c>
      <c r="CY75">
        <f>AD75</f>
        <v>8.5299999999999994</v>
      </c>
      <c r="CZ75">
        <f>AH75</f>
        <v>8.5299999999999994</v>
      </c>
      <c r="DA75">
        <f>AL75</f>
        <v>1</v>
      </c>
      <c r="DB75">
        <f t="shared" si="33"/>
        <v>1526.87</v>
      </c>
      <c r="DC75">
        <f t="shared" si="34"/>
        <v>0</v>
      </c>
      <c r="DD75" s="1" t="s">
        <v>2</v>
      </c>
      <c r="DE75" s="1" t="s">
        <v>2</v>
      </c>
      <c r="DF75">
        <f t="shared" ref="DF75:DF98" si="38">ROUND(ROUND(AE75, 2)*CX75, 2)</f>
        <v>0</v>
      </c>
      <c r="DG75">
        <f t="shared" si="36"/>
        <v>0</v>
      </c>
      <c r="DH75">
        <f t="shared" si="37"/>
        <v>0</v>
      </c>
      <c r="DI75">
        <f t="shared" si="35"/>
        <v>122149.6</v>
      </c>
      <c r="DJ75">
        <f>DI75</f>
        <v>122149.6</v>
      </c>
      <c r="DK75">
        <v>0</v>
      </c>
      <c r="DL75" s="1" t="s">
        <v>2</v>
      </c>
      <c r="DM75">
        <v>0</v>
      </c>
      <c r="DN75" s="1" t="s">
        <v>2</v>
      </c>
      <c r="DO75">
        <v>0</v>
      </c>
    </row>
    <row r="76" spans="1:119" x14ac:dyDescent="0.25">
      <c r="A76">
        <f>ROW(Source!A235)</f>
        <v>235</v>
      </c>
      <c r="B76">
        <v>230182696</v>
      </c>
      <c r="C76">
        <v>230183080</v>
      </c>
      <c r="D76">
        <v>222896153</v>
      </c>
      <c r="E76">
        <v>70</v>
      </c>
      <c r="F76">
        <v>1</v>
      </c>
      <c r="G76">
        <v>1</v>
      </c>
      <c r="H76">
        <v>1</v>
      </c>
      <c r="I76" s="1" t="s">
        <v>634</v>
      </c>
      <c r="J76" s="1" t="s">
        <v>2</v>
      </c>
      <c r="K76" s="1" t="s">
        <v>635</v>
      </c>
      <c r="L76">
        <v>1191</v>
      </c>
      <c r="N76">
        <v>74472246</v>
      </c>
      <c r="O76" s="1" t="s">
        <v>633</v>
      </c>
      <c r="P76" s="1" t="s">
        <v>633</v>
      </c>
      <c r="Q76">
        <v>1</v>
      </c>
      <c r="W76">
        <v>0</v>
      </c>
      <c r="X76">
        <v>-1417349443</v>
      </c>
      <c r="Y76">
        <f t="shared" si="32"/>
        <v>28.56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s="1" t="s">
        <v>2</v>
      </c>
      <c r="AT76">
        <v>28.56</v>
      </c>
      <c r="AU76" s="1" t="s">
        <v>2</v>
      </c>
      <c r="AV76">
        <v>2</v>
      </c>
      <c r="AW76">
        <v>2</v>
      </c>
      <c r="AX76">
        <v>230184529</v>
      </c>
      <c r="AY76">
        <v>1</v>
      </c>
      <c r="AZ76">
        <v>0</v>
      </c>
      <c r="BA76">
        <v>82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 * Source!I235, 7)</f>
        <v>2284.8000000000002</v>
      </c>
      <c r="CY76">
        <f>AD76</f>
        <v>0</v>
      </c>
      <c r="CZ76">
        <f>AH76</f>
        <v>0</v>
      </c>
      <c r="DA76">
        <f>AL76</f>
        <v>1</v>
      </c>
      <c r="DB76">
        <f t="shared" si="33"/>
        <v>0</v>
      </c>
      <c r="DC76">
        <f t="shared" si="34"/>
        <v>0</v>
      </c>
      <c r="DD76" s="1" t="s">
        <v>2</v>
      </c>
      <c r="DE76" s="1" t="s">
        <v>2</v>
      </c>
      <c r="DF76">
        <f t="shared" si="38"/>
        <v>0</v>
      </c>
      <c r="DG76">
        <f t="shared" si="36"/>
        <v>0</v>
      </c>
      <c r="DH76">
        <f t="shared" si="37"/>
        <v>0</v>
      </c>
      <c r="DI76">
        <f t="shared" si="35"/>
        <v>0</v>
      </c>
      <c r="DJ76">
        <f>DI76</f>
        <v>0</v>
      </c>
      <c r="DK76">
        <v>0</v>
      </c>
      <c r="DL76" s="1" t="s">
        <v>2</v>
      </c>
      <c r="DM76">
        <v>0</v>
      </c>
      <c r="DN76" s="1" t="s">
        <v>2</v>
      </c>
      <c r="DO76">
        <v>0</v>
      </c>
    </row>
    <row r="77" spans="1:119" x14ac:dyDescent="0.25">
      <c r="A77">
        <f>ROW(Source!A235)</f>
        <v>235</v>
      </c>
      <c r="B77">
        <v>230182696</v>
      </c>
      <c r="C77">
        <v>230183080</v>
      </c>
      <c r="D77">
        <v>223057763</v>
      </c>
      <c r="E77">
        <v>1</v>
      </c>
      <c r="F77">
        <v>1</v>
      </c>
      <c r="G77">
        <v>1</v>
      </c>
      <c r="H77">
        <v>2</v>
      </c>
      <c r="I77" s="1" t="s">
        <v>668</v>
      </c>
      <c r="J77" s="1" t="s">
        <v>669</v>
      </c>
      <c r="K77" s="1" t="s">
        <v>670</v>
      </c>
      <c r="L77">
        <v>1367</v>
      </c>
      <c r="N77">
        <v>1011</v>
      </c>
      <c r="O77" s="1" t="s">
        <v>639</v>
      </c>
      <c r="P77" s="1" t="s">
        <v>639</v>
      </c>
      <c r="Q77">
        <v>1</v>
      </c>
      <c r="W77">
        <v>0</v>
      </c>
      <c r="X77">
        <v>-130837057</v>
      </c>
      <c r="Y77">
        <f t="shared" si="32"/>
        <v>26.06</v>
      </c>
      <c r="AA77">
        <v>0</v>
      </c>
      <c r="AB77">
        <v>86.4</v>
      </c>
      <c r="AC77">
        <v>13.5</v>
      </c>
      <c r="AD77">
        <v>0</v>
      </c>
      <c r="AE77">
        <v>0</v>
      </c>
      <c r="AF77">
        <v>86.4</v>
      </c>
      <c r="AG77">
        <v>13.5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s="1" t="s">
        <v>2</v>
      </c>
      <c r="AT77">
        <v>26.06</v>
      </c>
      <c r="AU77" s="1" t="s">
        <v>2</v>
      </c>
      <c r="AV77">
        <v>0</v>
      </c>
      <c r="AW77">
        <v>2</v>
      </c>
      <c r="AX77">
        <v>230184530</v>
      </c>
      <c r="AY77">
        <v>1</v>
      </c>
      <c r="AZ77">
        <v>0</v>
      </c>
      <c r="BA77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 * Source!I235 * DO77, 7)</f>
        <v>0</v>
      </c>
      <c r="CX77">
        <f>ROUND(Y77 * Source!I235, 7)</f>
        <v>2084.8000000000002</v>
      </c>
      <c r="CY77">
        <f t="shared" ref="CY77:CY82" si="39">AB77</f>
        <v>86.4</v>
      </c>
      <c r="CZ77">
        <f t="shared" ref="CZ77:CZ82" si="40">AF77</f>
        <v>86.4</v>
      </c>
      <c r="DA77">
        <f t="shared" ref="DA77:DA82" si="41">AJ77</f>
        <v>1</v>
      </c>
      <c r="DB77">
        <f t="shared" si="33"/>
        <v>2251.58</v>
      </c>
      <c r="DC77">
        <f t="shared" si="34"/>
        <v>351.81</v>
      </c>
      <c r="DD77" s="1" t="s">
        <v>2</v>
      </c>
      <c r="DE77" s="1" t="s">
        <v>2</v>
      </c>
      <c r="DF77">
        <f t="shared" si="38"/>
        <v>0</v>
      </c>
      <c r="DG77">
        <f t="shared" si="36"/>
        <v>180126.72</v>
      </c>
      <c r="DH77">
        <f t="shared" si="37"/>
        <v>28144.799999999999</v>
      </c>
      <c r="DI77">
        <f t="shared" si="35"/>
        <v>0</v>
      </c>
      <c r="DJ77">
        <f t="shared" ref="DJ77:DJ82" si="42">DG77</f>
        <v>180126.72</v>
      </c>
      <c r="DK77">
        <v>0</v>
      </c>
      <c r="DL77" s="1" t="s">
        <v>2</v>
      </c>
      <c r="DM77">
        <v>0</v>
      </c>
      <c r="DN77" s="1" t="s">
        <v>2</v>
      </c>
      <c r="DO77">
        <v>0</v>
      </c>
    </row>
    <row r="78" spans="1:119" x14ac:dyDescent="0.25">
      <c r="A78">
        <f>ROW(Source!A235)</f>
        <v>235</v>
      </c>
      <c r="B78">
        <v>230182696</v>
      </c>
      <c r="C78">
        <v>230183080</v>
      </c>
      <c r="D78">
        <v>223057821</v>
      </c>
      <c r="E78">
        <v>1</v>
      </c>
      <c r="F78">
        <v>1</v>
      </c>
      <c r="G78">
        <v>1</v>
      </c>
      <c r="H78">
        <v>2</v>
      </c>
      <c r="I78" s="1" t="s">
        <v>680</v>
      </c>
      <c r="J78" s="1" t="s">
        <v>681</v>
      </c>
      <c r="K78" s="1" t="s">
        <v>682</v>
      </c>
      <c r="L78">
        <v>1367</v>
      </c>
      <c r="N78">
        <v>1011</v>
      </c>
      <c r="O78" s="1" t="s">
        <v>639</v>
      </c>
      <c r="P78" s="1" t="s">
        <v>639</v>
      </c>
      <c r="Q78">
        <v>1</v>
      </c>
      <c r="W78">
        <v>0</v>
      </c>
      <c r="X78">
        <v>-430484415</v>
      </c>
      <c r="Y78">
        <f t="shared" si="32"/>
        <v>0.9</v>
      </c>
      <c r="AA78">
        <v>0</v>
      </c>
      <c r="AB78">
        <v>115.4</v>
      </c>
      <c r="AC78">
        <v>13.5</v>
      </c>
      <c r="AD78">
        <v>0</v>
      </c>
      <c r="AE78">
        <v>0</v>
      </c>
      <c r="AF78">
        <v>115.4</v>
      </c>
      <c r="AG78">
        <v>13.5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s="1" t="s">
        <v>2</v>
      </c>
      <c r="AT78">
        <v>0.9</v>
      </c>
      <c r="AU78" s="1" t="s">
        <v>2</v>
      </c>
      <c r="AV78">
        <v>0</v>
      </c>
      <c r="AW78">
        <v>2</v>
      </c>
      <c r="AX78">
        <v>230184531</v>
      </c>
      <c r="AY78">
        <v>1</v>
      </c>
      <c r="AZ78">
        <v>0</v>
      </c>
      <c r="BA78">
        <v>84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 * Source!I235 * DO78, 7)</f>
        <v>0</v>
      </c>
      <c r="CX78">
        <f>ROUND(Y78 * Source!I235, 7)</f>
        <v>72</v>
      </c>
      <c r="CY78">
        <f t="shared" si="39"/>
        <v>115.4</v>
      </c>
      <c r="CZ78">
        <f t="shared" si="40"/>
        <v>115.4</v>
      </c>
      <c r="DA78">
        <f t="shared" si="41"/>
        <v>1</v>
      </c>
      <c r="DB78">
        <f t="shared" si="33"/>
        <v>103.86</v>
      </c>
      <c r="DC78">
        <f t="shared" si="34"/>
        <v>12.15</v>
      </c>
      <c r="DD78" s="1" t="s">
        <v>2</v>
      </c>
      <c r="DE78" s="1" t="s">
        <v>2</v>
      </c>
      <c r="DF78">
        <f t="shared" si="38"/>
        <v>0</v>
      </c>
      <c r="DG78">
        <f t="shared" si="36"/>
        <v>8308.7999999999993</v>
      </c>
      <c r="DH78">
        <f t="shared" si="37"/>
        <v>972</v>
      </c>
      <c r="DI78">
        <f t="shared" si="35"/>
        <v>0</v>
      </c>
      <c r="DJ78">
        <f t="shared" si="42"/>
        <v>8308.7999999999993</v>
      </c>
      <c r="DK78">
        <v>0</v>
      </c>
      <c r="DL78" s="1" t="s">
        <v>2</v>
      </c>
      <c r="DM78">
        <v>0</v>
      </c>
      <c r="DN78" s="1" t="s">
        <v>2</v>
      </c>
      <c r="DO78">
        <v>0</v>
      </c>
    </row>
    <row r="79" spans="1:119" x14ac:dyDescent="0.25">
      <c r="A79">
        <f>ROW(Source!A235)</f>
        <v>235</v>
      </c>
      <c r="B79">
        <v>230182696</v>
      </c>
      <c r="C79">
        <v>230183080</v>
      </c>
      <c r="D79">
        <v>223057975</v>
      </c>
      <c r="E79">
        <v>1</v>
      </c>
      <c r="F79">
        <v>1</v>
      </c>
      <c r="G79">
        <v>1</v>
      </c>
      <c r="H79">
        <v>2</v>
      </c>
      <c r="I79" s="1" t="s">
        <v>683</v>
      </c>
      <c r="J79" s="1" t="s">
        <v>684</v>
      </c>
      <c r="K79" s="1" t="s">
        <v>685</v>
      </c>
      <c r="L79">
        <v>1367</v>
      </c>
      <c r="N79">
        <v>1011</v>
      </c>
      <c r="O79" s="1" t="s">
        <v>639</v>
      </c>
      <c r="P79" s="1" t="s">
        <v>639</v>
      </c>
      <c r="Q79">
        <v>1</v>
      </c>
      <c r="W79">
        <v>0</v>
      </c>
      <c r="X79">
        <v>-896236776</v>
      </c>
      <c r="Y79">
        <f t="shared" si="32"/>
        <v>0.25</v>
      </c>
      <c r="AA79">
        <v>0</v>
      </c>
      <c r="AB79">
        <v>89.99</v>
      </c>
      <c r="AC79">
        <v>10.06</v>
      </c>
      <c r="AD79">
        <v>0</v>
      </c>
      <c r="AE79">
        <v>0</v>
      </c>
      <c r="AF79">
        <v>89.99</v>
      </c>
      <c r="AG79">
        <v>10.06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s="1" t="s">
        <v>2</v>
      </c>
      <c r="AT79">
        <v>0.25</v>
      </c>
      <c r="AU79" s="1" t="s">
        <v>2</v>
      </c>
      <c r="AV79">
        <v>0</v>
      </c>
      <c r="AW79">
        <v>2</v>
      </c>
      <c r="AX79">
        <v>230184532</v>
      </c>
      <c r="AY79">
        <v>1</v>
      </c>
      <c r="AZ79">
        <v>0</v>
      </c>
      <c r="BA79">
        <v>85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 * Source!I235 * DO79, 7)</f>
        <v>0</v>
      </c>
      <c r="CX79">
        <f>ROUND(Y79 * Source!I235, 7)</f>
        <v>20</v>
      </c>
      <c r="CY79">
        <f t="shared" si="39"/>
        <v>89.99</v>
      </c>
      <c r="CZ79">
        <f t="shared" si="40"/>
        <v>89.99</v>
      </c>
      <c r="DA79">
        <f t="shared" si="41"/>
        <v>1</v>
      </c>
      <c r="DB79">
        <f t="shared" si="33"/>
        <v>22.5</v>
      </c>
      <c r="DC79">
        <f t="shared" si="34"/>
        <v>2.52</v>
      </c>
      <c r="DD79" s="1" t="s">
        <v>2</v>
      </c>
      <c r="DE79" s="1" t="s">
        <v>2</v>
      </c>
      <c r="DF79">
        <f t="shared" si="38"/>
        <v>0</v>
      </c>
      <c r="DG79">
        <f t="shared" si="36"/>
        <v>1799.8</v>
      </c>
      <c r="DH79">
        <f t="shared" si="37"/>
        <v>201.2</v>
      </c>
      <c r="DI79">
        <f t="shared" si="35"/>
        <v>0</v>
      </c>
      <c r="DJ79">
        <f t="shared" si="42"/>
        <v>1799.8</v>
      </c>
      <c r="DK79">
        <v>0</v>
      </c>
      <c r="DL79" s="1" t="s">
        <v>2</v>
      </c>
      <c r="DM79">
        <v>0</v>
      </c>
      <c r="DN79" s="1" t="s">
        <v>2</v>
      </c>
      <c r="DO79">
        <v>0</v>
      </c>
    </row>
    <row r="80" spans="1:119" x14ac:dyDescent="0.25">
      <c r="A80">
        <f>ROW(Source!A235)</f>
        <v>235</v>
      </c>
      <c r="B80">
        <v>230182696</v>
      </c>
      <c r="C80">
        <v>230183080</v>
      </c>
      <c r="D80">
        <v>223058098</v>
      </c>
      <c r="E80">
        <v>1</v>
      </c>
      <c r="F80">
        <v>1</v>
      </c>
      <c r="G80">
        <v>1</v>
      </c>
      <c r="H80">
        <v>2</v>
      </c>
      <c r="I80" s="1" t="s">
        <v>686</v>
      </c>
      <c r="J80" s="1" t="s">
        <v>687</v>
      </c>
      <c r="K80" s="1" t="s">
        <v>688</v>
      </c>
      <c r="L80">
        <v>1367</v>
      </c>
      <c r="N80">
        <v>1011</v>
      </c>
      <c r="O80" s="1" t="s">
        <v>639</v>
      </c>
      <c r="P80" s="1" t="s">
        <v>639</v>
      </c>
      <c r="Q80">
        <v>1</v>
      </c>
      <c r="W80">
        <v>0</v>
      </c>
      <c r="X80">
        <v>1108114389</v>
      </c>
      <c r="Y80">
        <f t="shared" si="32"/>
        <v>9</v>
      </c>
      <c r="AA80">
        <v>0</v>
      </c>
      <c r="AB80">
        <v>1.9</v>
      </c>
      <c r="AC80">
        <v>0</v>
      </c>
      <c r="AD80">
        <v>0</v>
      </c>
      <c r="AE80">
        <v>0</v>
      </c>
      <c r="AF80">
        <v>1.9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s="1" t="s">
        <v>2</v>
      </c>
      <c r="AT80">
        <v>9</v>
      </c>
      <c r="AU80" s="1" t="s">
        <v>2</v>
      </c>
      <c r="AV80">
        <v>0</v>
      </c>
      <c r="AW80">
        <v>2</v>
      </c>
      <c r="AX80">
        <v>230184533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 * Source!I235 * DO80, 7)</f>
        <v>0</v>
      </c>
      <c r="CX80">
        <f>ROUND(Y80 * Source!I235, 7)</f>
        <v>720</v>
      </c>
      <c r="CY80">
        <f t="shared" si="39"/>
        <v>1.9</v>
      </c>
      <c r="CZ80">
        <f t="shared" si="40"/>
        <v>1.9</v>
      </c>
      <c r="DA80">
        <f t="shared" si="41"/>
        <v>1</v>
      </c>
      <c r="DB80">
        <f t="shared" si="33"/>
        <v>17.100000000000001</v>
      </c>
      <c r="DC80">
        <f t="shared" si="34"/>
        <v>0</v>
      </c>
      <c r="DD80" s="1" t="s">
        <v>2</v>
      </c>
      <c r="DE80" s="1" t="s">
        <v>2</v>
      </c>
      <c r="DF80">
        <f t="shared" si="38"/>
        <v>0</v>
      </c>
      <c r="DG80">
        <f t="shared" si="36"/>
        <v>1368</v>
      </c>
      <c r="DH80">
        <f t="shared" si="37"/>
        <v>0</v>
      </c>
      <c r="DI80">
        <f t="shared" si="35"/>
        <v>0</v>
      </c>
      <c r="DJ80">
        <f t="shared" si="42"/>
        <v>1368</v>
      </c>
      <c r="DK80">
        <v>0</v>
      </c>
      <c r="DL80" s="1" t="s">
        <v>2</v>
      </c>
      <c r="DM80">
        <v>0</v>
      </c>
      <c r="DN80" s="1" t="s">
        <v>2</v>
      </c>
      <c r="DO80">
        <v>0</v>
      </c>
    </row>
    <row r="81" spans="1:119" x14ac:dyDescent="0.25">
      <c r="A81">
        <f>ROW(Source!A235)</f>
        <v>235</v>
      </c>
      <c r="B81">
        <v>230182696</v>
      </c>
      <c r="C81">
        <v>230183080</v>
      </c>
      <c r="D81">
        <v>223058751</v>
      </c>
      <c r="E81">
        <v>1</v>
      </c>
      <c r="F81">
        <v>1</v>
      </c>
      <c r="G81">
        <v>1</v>
      </c>
      <c r="H81">
        <v>2</v>
      </c>
      <c r="I81" s="1" t="s">
        <v>674</v>
      </c>
      <c r="J81" s="1" t="s">
        <v>675</v>
      </c>
      <c r="K81" s="1" t="s">
        <v>676</v>
      </c>
      <c r="L81">
        <v>1367</v>
      </c>
      <c r="N81">
        <v>1011</v>
      </c>
      <c r="O81" s="1" t="s">
        <v>639</v>
      </c>
      <c r="P81" s="1" t="s">
        <v>639</v>
      </c>
      <c r="Q81">
        <v>1</v>
      </c>
      <c r="W81">
        <v>0</v>
      </c>
      <c r="X81">
        <v>509054691</v>
      </c>
      <c r="Y81">
        <f t="shared" si="32"/>
        <v>1.35</v>
      </c>
      <c r="AA81">
        <v>0</v>
      </c>
      <c r="AB81">
        <v>65.709999999999994</v>
      </c>
      <c r="AC81">
        <v>11.6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s="1" t="s">
        <v>2</v>
      </c>
      <c r="AT81">
        <v>1.35</v>
      </c>
      <c r="AU81" s="1" t="s">
        <v>2</v>
      </c>
      <c r="AV81">
        <v>0</v>
      </c>
      <c r="AW81">
        <v>2</v>
      </c>
      <c r="AX81">
        <v>230184534</v>
      </c>
      <c r="AY81">
        <v>1</v>
      </c>
      <c r="AZ81">
        <v>0</v>
      </c>
      <c r="BA81">
        <v>87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 * Source!I235 * DO81, 7)</f>
        <v>0</v>
      </c>
      <c r="CX81">
        <f>ROUND(Y81 * Source!I235, 7)</f>
        <v>108</v>
      </c>
      <c r="CY81">
        <f t="shared" si="39"/>
        <v>65.709999999999994</v>
      </c>
      <c r="CZ81">
        <f t="shared" si="40"/>
        <v>65.709999999999994</v>
      </c>
      <c r="DA81">
        <f t="shared" si="41"/>
        <v>1</v>
      </c>
      <c r="DB81">
        <f t="shared" si="33"/>
        <v>88.71</v>
      </c>
      <c r="DC81">
        <f t="shared" si="34"/>
        <v>15.66</v>
      </c>
      <c r="DD81" s="1" t="s">
        <v>2</v>
      </c>
      <c r="DE81" s="1" t="s">
        <v>2</v>
      </c>
      <c r="DF81">
        <f t="shared" si="38"/>
        <v>0</v>
      </c>
      <c r="DG81">
        <f t="shared" si="36"/>
        <v>7096.68</v>
      </c>
      <c r="DH81">
        <f t="shared" si="37"/>
        <v>1252.8</v>
      </c>
      <c r="DI81">
        <f t="shared" si="35"/>
        <v>0</v>
      </c>
      <c r="DJ81">
        <f t="shared" si="42"/>
        <v>7096.68</v>
      </c>
      <c r="DK81">
        <v>0</v>
      </c>
      <c r="DL81" s="1" t="s">
        <v>2</v>
      </c>
      <c r="DM81">
        <v>0</v>
      </c>
      <c r="DN81" s="1" t="s">
        <v>2</v>
      </c>
      <c r="DO81">
        <v>0</v>
      </c>
    </row>
    <row r="82" spans="1:119" x14ac:dyDescent="0.25">
      <c r="A82">
        <f>ROW(Source!A235)</f>
        <v>235</v>
      </c>
      <c r="B82">
        <v>230182696</v>
      </c>
      <c r="C82">
        <v>230183080</v>
      </c>
      <c r="D82">
        <v>223058963</v>
      </c>
      <c r="E82">
        <v>1</v>
      </c>
      <c r="F82">
        <v>1</v>
      </c>
      <c r="G82">
        <v>1</v>
      </c>
      <c r="H82">
        <v>2</v>
      </c>
      <c r="I82" s="1" t="s">
        <v>689</v>
      </c>
      <c r="J82" s="1" t="s">
        <v>690</v>
      </c>
      <c r="K82" s="1" t="s">
        <v>691</v>
      </c>
      <c r="L82">
        <v>1367</v>
      </c>
      <c r="N82">
        <v>1011</v>
      </c>
      <c r="O82" s="1" t="s">
        <v>639</v>
      </c>
      <c r="P82" s="1" t="s">
        <v>639</v>
      </c>
      <c r="Q82">
        <v>1</v>
      </c>
      <c r="W82">
        <v>0</v>
      </c>
      <c r="X82">
        <v>829370094</v>
      </c>
      <c r="Y82">
        <f t="shared" si="32"/>
        <v>4.3</v>
      </c>
      <c r="AA82">
        <v>0</v>
      </c>
      <c r="AB82">
        <v>8.1</v>
      </c>
      <c r="AC82">
        <v>0</v>
      </c>
      <c r="AD82">
        <v>0</v>
      </c>
      <c r="AE82">
        <v>0</v>
      </c>
      <c r="AF82">
        <v>8.1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s="1" t="s">
        <v>2</v>
      </c>
      <c r="AT82">
        <v>4.3</v>
      </c>
      <c r="AU82" s="1" t="s">
        <v>2</v>
      </c>
      <c r="AV82">
        <v>0</v>
      </c>
      <c r="AW82">
        <v>2</v>
      </c>
      <c r="AX82">
        <v>230184535</v>
      </c>
      <c r="AY82">
        <v>1</v>
      </c>
      <c r="AZ82">
        <v>0</v>
      </c>
      <c r="BA82">
        <v>88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 * Source!I235 * DO82, 7)</f>
        <v>0</v>
      </c>
      <c r="CX82">
        <f>ROUND(Y82 * Source!I235, 7)</f>
        <v>344</v>
      </c>
      <c r="CY82">
        <f t="shared" si="39"/>
        <v>8.1</v>
      </c>
      <c r="CZ82">
        <f t="shared" si="40"/>
        <v>8.1</v>
      </c>
      <c r="DA82">
        <f t="shared" si="41"/>
        <v>1</v>
      </c>
      <c r="DB82">
        <f t="shared" si="33"/>
        <v>34.83</v>
      </c>
      <c r="DC82">
        <f t="shared" si="34"/>
        <v>0</v>
      </c>
      <c r="DD82" s="1" t="s">
        <v>2</v>
      </c>
      <c r="DE82" s="1" t="s">
        <v>2</v>
      </c>
      <c r="DF82">
        <f t="shared" si="38"/>
        <v>0</v>
      </c>
      <c r="DG82">
        <f t="shared" si="36"/>
        <v>2786.4</v>
      </c>
      <c r="DH82">
        <f t="shared" si="37"/>
        <v>0</v>
      </c>
      <c r="DI82">
        <f t="shared" si="35"/>
        <v>0</v>
      </c>
      <c r="DJ82">
        <f t="shared" si="42"/>
        <v>2786.4</v>
      </c>
      <c r="DK82">
        <v>0</v>
      </c>
      <c r="DL82" s="1" t="s">
        <v>2</v>
      </c>
      <c r="DM82">
        <v>0</v>
      </c>
      <c r="DN82" s="1" t="s">
        <v>2</v>
      </c>
      <c r="DO82">
        <v>0</v>
      </c>
    </row>
    <row r="83" spans="1:119" x14ac:dyDescent="0.25">
      <c r="A83">
        <f>ROW(Source!A235)</f>
        <v>235</v>
      </c>
      <c r="B83">
        <v>230182696</v>
      </c>
      <c r="C83">
        <v>230183080</v>
      </c>
      <c r="D83">
        <v>222908451</v>
      </c>
      <c r="E83">
        <v>1</v>
      </c>
      <c r="F83">
        <v>1</v>
      </c>
      <c r="G83">
        <v>1</v>
      </c>
      <c r="H83">
        <v>3</v>
      </c>
      <c r="I83" s="1" t="s">
        <v>665</v>
      </c>
      <c r="J83" s="1" t="s">
        <v>666</v>
      </c>
      <c r="K83" s="1" t="s">
        <v>667</v>
      </c>
      <c r="L83">
        <v>1339</v>
      </c>
      <c r="N83">
        <v>1007</v>
      </c>
      <c r="O83" s="1" t="s">
        <v>344</v>
      </c>
      <c r="P83" s="1" t="s">
        <v>344</v>
      </c>
      <c r="Q83">
        <v>1</v>
      </c>
      <c r="W83">
        <v>0</v>
      </c>
      <c r="X83">
        <v>-143474561</v>
      </c>
      <c r="Y83">
        <f t="shared" si="32"/>
        <v>0.73</v>
      </c>
      <c r="AA83">
        <v>2.44</v>
      </c>
      <c r="AB83">
        <v>0</v>
      </c>
      <c r="AC83">
        <v>0</v>
      </c>
      <c r="AD83">
        <v>0</v>
      </c>
      <c r="AE83">
        <v>2.44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s="1" t="s">
        <v>2</v>
      </c>
      <c r="AT83">
        <v>0.73</v>
      </c>
      <c r="AU83" s="1" t="s">
        <v>2</v>
      </c>
      <c r="AV83">
        <v>0</v>
      </c>
      <c r="AW83">
        <v>2</v>
      </c>
      <c r="AX83">
        <v>230184536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 * Source!I235, 7)</f>
        <v>58.4</v>
      </c>
      <c r="CY83">
        <f t="shared" ref="CY83:CY90" si="43">AA83</f>
        <v>2.44</v>
      </c>
      <c r="CZ83">
        <f t="shared" ref="CZ83:CZ90" si="44">AE83</f>
        <v>2.44</v>
      </c>
      <c r="DA83">
        <f t="shared" ref="DA83:DA90" si="45">AI83</f>
        <v>1</v>
      </c>
      <c r="DB83">
        <f t="shared" si="33"/>
        <v>1.78</v>
      </c>
      <c r="DC83">
        <f t="shared" si="34"/>
        <v>0</v>
      </c>
      <c r="DD83" s="1" t="s">
        <v>2</v>
      </c>
      <c r="DE83" s="1" t="s">
        <v>2</v>
      </c>
      <c r="DF83">
        <f t="shared" si="38"/>
        <v>142.5</v>
      </c>
      <c r="DG83">
        <f t="shared" si="36"/>
        <v>0</v>
      </c>
      <c r="DH83">
        <f t="shared" si="37"/>
        <v>0</v>
      </c>
      <c r="DI83">
        <f t="shared" si="35"/>
        <v>0</v>
      </c>
      <c r="DJ83">
        <f t="shared" ref="DJ83:DJ90" si="46">DF83</f>
        <v>142.5</v>
      </c>
      <c r="DK83">
        <v>0</v>
      </c>
      <c r="DL83" s="1" t="s">
        <v>2</v>
      </c>
      <c r="DM83">
        <v>0</v>
      </c>
      <c r="DN83" s="1" t="s">
        <v>2</v>
      </c>
      <c r="DO83">
        <v>0</v>
      </c>
    </row>
    <row r="84" spans="1:119" x14ac:dyDescent="0.25">
      <c r="A84">
        <f>ROW(Source!A235)</f>
        <v>235</v>
      </c>
      <c r="B84">
        <v>230182696</v>
      </c>
      <c r="C84">
        <v>230183080</v>
      </c>
      <c r="D84">
        <v>222908934</v>
      </c>
      <c r="E84">
        <v>1</v>
      </c>
      <c r="F84">
        <v>1</v>
      </c>
      <c r="G84">
        <v>1</v>
      </c>
      <c r="H84">
        <v>3</v>
      </c>
      <c r="I84" s="1" t="s">
        <v>677</v>
      </c>
      <c r="J84" s="1" t="s">
        <v>678</v>
      </c>
      <c r="K84" s="1" t="s">
        <v>679</v>
      </c>
      <c r="L84">
        <v>1327</v>
      </c>
      <c r="N84">
        <v>1005</v>
      </c>
      <c r="O84" s="1" t="s">
        <v>466</v>
      </c>
      <c r="P84" s="1" t="s">
        <v>466</v>
      </c>
      <c r="Q84">
        <v>1</v>
      </c>
      <c r="W84">
        <v>0</v>
      </c>
      <c r="X84">
        <v>1300369369</v>
      </c>
      <c r="Y84">
        <f t="shared" si="32"/>
        <v>30</v>
      </c>
      <c r="AA84">
        <v>3.62</v>
      </c>
      <c r="AB84">
        <v>0</v>
      </c>
      <c r="AC84">
        <v>0</v>
      </c>
      <c r="AD84">
        <v>0</v>
      </c>
      <c r="AE84">
        <v>3.62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s="1" t="s">
        <v>2</v>
      </c>
      <c r="AT84">
        <v>30</v>
      </c>
      <c r="AU84" s="1" t="s">
        <v>2</v>
      </c>
      <c r="AV84">
        <v>0</v>
      </c>
      <c r="AW84">
        <v>2</v>
      </c>
      <c r="AX84">
        <v>230184537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 * Source!I235, 7)</f>
        <v>2400</v>
      </c>
      <c r="CY84">
        <f t="shared" si="43"/>
        <v>3.62</v>
      </c>
      <c r="CZ84">
        <f t="shared" si="44"/>
        <v>3.62</v>
      </c>
      <c r="DA84">
        <f t="shared" si="45"/>
        <v>1</v>
      </c>
      <c r="DB84">
        <f t="shared" si="33"/>
        <v>108.6</v>
      </c>
      <c r="DC84">
        <f t="shared" si="34"/>
        <v>0</v>
      </c>
      <c r="DD84" s="1" t="s">
        <v>2</v>
      </c>
      <c r="DE84" s="1" t="s">
        <v>2</v>
      </c>
      <c r="DF84">
        <f t="shared" si="38"/>
        <v>8688</v>
      </c>
      <c r="DG84">
        <f t="shared" si="36"/>
        <v>0</v>
      </c>
      <c r="DH84">
        <f t="shared" si="37"/>
        <v>0</v>
      </c>
      <c r="DI84">
        <f t="shared" si="35"/>
        <v>0</v>
      </c>
      <c r="DJ84">
        <f t="shared" si="46"/>
        <v>8688</v>
      </c>
      <c r="DK84">
        <v>0</v>
      </c>
      <c r="DL84" s="1" t="s">
        <v>2</v>
      </c>
      <c r="DM84">
        <v>0</v>
      </c>
      <c r="DN84" s="1" t="s">
        <v>2</v>
      </c>
      <c r="DO84">
        <v>0</v>
      </c>
    </row>
    <row r="85" spans="1:119" x14ac:dyDescent="0.25">
      <c r="A85">
        <f>ROW(Source!A235)</f>
        <v>235</v>
      </c>
      <c r="B85">
        <v>230182696</v>
      </c>
      <c r="C85">
        <v>230183080</v>
      </c>
      <c r="D85">
        <v>222909536</v>
      </c>
      <c r="E85">
        <v>1</v>
      </c>
      <c r="F85">
        <v>1</v>
      </c>
      <c r="G85">
        <v>1</v>
      </c>
      <c r="H85">
        <v>3</v>
      </c>
      <c r="I85" s="1" t="s">
        <v>692</v>
      </c>
      <c r="J85" s="1" t="s">
        <v>693</v>
      </c>
      <c r="K85" s="1" t="s">
        <v>694</v>
      </c>
      <c r="L85">
        <v>1348</v>
      </c>
      <c r="N85">
        <v>1009</v>
      </c>
      <c r="O85" s="1" t="s">
        <v>389</v>
      </c>
      <c r="P85" s="1" t="s">
        <v>389</v>
      </c>
      <c r="Q85">
        <v>1000</v>
      </c>
      <c r="W85">
        <v>0</v>
      </c>
      <c r="X85">
        <v>1163323608</v>
      </c>
      <c r="Y85">
        <f t="shared" si="32"/>
        <v>5.0000000000000001E-3</v>
      </c>
      <c r="AA85">
        <v>10315.01</v>
      </c>
      <c r="AB85">
        <v>0</v>
      </c>
      <c r="AC85">
        <v>0</v>
      </c>
      <c r="AD85">
        <v>0</v>
      </c>
      <c r="AE85">
        <v>10315.01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s="1" t="s">
        <v>2</v>
      </c>
      <c r="AT85">
        <v>5.0000000000000001E-3</v>
      </c>
      <c r="AU85" s="1" t="s">
        <v>2</v>
      </c>
      <c r="AV85">
        <v>0</v>
      </c>
      <c r="AW85">
        <v>2</v>
      </c>
      <c r="AX85">
        <v>230184538</v>
      </c>
      <c r="AY85">
        <v>1</v>
      </c>
      <c r="AZ85">
        <v>0</v>
      </c>
      <c r="BA85">
        <v>91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 * Source!I235, 7)</f>
        <v>0.4</v>
      </c>
      <c r="CY85">
        <f t="shared" si="43"/>
        <v>10315.01</v>
      </c>
      <c r="CZ85">
        <f t="shared" si="44"/>
        <v>10315.01</v>
      </c>
      <c r="DA85">
        <f t="shared" si="45"/>
        <v>1</v>
      </c>
      <c r="DB85">
        <f t="shared" si="33"/>
        <v>51.58</v>
      </c>
      <c r="DC85">
        <f t="shared" si="34"/>
        <v>0</v>
      </c>
      <c r="DD85" s="1" t="s">
        <v>2</v>
      </c>
      <c r="DE85" s="1" t="s">
        <v>2</v>
      </c>
      <c r="DF85">
        <f t="shared" si="38"/>
        <v>4126</v>
      </c>
      <c r="DG85">
        <f t="shared" si="36"/>
        <v>0</v>
      </c>
      <c r="DH85">
        <f t="shared" si="37"/>
        <v>0</v>
      </c>
      <c r="DI85">
        <f t="shared" si="35"/>
        <v>0</v>
      </c>
      <c r="DJ85">
        <f t="shared" si="46"/>
        <v>4126</v>
      </c>
      <c r="DK85">
        <v>0</v>
      </c>
      <c r="DL85" s="1" t="s">
        <v>2</v>
      </c>
      <c r="DM85">
        <v>0</v>
      </c>
      <c r="DN85" s="1" t="s">
        <v>2</v>
      </c>
      <c r="DO85">
        <v>0</v>
      </c>
    </row>
    <row r="86" spans="1:119" x14ac:dyDescent="0.25">
      <c r="A86">
        <f>ROW(Source!A235)</f>
        <v>235</v>
      </c>
      <c r="B86">
        <v>230182696</v>
      </c>
      <c r="C86">
        <v>230183080</v>
      </c>
      <c r="D86">
        <v>222910835</v>
      </c>
      <c r="E86">
        <v>1</v>
      </c>
      <c r="F86">
        <v>1</v>
      </c>
      <c r="G86">
        <v>1</v>
      </c>
      <c r="H86">
        <v>3</v>
      </c>
      <c r="I86" s="1" t="s">
        <v>695</v>
      </c>
      <c r="J86" s="1" t="s">
        <v>696</v>
      </c>
      <c r="K86" s="1" t="s">
        <v>697</v>
      </c>
      <c r="L86">
        <v>1348</v>
      </c>
      <c r="N86">
        <v>1009</v>
      </c>
      <c r="O86" s="1" t="s">
        <v>389</v>
      </c>
      <c r="P86" s="1" t="s">
        <v>389</v>
      </c>
      <c r="Q86">
        <v>1000</v>
      </c>
      <c r="W86">
        <v>0</v>
      </c>
      <c r="X86">
        <v>-45966985</v>
      </c>
      <c r="Y86">
        <f t="shared" si="32"/>
        <v>2E-3</v>
      </c>
      <c r="AA86">
        <v>11978</v>
      </c>
      <c r="AB86">
        <v>0</v>
      </c>
      <c r="AC86">
        <v>0</v>
      </c>
      <c r="AD86">
        <v>0</v>
      </c>
      <c r="AE86">
        <v>11978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s="1" t="s">
        <v>2</v>
      </c>
      <c r="AT86">
        <v>2E-3</v>
      </c>
      <c r="AU86" s="1" t="s">
        <v>2</v>
      </c>
      <c r="AV86">
        <v>0</v>
      </c>
      <c r="AW86">
        <v>2</v>
      </c>
      <c r="AX86">
        <v>230184539</v>
      </c>
      <c r="AY86">
        <v>1</v>
      </c>
      <c r="AZ86">
        <v>0</v>
      </c>
      <c r="BA86">
        <v>92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 * Source!I235, 7)</f>
        <v>0.16</v>
      </c>
      <c r="CY86">
        <f t="shared" si="43"/>
        <v>11978</v>
      </c>
      <c r="CZ86">
        <f t="shared" si="44"/>
        <v>11978</v>
      </c>
      <c r="DA86">
        <f t="shared" si="45"/>
        <v>1</v>
      </c>
      <c r="DB86">
        <f t="shared" si="33"/>
        <v>23.96</v>
      </c>
      <c r="DC86">
        <f t="shared" si="34"/>
        <v>0</v>
      </c>
      <c r="DD86" s="1" t="s">
        <v>2</v>
      </c>
      <c r="DE86" s="1" t="s">
        <v>2</v>
      </c>
      <c r="DF86">
        <f t="shared" si="38"/>
        <v>1916.48</v>
      </c>
      <c r="DG86">
        <f t="shared" si="36"/>
        <v>0</v>
      </c>
      <c r="DH86">
        <f t="shared" si="37"/>
        <v>0</v>
      </c>
      <c r="DI86">
        <f t="shared" si="35"/>
        <v>0</v>
      </c>
      <c r="DJ86">
        <f t="shared" si="46"/>
        <v>1916.48</v>
      </c>
      <c r="DK86">
        <v>0</v>
      </c>
      <c r="DL86" s="1" t="s">
        <v>2</v>
      </c>
      <c r="DM86">
        <v>0</v>
      </c>
      <c r="DN86" s="1" t="s">
        <v>2</v>
      </c>
      <c r="DO86">
        <v>0</v>
      </c>
    </row>
    <row r="87" spans="1:119" x14ac:dyDescent="0.25">
      <c r="A87">
        <f>ROW(Source!A235)</f>
        <v>235</v>
      </c>
      <c r="B87">
        <v>230182696</v>
      </c>
      <c r="C87">
        <v>230183080</v>
      </c>
      <c r="D87">
        <v>222912974</v>
      </c>
      <c r="E87">
        <v>1</v>
      </c>
      <c r="F87">
        <v>1</v>
      </c>
      <c r="G87">
        <v>1</v>
      </c>
      <c r="H87">
        <v>3</v>
      </c>
      <c r="I87" s="1" t="s">
        <v>698</v>
      </c>
      <c r="J87" s="1" t="s">
        <v>699</v>
      </c>
      <c r="K87" s="1" t="s">
        <v>700</v>
      </c>
      <c r="L87">
        <v>1348</v>
      </c>
      <c r="N87">
        <v>1009</v>
      </c>
      <c r="O87" s="1" t="s">
        <v>389</v>
      </c>
      <c r="P87" s="1" t="s">
        <v>389</v>
      </c>
      <c r="Q87">
        <v>1000</v>
      </c>
      <c r="W87">
        <v>0</v>
      </c>
      <c r="X87">
        <v>1174253204</v>
      </c>
      <c r="Y87">
        <f t="shared" si="32"/>
        <v>0.01</v>
      </c>
      <c r="AA87">
        <v>734.5</v>
      </c>
      <c r="AB87">
        <v>0</v>
      </c>
      <c r="AC87">
        <v>0</v>
      </c>
      <c r="AD87">
        <v>0</v>
      </c>
      <c r="AE87">
        <v>734.5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s="1" t="s">
        <v>2</v>
      </c>
      <c r="AT87">
        <v>0.01</v>
      </c>
      <c r="AU87" s="1" t="s">
        <v>2</v>
      </c>
      <c r="AV87">
        <v>0</v>
      </c>
      <c r="AW87">
        <v>2</v>
      </c>
      <c r="AX87">
        <v>230184540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 * Source!I235, 7)</f>
        <v>0.8</v>
      </c>
      <c r="CY87">
        <f t="shared" si="43"/>
        <v>734.5</v>
      </c>
      <c r="CZ87">
        <f t="shared" si="44"/>
        <v>734.5</v>
      </c>
      <c r="DA87">
        <f t="shared" si="45"/>
        <v>1</v>
      </c>
      <c r="DB87">
        <f t="shared" si="33"/>
        <v>7.35</v>
      </c>
      <c r="DC87">
        <f t="shared" si="34"/>
        <v>0</v>
      </c>
      <c r="DD87" s="1" t="s">
        <v>2</v>
      </c>
      <c r="DE87" s="1" t="s">
        <v>2</v>
      </c>
      <c r="DF87">
        <f t="shared" si="38"/>
        <v>587.6</v>
      </c>
      <c r="DG87">
        <f t="shared" si="36"/>
        <v>0</v>
      </c>
      <c r="DH87">
        <f t="shared" si="37"/>
        <v>0</v>
      </c>
      <c r="DI87">
        <f t="shared" si="35"/>
        <v>0</v>
      </c>
      <c r="DJ87">
        <f t="shared" si="46"/>
        <v>587.6</v>
      </c>
      <c r="DK87">
        <v>0</v>
      </c>
      <c r="DL87" s="1" t="s">
        <v>2</v>
      </c>
      <c r="DM87">
        <v>0</v>
      </c>
      <c r="DN87" s="1" t="s">
        <v>2</v>
      </c>
      <c r="DO87">
        <v>0</v>
      </c>
    </row>
    <row r="88" spans="1:119" x14ac:dyDescent="0.25">
      <c r="A88">
        <f>ROW(Source!A235)</f>
        <v>235</v>
      </c>
      <c r="B88">
        <v>230182696</v>
      </c>
      <c r="C88">
        <v>230183080</v>
      </c>
      <c r="D88">
        <v>222927895</v>
      </c>
      <c r="E88">
        <v>1</v>
      </c>
      <c r="F88">
        <v>1</v>
      </c>
      <c r="G88">
        <v>1</v>
      </c>
      <c r="H88">
        <v>3</v>
      </c>
      <c r="I88" s="1" t="s">
        <v>701</v>
      </c>
      <c r="J88" s="1" t="s">
        <v>702</v>
      </c>
      <c r="K88" s="1" t="s">
        <v>703</v>
      </c>
      <c r="L88">
        <v>1348</v>
      </c>
      <c r="N88">
        <v>1009</v>
      </c>
      <c r="O88" s="1" t="s">
        <v>389</v>
      </c>
      <c r="P88" s="1" t="s">
        <v>389</v>
      </c>
      <c r="Q88">
        <v>1000</v>
      </c>
      <c r="W88">
        <v>0</v>
      </c>
      <c r="X88">
        <v>-120483918</v>
      </c>
      <c r="Y88">
        <f t="shared" si="32"/>
        <v>1.0200000000000001E-2</v>
      </c>
      <c r="AA88">
        <v>4455.2</v>
      </c>
      <c r="AB88">
        <v>0</v>
      </c>
      <c r="AC88">
        <v>0</v>
      </c>
      <c r="AD88">
        <v>0</v>
      </c>
      <c r="AE88">
        <v>4455.2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s="1" t="s">
        <v>2</v>
      </c>
      <c r="AT88">
        <v>1.0200000000000001E-2</v>
      </c>
      <c r="AU88" s="1" t="s">
        <v>2</v>
      </c>
      <c r="AV88">
        <v>0</v>
      </c>
      <c r="AW88">
        <v>2</v>
      </c>
      <c r="AX88">
        <v>230184542</v>
      </c>
      <c r="AY88">
        <v>1</v>
      </c>
      <c r="AZ88">
        <v>0</v>
      </c>
      <c r="BA88">
        <v>95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 * Source!I235, 7)</f>
        <v>0.81599999999999995</v>
      </c>
      <c r="CY88">
        <f t="shared" si="43"/>
        <v>4455.2</v>
      </c>
      <c r="CZ88">
        <f t="shared" si="44"/>
        <v>4455.2</v>
      </c>
      <c r="DA88">
        <f t="shared" si="45"/>
        <v>1</v>
      </c>
      <c r="DB88">
        <f t="shared" si="33"/>
        <v>45.44</v>
      </c>
      <c r="DC88">
        <f t="shared" si="34"/>
        <v>0</v>
      </c>
      <c r="DD88" s="1" t="s">
        <v>2</v>
      </c>
      <c r="DE88" s="1" t="s">
        <v>2</v>
      </c>
      <c r="DF88">
        <f t="shared" si="38"/>
        <v>3635.44</v>
      </c>
      <c r="DG88">
        <f t="shared" si="36"/>
        <v>0</v>
      </c>
      <c r="DH88">
        <f t="shared" si="37"/>
        <v>0</v>
      </c>
      <c r="DI88">
        <f t="shared" si="35"/>
        <v>0</v>
      </c>
      <c r="DJ88">
        <f t="shared" si="46"/>
        <v>3635.44</v>
      </c>
      <c r="DK88">
        <v>0</v>
      </c>
      <c r="DL88" s="1" t="s">
        <v>2</v>
      </c>
      <c r="DM88">
        <v>0</v>
      </c>
      <c r="DN88" s="1" t="s">
        <v>2</v>
      </c>
      <c r="DO88">
        <v>0</v>
      </c>
    </row>
    <row r="89" spans="1:119" x14ac:dyDescent="0.25">
      <c r="A89">
        <f>ROW(Source!A235)</f>
        <v>235</v>
      </c>
      <c r="B89">
        <v>230182696</v>
      </c>
      <c r="C89">
        <v>230183080</v>
      </c>
      <c r="D89">
        <v>222932069</v>
      </c>
      <c r="E89">
        <v>1</v>
      </c>
      <c r="F89">
        <v>1</v>
      </c>
      <c r="G89">
        <v>1</v>
      </c>
      <c r="H89">
        <v>3</v>
      </c>
      <c r="I89" s="1" t="s">
        <v>704</v>
      </c>
      <c r="J89" s="1" t="s">
        <v>705</v>
      </c>
      <c r="K89" s="1" t="s">
        <v>706</v>
      </c>
      <c r="L89">
        <v>1339</v>
      </c>
      <c r="N89">
        <v>1007</v>
      </c>
      <c r="O89" s="1" t="s">
        <v>344</v>
      </c>
      <c r="P89" s="1" t="s">
        <v>344</v>
      </c>
      <c r="Q89">
        <v>1</v>
      </c>
      <c r="W89">
        <v>0</v>
      </c>
      <c r="X89">
        <v>1125321039</v>
      </c>
      <c r="Y89">
        <f t="shared" si="32"/>
        <v>0.04</v>
      </c>
      <c r="AA89">
        <v>1056</v>
      </c>
      <c r="AB89">
        <v>0</v>
      </c>
      <c r="AC89">
        <v>0</v>
      </c>
      <c r="AD89">
        <v>0</v>
      </c>
      <c r="AE89">
        <v>1056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s="1" t="s">
        <v>2</v>
      </c>
      <c r="AT89">
        <v>0.04</v>
      </c>
      <c r="AU89" s="1" t="s">
        <v>2</v>
      </c>
      <c r="AV89">
        <v>0</v>
      </c>
      <c r="AW89">
        <v>2</v>
      </c>
      <c r="AX89">
        <v>230184544</v>
      </c>
      <c r="AY89">
        <v>1</v>
      </c>
      <c r="AZ89">
        <v>0</v>
      </c>
      <c r="BA89">
        <v>97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 * Source!I235, 7)</f>
        <v>3.2</v>
      </c>
      <c r="CY89">
        <f t="shared" si="43"/>
        <v>1056</v>
      </c>
      <c r="CZ89">
        <f t="shared" si="44"/>
        <v>1056</v>
      </c>
      <c r="DA89">
        <f t="shared" si="45"/>
        <v>1</v>
      </c>
      <c r="DB89">
        <f t="shared" si="33"/>
        <v>42.24</v>
      </c>
      <c r="DC89">
        <f t="shared" si="34"/>
        <v>0</v>
      </c>
      <c r="DD89" s="1" t="s">
        <v>2</v>
      </c>
      <c r="DE89" s="1" t="s">
        <v>2</v>
      </c>
      <c r="DF89">
        <f t="shared" si="38"/>
        <v>3379.2</v>
      </c>
      <c r="DG89">
        <f t="shared" si="36"/>
        <v>0</v>
      </c>
      <c r="DH89">
        <f t="shared" si="37"/>
        <v>0</v>
      </c>
      <c r="DI89">
        <f t="shared" si="35"/>
        <v>0</v>
      </c>
      <c r="DJ89">
        <f t="shared" si="46"/>
        <v>3379.2</v>
      </c>
      <c r="DK89">
        <v>0</v>
      </c>
      <c r="DL89" s="1" t="s">
        <v>2</v>
      </c>
      <c r="DM89">
        <v>0</v>
      </c>
      <c r="DN89" s="1" t="s">
        <v>2</v>
      </c>
      <c r="DO89">
        <v>0</v>
      </c>
    </row>
    <row r="90" spans="1:119" x14ac:dyDescent="0.25">
      <c r="A90">
        <f>ROW(Source!A235)</f>
        <v>235</v>
      </c>
      <c r="B90">
        <v>230182696</v>
      </c>
      <c r="C90">
        <v>230183080</v>
      </c>
      <c r="D90">
        <v>222933259</v>
      </c>
      <c r="E90">
        <v>1</v>
      </c>
      <c r="F90">
        <v>1</v>
      </c>
      <c r="G90">
        <v>1</v>
      </c>
      <c r="H90">
        <v>3</v>
      </c>
      <c r="I90" s="1" t="s">
        <v>707</v>
      </c>
      <c r="J90" s="1" t="s">
        <v>708</v>
      </c>
      <c r="K90" s="1" t="s">
        <v>709</v>
      </c>
      <c r="L90">
        <v>1327</v>
      </c>
      <c r="N90">
        <v>1005</v>
      </c>
      <c r="O90" s="1" t="s">
        <v>466</v>
      </c>
      <c r="P90" s="1" t="s">
        <v>466</v>
      </c>
      <c r="Q90">
        <v>1</v>
      </c>
      <c r="W90">
        <v>0</v>
      </c>
      <c r="X90">
        <v>257670470</v>
      </c>
      <c r="Y90">
        <f t="shared" si="32"/>
        <v>3.6</v>
      </c>
      <c r="AA90">
        <v>57.63</v>
      </c>
      <c r="AB90">
        <v>0</v>
      </c>
      <c r="AC90">
        <v>0</v>
      </c>
      <c r="AD90">
        <v>0</v>
      </c>
      <c r="AE90">
        <v>57.63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s="1" t="s">
        <v>2</v>
      </c>
      <c r="AT90">
        <v>3.6</v>
      </c>
      <c r="AU90" s="1" t="s">
        <v>2</v>
      </c>
      <c r="AV90">
        <v>0</v>
      </c>
      <c r="AW90">
        <v>2</v>
      </c>
      <c r="AX90">
        <v>230184545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 * Source!I235, 7)</f>
        <v>288</v>
      </c>
      <c r="CY90">
        <f t="shared" si="43"/>
        <v>57.63</v>
      </c>
      <c r="CZ90">
        <f t="shared" si="44"/>
        <v>57.63</v>
      </c>
      <c r="DA90">
        <f t="shared" si="45"/>
        <v>1</v>
      </c>
      <c r="DB90">
        <f t="shared" si="33"/>
        <v>207.47</v>
      </c>
      <c r="DC90">
        <f t="shared" si="34"/>
        <v>0</v>
      </c>
      <c r="DD90" s="1" t="s">
        <v>2</v>
      </c>
      <c r="DE90" s="1" t="s">
        <v>2</v>
      </c>
      <c r="DF90">
        <f t="shared" si="38"/>
        <v>16597.439999999999</v>
      </c>
      <c r="DG90">
        <f t="shared" si="36"/>
        <v>0</v>
      </c>
      <c r="DH90">
        <f t="shared" si="37"/>
        <v>0</v>
      </c>
      <c r="DI90">
        <f t="shared" si="35"/>
        <v>0</v>
      </c>
      <c r="DJ90">
        <f t="shared" si="46"/>
        <v>16597.439999999999</v>
      </c>
      <c r="DK90">
        <v>0</v>
      </c>
      <c r="DL90" s="1" t="s">
        <v>2</v>
      </c>
      <c r="DM90">
        <v>0</v>
      </c>
      <c r="DN90" s="1" t="s">
        <v>2</v>
      </c>
      <c r="DO90">
        <v>0</v>
      </c>
    </row>
    <row r="91" spans="1:119" x14ac:dyDescent="0.25">
      <c r="A91">
        <f>ROW(Source!A236)</f>
        <v>236</v>
      </c>
      <c r="B91">
        <v>230184460</v>
      </c>
      <c r="C91">
        <v>230183080</v>
      </c>
      <c r="D91">
        <v>222895963</v>
      </c>
      <c r="E91">
        <v>70</v>
      </c>
      <c r="F91">
        <v>1</v>
      </c>
      <c r="G91">
        <v>1</v>
      </c>
      <c r="H91">
        <v>1</v>
      </c>
      <c r="I91" s="1" t="s">
        <v>646</v>
      </c>
      <c r="J91" s="1" t="s">
        <v>2</v>
      </c>
      <c r="K91" s="1" t="s">
        <v>647</v>
      </c>
      <c r="L91">
        <v>1191</v>
      </c>
      <c r="N91">
        <v>74472246</v>
      </c>
      <c r="O91" s="1" t="s">
        <v>633</v>
      </c>
      <c r="P91" s="1" t="s">
        <v>633</v>
      </c>
      <c r="Q91">
        <v>1</v>
      </c>
      <c r="W91">
        <v>0</v>
      </c>
      <c r="X91">
        <v>1049124552</v>
      </c>
      <c r="Y91">
        <f t="shared" si="32"/>
        <v>179</v>
      </c>
      <c r="AA91">
        <v>0</v>
      </c>
      <c r="AB91">
        <v>0</v>
      </c>
      <c r="AC91">
        <v>0</v>
      </c>
      <c r="AD91">
        <v>321.07</v>
      </c>
      <c r="AE91">
        <v>0</v>
      </c>
      <c r="AF91">
        <v>0</v>
      </c>
      <c r="AG91">
        <v>0</v>
      </c>
      <c r="AH91">
        <v>8.5299999999999994</v>
      </c>
      <c r="AI91">
        <v>1</v>
      </c>
      <c r="AJ91">
        <v>1</v>
      </c>
      <c r="AK91">
        <v>1</v>
      </c>
      <c r="AL91">
        <v>37.64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s="1" t="s">
        <v>2</v>
      </c>
      <c r="AT91">
        <v>179</v>
      </c>
      <c r="AU91" s="1" t="s">
        <v>2</v>
      </c>
      <c r="AV91">
        <v>1</v>
      </c>
      <c r="AW91">
        <v>2</v>
      </c>
      <c r="AX91">
        <v>230184528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 * Source!I236 * AH91 * AL91, 0)</f>
        <v>4597711</v>
      </c>
      <c r="CV91">
        <f>ROUND(Y91 * Source!I236, 7)</f>
        <v>14320</v>
      </c>
      <c r="CW91">
        <v>0</v>
      </c>
      <c r="CX91">
        <f>ROUND(Y91 * Source!I236, 7)</f>
        <v>14320</v>
      </c>
      <c r="CY91">
        <f>AD91</f>
        <v>321.07</v>
      </c>
      <c r="CZ91">
        <f>AH91</f>
        <v>8.5299999999999994</v>
      </c>
      <c r="DA91">
        <f>AL91</f>
        <v>37.64</v>
      </c>
      <c r="DB91">
        <f t="shared" si="33"/>
        <v>1526.87</v>
      </c>
      <c r="DC91">
        <f t="shared" si="34"/>
        <v>0</v>
      </c>
      <c r="DD91" s="1" t="s">
        <v>2</v>
      </c>
      <c r="DE91" s="1" t="s">
        <v>2</v>
      </c>
      <c r="DF91">
        <f t="shared" si="38"/>
        <v>0</v>
      </c>
      <c r="DG91">
        <f t="shared" si="36"/>
        <v>0</v>
      </c>
      <c r="DH91">
        <f t="shared" si="37"/>
        <v>0</v>
      </c>
      <c r="DI91">
        <f>ROUND(ROUND(AH91*AL91, 2)*CX91, 2)</f>
        <v>4597722.4000000004</v>
      </c>
      <c r="DJ91">
        <f>DI91</f>
        <v>4597722.4000000004</v>
      </c>
      <c r="DK91">
        <v>0</v>
      </c>
      <c r="DL91" s="1" t="s">
        <v>2</v>
      </c>
      <c r="DM91">
        <v>0</v>
      </c>
      <c r="DN91" s="1" t="s">
        <v>2</v>
      </c>
      <c r="DO91">
        <v>0</v>
      </c>
    </row>
    <row r="92" spans="1:119" x14ac:dyDescent="0.25">
      <c r="A92">
        <f>ROW(Source!A236)</f>
        <v>236</v>
      </c>
      <c r="B92">
        <v>230184460</v>
      </c>
      <c r="C92">
        <v>230183080</v>
      </c>
      <c r="D92">
        <v>222896153</v>
      </c>
      <c r="E92">
        <v>70</v>
      </c>
      <c r="F92">
        <v>1</v>
      </c>
      <c r="G92">
        <v>1</v>
      </c>
      <c r="H92">
        <v>1</v>
      </c>
      <c r="I92" s="1" t="s">
        <v>634</v>
      </c>
      <c r="J92" s="1" t="s">
        <v>2</v>
      </c>
      <c r="K92" s="1" t="s">
        <v>635</v>
      </c>
      <c r="L92">
        <v>1191</v>
      </c>
      <c r="N92">
        <v>74472246</v>
      </c>
      <c r="O92" s="1" t="s">
        <v>633</v>
      </c>
      <c r="P92" s="1" t="s">
        <v>633</v>
      </c>
      <c r="Q92">
        <v>1</v>
      </c>
      <c r="W92">
        <v>0</v>
      </c>
      <c r="X92">
        <v>-1417349443</v>
      </c>
      <c r="Y92">
        <f t="shared" si="32"/>
        <v>28.56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37.64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s="1" t="s">
        <v>2</v>
      </c>
      <c r="AT92">
        <v>28.56</v>
      </c>
      <c r="AU92" s="1" t="s">
        <v>2</v>
      </c>
      <c r="AV92">
        <v>2</v>
      </c>
      <c r="AW92">
        <v>2</v>
      </c>
      <c r="AX92">
        <v>230184529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 * Source!I236, 7)</f>
        <v>2284.8000000000002</v>
      </c>
      <c r="CY92">
        <f>AD92</f>
        <v>0</v>
      </c>
      <c r="CZ92">
        <f>AH92</f>
        <v>0</v>
      </c>
      <c r="DA92">
        <f>AL92</f>
        <v>1</v>
      </c>
      <c r="DB92">
        <f t="shared" si="33"/>
        <v>0</v>
      </c>
      <c r="DC92">
        <f t="shared" si="34"/>
        <v>0</v>
      </c>
      <c r="DD92" s="1" t="s">
        <v>2</v>
      </c>
      <c r="DE92" s="1" t="s">
        <v>2</v>
      </c>
      <c r="DF92">
        <f t="shared" si="38"/>
        <v>0</v>
      </c>
      <c r="DG92">
        <f t="shared" si="36"/>
        <v>0</v>
      </c>
      <c r="DH92">
        <f t="shared" ref="DH92:DH98" si="47">ROUND(ROUND(AG92*AK92, 2)*CX92, 2)</f>
        <v>0</v>
      </c>
      <c r="DI92">
        <f t="shared" ref="DI92:DI110" si="48">ROUND(ROUND(AH92, 2)*CX92, 2)</f>
        <v>0</v>
      </c>
      <c r="DJ92">
        <f>DI92</f>
        <v>0</v>
      </c>
      <c r="DK92">
        <v>0</v>
      </c>
      <c r="DL92" s="1" t="s">
        <v>2</v>
      </c>
      <c r="DM92">
        <v>0</v>
      </c>
      <c r="DN92" s="1" t="s">
        <v>2</v>
      </c>
      <c r="DO92">
        <v>0</v>
      </c>
    </row>
    <row r="93" spans="1:119" x14ac:dyDescent="0.25">
      <c r="A93">
        <f>ROW(Source!A236)</f>
        <v>236</v>
      </c>
      <c r="B93">
        <v>230184460</v>
      </c>
      <c r="C93">
        <v>230183080</v>
      </c>
      <c r="D93">
        <v>223057763</v>
      </c>
      <c r="E93">
        <v>1</v>
      </c>
      <c r="F93">
        <v>1</v>
      </c>
      <c r="G93">
        <v>1</v>
      </c>
      <c r="H93">
        <v>2</v>
      </c>
      <c r="I93" s="1" t="s">
        <v>668</v>
      </c>
      <c r="J93" s="1" t="s">
        <v>669</v>
      </c>
      <c r="K93" s="1" t="s">
        <v>670</v>
      </c>
      <c r="L93">
        <v>1367</v>
      </c>
      <c r="N93">
        <v>1011</v>
      </c>
      <c r="O93" s="1" t="s">
        <v>639</v>
      </c>
      <c r="P93" s="1" t="s">
        <v>639</v>
      </c>
      <c r="Q93">
        <v>1</v>
      </c>
      <c r="W93">
        <v>0</v>
      </c>
      <c r="X93">
        <v>-130837057</v>
      </c>
      <c r="Y93">
        <f t="shared" si="32"/>
        <v>26.06</v>
      </c>
      <c r="AA93">
        <v>0</v>
      </c>
      <c r="AB93">
        <v>1116.29</v>
      </c>
      <c r="AC93">
        <v>508.14</v>
      </c>
      <c r="AD93">
        <v>0</v>
      </c>
      <c r="AE93">
        <v>0</v>
      </c>
      <c r="AF93">
        <v>86.4</v>
      </c>
      <c r="AG93">
        <v>13.5</v>
      </c>
      <c r="AH93">
        <v>0</v>
      </c>
      <c r="AI93">
        <v>1</v>
      </c>
      <c r="AJ93">
        <v>12.92</v>
      </c>
      <c r="AK93">
        <v>37.64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s="1" t="s">
        <v>2</v>
      </c>
      <c r="AT93">
        <v>26.06</v>
      </c>
      <c r="AU93" s="1" t="s">
        <v>2</v>
      </c>
      <c r="AV93">
        <v>0</v>
      </c>
      <c r="AW93">
        <v>2</v>
      </c>
      <c r="AX93">
        <v>230184530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 * Source!I236 * DO93, 7)</f>
        <v>0</v>
      </c>
      <c r="CX93">
        <f>ROUND(Y93 * Source!I236, 7)</f>
        <v>2084.8000000000002</v>
      </c>
      <c r="CY93">
        <f t="shared" ref="CY93:CY98" si="49">AB93</f>
        <v>1116.29</v>
      </c>
      <c r="CZ93">
        <f t="shared" ref="CZ93:CZ98" si="50">AF93</f>
        <v>86.4</v>
      </c>
      <c r="DA93">
        <f t="shared" ref="DA93:DA98" si="51">AJ93</f>
        <v>12.92</v>
      </c>
      <c r="DB93">
        <f t="shared" si="33"/>
        <v>2251.58</v>
      </c>
      <c r="DC93">
        <f t="shared" si="34"/>
        <v>351.81</v>
      </c>
      <c r="DD93" s="1" t="s">
        <v>2</v>
      </c>
      <c r="DE93" s="1" t="s">
        <v>2</v>
      </c>
      <c r="DF93">
        <f t="shared" si="38"/>
        <v>0</v>
      </c>
      <c r="DG93">
        <f t="shared" ref="DG93:DG98" si="52">ROUND(ROUND(AF93*AJ93, 2)*CX93, 2)</f>
        <v>2327241.39</v>
      </c>
      <c r="DH93">
        <f t="shared" si="47"/>
        <v>1059370.27</v>
      </c>
      <c r="DI93">
        <f t="shared" si="48"/>
        <v>0</v>
      </c>
      <c r="DJ93">
        <f t="shared" ref="DJ93:DJ98" si="53">DG93</f>
        <v>2327241.39</v>
      </c>
      <c r="DK93">
        <v>0</v>
      </c>
      <c r="DL93" s="1" t="s">
        <v>2</v>
      </c>
      <c r="DM93">
        <v>0</v>
      </c>
      <c r="DN93" s="1" t="s">
        <v>2</v>
      </c>
      <c r="DO93">
        <v>0</v>
      </c>
    </row>
    <row r="94" spans="1:119" x14ac:dyDescent="0.25">
      <c r="A94">
        <f>ROW(Source!A236)</f>
        <v>236</v>
      </c>
      <c r="B94">
        <v>230184460</v>
      </c>
      <c r="C94">
        <v>230183080</v>
      </c>
      <c r="D94">
        <v>223057821</v>
      </c>
      <c r="E94">
        <v>1</v>
      </c>
      <c r="F94">
        <v>1</v>
      </c>
      <c r="G94">
        <v>1</v>
      </c>
      <c r="H94">
        <v>2</v>
      </c>
      <c r="I94" s="1" t="s">
        <v>680</v>
      </c>
      <c r="J94" s="1" t="s">
        <v>681</v>
      </c>
      <c r="K94" s="1" t="s">
        <v>682</v>
      </c>
      <c r="L94">
        <v>1367</v>
      </c>
      <c r="N94">
        <v>1011</v>
      </c>
      <c r="O94" s="1" t="s">
        <v>639</v>
      </c>
      <c r="P94" s="1" t="s">
        <v>639</v>
      </c>
      <c r="Q94">
        <v>1</v>
      </c>
      <c r="W94">
        <v>0</v>
      </c>
      <c r="X94">
        <v>-430484415</v>
      </c>
      <c r="Y94">
        <f t="shared" si="32"/>
        <v>0.9</v>
      </c>
      <c r="AA94">
        <v>0</v>
      </c>
      <c r="AB94">
        <v>1490.97</v>
      </c>
      <c r="AC94">
        <v>508.14</v>
      </c>
      <c r="AD94">
        <v>0</v>
      </c>
      <c r="AE94">
        <v>0</v>
      </c>
      <c r="AF94">
        <v>115.4</v>
      </c>
      <c r="AG94">
        <v>13.5</v>
      </c>
      <c r="AH94">
        <v>0</v>
      </c>
      <c r="AI94">
        <v>1</v>
      </c>
      <c r="AJ94">
        <v>12.92</v>
      </c>
      <c r="AK94">
        <v>37.64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s="1" t="s">
        <v>2</v>
      </c>
      <c r="AT94">
        <v>0.9</v>
      </c>
      <c r="AU94" s="1" t="s">
        <v>2</v>
      </c>
      <c r="AV94">
        <v>0</v>
      </c>
      <c r="AW94">
        <v>2</v>
      </c>
      <c r="AX94">
        <v>230184531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 * Source!I236 * DO94, 7)</f>
        <v>0</v>
      </c>
      <c r="CX94">
        <f>ROUND(Y94 * Source!I236, 7)</f>
        <v>72</v>
      </c>
      <c r="CY94">
        <f t="shared" si="49"/>
        <v>1490.97</v>
      </c>
      <c r="CZ94">
        <f t="shared" si="50"/>
        <v>115.4</v>
      </c>
      <c r="DA94">
        <f t="shared" si="51"/>
        <v>12.92</v>
      </c>
      <c r="DB94">
        <f t="shared" si="33"/>
        <v>103.86</v>
      </c>
      <c r="DC94">
        <f t="shared" si="34"/>
        <v>12.15</v>
      </c>
      <c r="DD94" s="1" t="s">
        <v>2</v>
      </c>
      <c r="DE94" s="1" t="s">
        <v>2</v>
      </c>
      <c r="DF94">
        <f t="shared" si="38"/>
        <v>0</v>
      </c>
      <c r="DG94">
        <f t="shared" si="52"/>
        <v>107349.84</v>
      </c>
      <c r="DH94">
        <f t="shared" si="47"/>
        <v>36586.080000000002</v>
      </c>
      <c r="DI94">
        <f t="shared" si="48"/>
        <v>0</v>
      </c>
      <c r="DJ94">
        <f t="shared" si="53"/>
        <v>107349.84</v>
      </c>
      <c r="DK94">
        <v>0</v>
      </c>
      <c r="DL94" s="1" t="s">
        <v>2</v>
      </c>
      <c r="DM94">
        <v>0</v>
      </c>
      <c r="DN94" s="1" t="s">
        <v>2</v>
      </c>
      <c r="DO94">
        <v>0</v>
      </c>
    </row>
    <row r="95" spans="1:119" x14ac:dyDescent="0.25">
      <c r="A95">
        <f>ROW(Source!A236)</f>
        <v>236</v>
      </c>
      <c r="B95">
        <v>230184460</v>
      </c>
      <c r="C95">
        <v>230183080</v>
      </c>
      <c r="D95">
        <v>223057975</v>
      </c>
      <c r="E95">
        <v>1</v>
      </c>
      <c r="F95">
        <v>1</v>
      </c>
      <c r="G95">
        <v>1</v>
      </c>
      <c r="H95">
        <v>2</v>
      </c>
      <c r="I95" s="1" t="s">
        <v>683</v>
      </c>
      <c r="J95" s="1" t="s">
        <v>684</v>
      </c>
      <c r="K95" s="1" t="s">
        <v>685</v>
      </c>
      <c r="L95">
        <v>1367</v>
      </c>
      <c r="N95">
        <v>1011</v>
      </c>
      <c r="O95" s="1" t="s">
        <v>639</v>
      </c>
      <c r="P95" s="1" t="s">
        <v>639</v>
      </c>
      <c r="Q95">
        <v>1</v>
      </c>
      <c r="W95">
        <v>0</v>
      </c>
      <c r="X95">
        <v>-896236776</v>
      </c>
      <c r="Y95">
        <f t="shared" si="32"/>
        <v>0.25</v>
      </c>
      <c r="AA95">
        <v>0</v>
      </c>
      <c r="AB95">
        <v>1162.67</v>
      </c>
      <c r="AC95">
        <v>378.66</v>
      </c>
      <c r="AD95">
        <v>0</v>
      </c>
      <c r="AE95">
        <v>0</v>
      </c>
      <c r="AF95">
        <v>89.99</v>
      </c>
      <c r="AG95">
        <v>10.06</v>
      </c>
      <c r="AH95">
        <v>0</v>
      </c>
      <c r="AI95">
        <v>1</v>
      </c>
      <c r="AJ95">
        <v>12.92</v>
      </c>
      <c r="AK95">
        <v>37.64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s="1" t="s">
        <v>2</v>
      </c>
      <c r="AT95">
        <v>0.25</v>
      </c>
      <c r="AU95" s="1" t="s">
        <v>2</v>
      </c>
      <c r="AV95">
        <v>0</v>
      </c>
      <c r="AW95">
        <v>2</v>
      </c>
      <c r="AX95">
        <v>230184532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 * Source!I236 * DO95, 7)</f>
        <v>0</v>
      </c>
      <c r="CX95">
        <f>ROUND(Y95 * Source!I236, 7)</f>
        <v>20</v>
      </c>
      <c r="CY95">
        <f t="shared" si="49"/>
        <v>1162.67</v>
      </c>
      <c r="CZ95">
        <f t="shared" si="50"/>
        <v>89.99</v>
      </c>
      <c r="DA95">
        <f t="shared" si="51"/>
        <v>12.92</v>
      </c>
      <c r="DB95">
        <f t="shared" si="33"/>
        <v>22.5</v>
      </c>
      <c r="DC95">
        <f t="shared" si="34"/>
        <v>2.52</v>
      </c>
      <c r="DD95" s="1" t="s">
        <v>2</v>
      </c>
      <c r="DE95" s="1" t="s">
        <v>2</v>
      </c>
      <c r="DF95">
        <f t="shared" si="38"/>
        <v>0</v>
      </c>
      <c r="DG95">
        <f t="shared" si="52"/>
        <v>23253.4</v>
      </c>
      <c r="DH95">
        <f t="shared" si="47"/>
        <v>7573.2</v>
      </c>
      <c r="DI95">
        <f t="shared" si="48"/>
        <v>0</v>
      </c>
      <c r="DJ95">
        <f t="shared" si="53"/>
        <v>23253.4</v>
      </c>
      <c r="DK95">
        <v>0</v>
      </c>
      <c r="DL95" s="1" t="s">
        <v>2</v>
      </c>
      <c r="DM95">
        <v>0</v>
      </c>
      <c r="DN95" s="1" t="s">
        <v>2</v>
      </c>
      <c r="DO95">
        <v>0</v>
      </c>
    </row>
    <row r="96" spans="1:119" x14ac:dyDescent="0.25">
      <c r="A96">
        <f>ROW(Source!A236)</f>
        <v>236</v>
      </c>
      <c r="B96">
        <v>230184460</v>
      </c>
      <c r="C96">
        <v>230183080</v>
      </c>
      <c r="D96">
        <v>223058098</v>
      </c>
      <c r="E96">
        <v>1</v>
      </c>
      <c r="F96">
        <v>1</v>
      </c>
      <c r="G96">
        <v>1</v>
      </c>
      <c r="H96">
        <v>2</v>
      </c>
      <c r="I96" s="1" t="s">
        <v>686</v>
      </c>
      <c r="J96" s="1" t="s">
        <v>687</v>
      </c>
      <c r="K96" s="1" t="s">
        <v>688</v>
      </c>
      <c r="L96">
        <v>1367</v>
      </c>
      <c r="N96">
        <v>1011</v>
      </c>
      <c r="O96" s="1" t="s">
        <v>639</v>
      </c>
      <c r="P96" s="1" t="s">
        <v>639</v>
      </c>
      <c r="Q96">
        <v>1</v>
      </c>
      <c r="W96">
        <v>0</v>
      </c>
      <c r="X96">
        <v>1108114389</v>
      </c>
      <c r="Y96">
        <f t="shared" si="32"/>
        <v>9</v>
      </c>
      <c r="AA96">
        <v>0</v>
      </c>
      <c r="AB96">
        <v>24.55</v>
      </c>
      <c r="AC96">
        <v>0</v>
      </c>
      <c r="AD96">
        <v>0</v>
      </c>
      <c r="AE96">
        <v>0</v>
      </c>
      <c r="AF96">
        <v>1.9</v>
      </c>
      <c r="AG96">
        <v>0</v>
      </c>
      <c r="AH96">
        <v>0</v>
      </c>
      <c r="AI96">
        <v>1</v>
      </c>
      <c r="AJ96">
        <v>12.92</v>
      </c>
      <c r="AK96">
        <v>37.64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s="1" t="s">
        <v>2</v>
      </c>
      <c r="AT96">
        <v>9</v>
      </c>
      <c r="AU96" s="1" t="s">
        <v>2</v>
      </c>
      <c r="AV96">
        <v>0</v>
      </c>
      <c r="AW96">
        <v>2</v>
      </c>
      <c r="AX96">
        <v>230184533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 * Source!I236 * DO96, 7)</f>
        <v>0</v>
      </c>
      <c r="CX96">
        <f>ROUND(Y96 * Source!I236, 7)</f>
        <v>720</v>
      </c>
      <c r="CY96">
        <f t="shared" si="49"/>
        <v>24.55</v>
      </c>
      <c r="CZ96">
        <f t="shared" si="50"/>
        <v>1.9</v>
      </c>
      <c r="DA96">
        <f t="shared" si="51"/>
        <v>12.92</v>
      </c>
      <c r="DB96">
        <f t="shared" si="33"/>
        <v>17.100000000000001</v>
      </c>
      <c r="DC96">
        <f t="shared" si="34"/>
        <v>0</v>
      </c>
      <c r="DD96" s="1" t="s">
        <v>2</v>
      </c>
      <c r="DE96" s="1" t="s">
        <v>2</v>
      </c>
      <c r="DF96">
        <f t="shared" si="38"/>
        <v>0</v>
      </c>
      <c r="DG96">
        <f t="shared" si="52"/>
        <v>17676</v>
      </c>
      <c r="DH96">
        <f t="shared" si="47"/>
        <v>0</v>
      </c>
      <c r="DI96">
        <f t="shared" si="48"/>
        <v>0</v>
      </c>
      <c r="DJ96">
        <f t="shared" si="53"/>
        <v>17676</v>
      </c>
      <c r="DK96">
        <v>0</v>
      </c>
      <c r="DL96" s="1" t="s">
        <v>2</v>
      </c>
      <c r="DM96">
        <v>0</v>
      </c>
      <c r="DN96" s="1" t="s">
        <v>2</v>
      </c>
      <c r="DO96">
        <v>0</v>
      </c>
    </row>
    <row r="97" spans="1:119" x14ac:dyDescent="0.25">
      <c r="A97">
        <f>ROW(Source!A236)</f>
        <v>236</v>
      </c>
      <c r="B97">
        <v>230184460</v>
      </c>
      <c r="C97">
        <v>230183080</v>
      </c>
      <c r="D97">
        <v>223058751</v>
      </c>
      <c r="E97">
        <v>1</v>
      </c>
      <c r="F97">
        <v>1</v>
      </c>
      <c r="G97">
        <v>1</v>
      </c>
      <c r="H97">
        <v>2</v>
      </c>
      <c r="I97" s="1" t="s">
        <v>674</v>
      </c>
      <c r="J97" s="1" t="s">
        <v>675</v>
      </c>
      <c r="K97" s="1" t="s">
        <v>676</v>
      </c>
      <c r="L97">
        <v>1367</v>
      </c>
      <c r="N97">
        <v>1011</v>
      </c>
      <c r="O97" s="1" t="s">
        <v>639</v>
      </c>
      <c r="P97" s="1" t="s">
        <v>639</v>
      </c>
      <c r="Q97">
        <v>1</v>
      </c>
      <c r="W97">
        <v>0</v>
      </c>
      <c r="X97">
        <v>509054691</v>
      </c>
      <c r="Y97">
        <f t="shared" ref="Y97:Y128" si="54">AT97</f>
        <v>1.35</v>
      </c>
      <c r="AA97">
        <v>0</v>
      </c>
      <c r="AB97">
        <v>848.97</v>
      </c>
      <c r="AC97">
        <v>436.62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12.92</v>
      </c>
      <c r="AK97">
        <v>37.64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s="1" t="s">
        <v>2</v>
      </c>
      <c r="AT97">
        <v>1.35</v>
      </c>
      <c r="AU97" s="1" t="s">
        <v>2</v>
      </c>
      <c r="AV97">
        <v>0</v>
      </c>
      <c r="AW97">
        <v>2</v>
      </c>
      <c r="AX97">
        <v>230184534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 * Source!I236 * DO97, 7)</f>
        <v>0</v>
      </c>
      <c r="CX97">
        <f>ROUND(Y97 * Source!I236, 7)</f>
        <v>108</v>
      </c>
      <c r="CY97">
        <f t="shared" si="49"/>
        <v>848.97</v>
      </c>
      <c r="CZ97">
        <f t="shared" si="50"/>
        <v>65.709999999999994</v>
      </c>
      <c r="DA97">
        <f t="shared" si="51"/>
        <v>12.92</v>
      </c>
      <c r="DB97">
        <f t="shared" ref="DB97:DB128" si="55">ROUND(ROUND(AT97 * CZ97, 2), 2 )</f>
        <v>88.71</v>
      </c>
      <c r="DC97">
        <f t="shared" ref="DC97:DC128" si="56">ROUND(ROUND(AT97 * AG97, 2), 2 )</f>
        <v>15.66</v>
      </c>
      <c r="DD97" s="1" t="s">
        <v>2</v>
      </c>
      <c r="DE97" s="1" t="s">
        <v>2</v>
      </c>
      <c r="DF97">
        <f t="shared" si="38"/>
        <v>0</v>
      </c>
      <c r="DG97">
        <f t="shared" si="52"/>
        <v>91688.76</v>
      </c>
      <c r="DH97">
        <f t="shared" si="47"/>
        <v>47154.96</v>
      </c>
      <c r="DI97">
        <f t="shared" si="48"/>
        <v>0</v>
      </c>
      <c r="DJ97">
        <f t="shared" si="53"/>
        <v>91688.76</v>
      </c>
      <c r="DK97">
        <v>0</v>
      </c>
      <c r="DL97" s="1" t="s">
        <v>2</v>
      </c>
      <c r="DM97">
        <v>0</v>
      </c>
      <c r="DN97" s="1" t="s">
        <v>2</v>
      </c>
      <c r="DO97">
        <v>0</v>
      </c>
    </row>
    <row r="98" spans="1:119" x14ac:dyDescent="0.25">
      <c r="A98">
        <f>ROW(Source!A236)</f>
        <v>236</v>
      </c>
      <c r="B98">
        <v>230184460</v>
      </c>
      <c r="C98">
        <v>230183080</v>
      </c>
      <c r="D98">
        <v>223058963</v>
      </c>
      <c r="E98">
        <v>1</v>
      </c>
      <c r="F98">
        <v>1</v>
      </c>
      <c r="G98">
        <v>1</v>
      </c>
      <c r="H98">
        <v>2</v>
      </c>
      <c r="I98" s="1" t="s">
        <v>689</v>
      </c>
      <c r="J98" s="1" t="s">
        <v>690</v>
      </c>
      <c r="K98" s="1" t="s">
        <v>691</v>
      </c>
      <c r="L98">
        <v>1367</v>
      </c>
      <c r="N98">
        <v>1011</v>
      </c>
      <c r="O98" s="1" t="s">
        <v>639</v>
      </c>
      <c r="P98" s="1" t="s">
        <v>639</v>
      </c>
      <c r="Q98">
        <v>1</v>
      </c>
      <c r="W98">
        <v>0</v>
      </c>
      <c r="X98">
        <v>829370094</v>
      </c>
      <c r="Y98">
        <f t="shared" si="54"/>
        <v>4.3</v>
      </c>
      <c r="AA98">
        <v>0</v>
      </c>
      <c r="AB98">
        <v>104.65</v>
      </c>
      <c r="AC98">
        <v>0</v>
      </c>
      <c r="AD98">
        <v>0</v>
      </c>
      <c r="AE98">
        <v>0</v>
      </c>
      <c r="AF98">
        <v>8.1</v>
      </c>
      <c r="AG98">
        <v>0</v>
      </c>
      <c r="AH98">
        <v>0</v>
      </c>
      <c r="AI98">
        <v>1</v>
      </c>
      <c r="AJ98">
        <v>12.92</v>
      </c>
      <c r="AK98">
        <v>37.64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s="1" t="s">
        <v>2</v>
      </c>
      <c r="AT98">
        <v>4.3</v>
      </c>
      <c r="AU98" s="1" t="s">
        <v>2</v>
      </c>
      <c r="AV98">
        <v>0</v>
      </c>
      <c r="AW98">
        <v>2</v>
      </c>
      <c r="AX98">
        <v>230184535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 * Source!I236 * DO98, 7)</f>
        <v>0</v>
      </c>
      <c r="CX98">
        <f>ROUND(Y98 * Source!I236, 7)</f>
        <v>344</v>
      </c>
      <c r="CY98">
        <f t="shared" si="49"/>
        <v>104.65</v>
      </c>
      <c r="CZ98">
        <f t="shared" si="50"/>
        <v>8.1</v>
      </c>
      <c r="DA98">
        <f t="shared" si="51"/>
        <v>12.92</v>
      </c>
      <c r="DB98">
        <f t="shared" si="55"/>
        <v>34.83</v>
      </c>
      <c r="DC98">
        <f t="shared" si="56"/>
        <v>0</v>
      </c>
      <c r="DD98" s="1" t="s">
        <v>2</v>
      </c>
      <c r="DE98" s="1" t="s">
        <v>2</v>
      </c>
      <c r="DF98">
        <f t="shared" si="38"/>
        <v>0</v>
      </c>
      <c r="DG98">
        <f t="shared" si="52"/>
        <v>35999.599999999999</v>
      </c>
      <c r="DH98">
        <f t="shared" si="47"/>
        <v>0</v>
      </c>
      <c r="DI98">
        <f t="shared" si="48"/>
        <v>0</v>
      </c>
      <c r="DJ98">
        <f t="shared" si="53"/>
        <v>35999.599999999999</v>
      </c>
      <c r="DK98">
        <v>0</v>
      </c>
      <c r="DL98" s="1" t="s">
        <v>2</v>
      </c>
      <c r="DM98">
        <v>0</v>
      </c>
      <c r="DN98" s="1" t="s">
        <v>2</v>
      </c>
      <c r="DO98">
        <v>0</v>
      </c>
    </row>
    <row r="99" spans="1:119" x14ac:dyDescent="0.25">
      <c r="A99">
        <f>ROW(Source!A236)</f>
        <v>236</v>
      </c>
      <c r="B99">
        <v>230184460</v>
      </c>
      <c r="C99">
        <v>230183080</v>
      </c>
      <c r="D99">
        <v>222908451</v>
      </c>
      <c r="E99">
        <v>1</v>
      </c>
      <c r="F99">
        <v>1</v>
      </c>
      <c r="G99">
        <v>1</v>
      </c>
      <c r="H99">
        <v>3</v>
      </c>
      <c r="I99" s="1" t="s">
        <v>665</v>
      </c>
      <c r="J99" s="1" t="s">
        <v>666</v>
      </c>
      <c r="K99" s="1" t="s">
        <v>667</v>
      </c>
      <c r="L99">
        <v>1339</v>
      </c>
      <c r="N99">
        <v>1007</v>
      </c>
      <c r="O99" s="1" t="s">
        <v>344</v>
      </c>
      <c r="P99" s="1" t="s">
        <v>344</v>
      </c>
      <c r="Q99">
        <v>1</v>
      </c>
      <c r="W99">
        <v>0</v>
      </c>
      <c r="X99">
        <v>-143474561</v>
      </c>
      <c r="Y99">
        <f t="shared" si="54"/>
        <v>0.73</v>
      </c>
      <c r="AA99">
        <v>20.420000000000002</v>
      </c>
      <c r="AB99">
        <v>0</v>
      </c>
      <c r="AC99">
        <v>0</v>
      </c>
      <c r="AD99">
        <v>0</v>
      </c>
      <c r="AE99">
        <v>2.44</v>
      </c>
      <c r="AF99">
        <v>0</v>
      </c>
      <c r="AG99">
        <v>0</v>
      </c>
      <c r="AH99">
        <v>0</v>
      </c>
      <c r="AI99">
        <v>8.3699999999999992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s="1" t="s">
        <v>2</v>
      </c>
      <c r="AT99">
        <v>0.73</v>
      </c>
      <c r="AU99" s="1" t="s">
        <v>2</v>
      </c>
      <c r="AV99">
        <v>0</v>
      </c>
      <c r="AW99">
        <v>2</v>
      </c>
      <c r="AX99">
        <v>230184536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 * Source!I236, 7)</f>
        <v>58.4</v>
      </c>
      <c r="CY99">
        <f t="shared" ref="CY99:CY106" si="57">AA99</f>
        <v>20.420000000000002</v>
      </c>
      <c r="CZ99">
        <f t="shared" ref="CZ99:CZ106" si="58">AE99</f>
        <v>2.44</v>
      </c>
      <c r="DA99">
        <f t="shared" ref="DA99:DA106" si="59">AI99</f>
        <v>8.3699999999999992</v>
      </c>
      <c r="DB99">
        <f t="shared" si="55"/>
        <v>1.78</v>
      </c>
      <c r="DC99">
        <f t="shared" si="56"/>
        <v>0</v>
      </c>
      <c r="DD99" s="1" t="s">
        <v>2</v>
      </c>
      <c r="DE99" s="1" t="s">
        <v>2</v>
      </c>
      <c r="DF99">
        <f t="shared" ref="DF99:DF106" si="60">ROUND(ROUND(AE99*AI99, 2)*CX99, 2)</f>
        <v>1192.53</v>
      </c>
      <c r="DG99">
        <f t="shared" ref="DG99:DG112" si="61">ROUND(ROUND(AF99, 2)*CX99, 2)</f>
        <v>0</v>
      </c>
      <c r="DH99">
        <f t="shared" ref="DH99:DH111" si="62">ROUND(ROUND(AG99, 2)*CX99, 2)</f>
        <v>0</v>
      </c>
      <c r="DI99">
        <f t="shared" si="48"/>
        <v>0</v>
      </c>
      <c r="DJ99">
        <f t="shared" ref="DJ99:DJ106" si="63">DF99</f>
        <v>1192.53</v>
      </c>
      <c r="DK99">
        <v>0</v>
      </c>
      <c r="DL99" s="1" t="s">
        <v>2</v>
      </c>
      <c r="DM99">
        <v>0</v>
      </c>
      <c r="DN99" s="1" t="s">
        <v>2</v>
      </c>
      <c r="DO99">
        <v>0</v>
      </c>
    </row>
    <row r="100" spans="1:119" x14ac:dyDescent="0.25">
      <c r="A100">
        <f>ROW(Source!A236)</f>
        <v>236</v>
      </c>
      <c r="B100">
        <v>230184460</v>
      </c>
      <c r="C100">
        <v>230183080</v>
      </c>
      <c r="D100">
        <v>222908934</v>
      </c>
      <c r="E100">
        <v>1</v>
      </c>
      <c r="F100">
        <v>1</v>
      </c>
      <c r="G100">
        <v>1</v>
      </c>
      <c r="H100">
        <v>3</v>
      </c>
      <c r="I100" s="1" t="s">
        <v>677</v>
      </c>
      <c r="J100" s="1" t="s">
        <v>678</v>
      </c>
      <c r="K100" s="1" t="s">
        <v>679</v>
      </c>
      <c r="L100">
        <v>1327</v>
      </c>
      <c r="N100">
        <v>1005</v>
      </c>
      <c r="O100" s="1" t="s">
        <v>466</v>
      </c>
      <c r="P100" s="1" t="s">
        <v>466</v>
      </c>
      <c r="Q100">
        <v>1</v>
      </c>
      <c r="W100">
        <v>0</v>
      </c>
      <c r="X100">
        <v>1300369369</v>
      </c>
      <c r="Y100">
        <f t="shared" si="54"/>
        <v>30</v>
      </c>
      <c r="AA100">
        <v>30.3</v>
      </c>
      <c r="AB100">
        <v>0</v>
      </c>
      <c r="AC100">
        <v>0</v>
      </c>
      <c r="AD100">
        <v>0</v>
      </c>
      <c r="AE100">
        <v>3.62</v>
      </c>
      <c r="AF100">
        <v>0</v>
      </c>
      <c r="AG100">
        <v>0</v>
      </c>
      <c r="AH100">
        <v>0</v>
      </c>
      <c r="AI100">
        <v>8.3699999999999992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s="1" t="s">
        <v>2</v>
      </c>
      <c r="AT100">
        <v>30</v>
      </c>
      <c r="AU100" s="1" t="s">
        <v>2</v>
      </c>
      <c r="AV100">
        <v>0</v>
      </c>
      <c r="AW100">
        <v>2</v>
      </c>
      <c r="AX100">
        <v>230184537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 * Source!I236, 7)</f>
        <v>2400</v>
      </c>
      <c r="CY100">
        <f t="shared" si="57"/>
        <v>30.3</v>
      </c>
      <c r="CZ100">
        <f t="shared" si="58"/>
        <v>3.62</v>
      </c>
      <c r="DA100">
        <f t="shared" si="59"/>
        <v>8.3699999999999992</v>
      </c>
      <c r="DB100">
        <f t="shared" si="55"/>
        <v>108.6</v>
      </c>
      <c r="DC100">
        <f t="shared" si="56"/>
        <v>0</v>
      </c>
      <c r="DD100" s="1" t="s">
        <v>2</v>
      </c>
      <c r="DE100" s="1" t="s">
        <v>2</v>
      </c>
      <c r="DF100">
        <f t="shared" si="60"/>
        <v>72720</v>
      </c>
      <c r="DG100">
        <f t="shared" si="61"/>
        <v>0</v>
      </c>
      <c r="DH100">
        <f t="shared" si="62"/>
        <v>0</v>
      </c>
      <c r="DI100">
        <f t="shared" si="48"/>
        <v>0</v>
      </c>
      <c r="DJ100">
        <f t="shared" si="63"/>
        <v>72720</v>
      </c>
      <c r="DK100">
        <v>0</v>
      </c>
      <c r="DL100" s="1" t="s">
        <v>2</v>
      </c>
      <c r="DM100">
        <v>0</v>
      </c>
      <c r="DN100" s="1" t="s">
        <v>2</v>
      </c>
      <c r="DO100">
        <v>0</v>
      </c>
    </row>
    <row r="101" spans="1:119" x14ac:dyDescent="0.25">
      <c r="A101">
        <f>ROW(Source!A236)</f>
        <v>236</v>
      </c>
      <c r="B101">
        <v>230184460</v>
      </c>
      <c r="C101">
        <v>230183080</v>
      </c>
      <c r="D101">
        <v>222909536</v>
      </c>
      <c r="E101">
        <v>1</v>
      </c>
      <c r="F101">
        <v>1</v>
      </c>
      <c r="G101">
        <v>1</v>
      </c>
      <c r="H101">
        <v>3</v>
      </c>
      <c r="I101" s="1" t="s">
        <v>692</v>
      </c>
      <c r="J101" s="1" t="s">
        <v>693</v>
      </c>
      <c r="K101" s="1" t="s">
        <v>694</v>
      </c>
      <c r="L101">
        <v>1348</v>
      </c>
      <c r="N101">
        <v>1009</v>
      </c>
      <c r="O101" s="1" t="s">
        <v>389</v>
      </c>
      <c r="P101" s="1" t="s">
        <v>389</v>
      </c>
      <c r="Q101">
        <v>1000</v>
      </c>
      <c r="W101">
        <v>0</v>
      </c>
      <c r="X101">
        <v>1163323608</v>
      </c>
      <c r="Y101">
        <f t="shared" si="54"/>
        <v>5.0000000000000001E-3</v>
      </c>
      <c r="AA101">
        <v>86336.63</v>
      </c>
      <c r="AB101">
        <v>0</v>
      </c>
      <c r="AC101">
        <v>0</v>
      </c>
      <c r="AD101">
        <v>0</v>
      </c>
      <c r="AE101">
        <v>10315.01</v>
      </c>
      <c r="AF101">
        <v>0</v>
      </c>
      <c r="AG101">
        <v>0</v>
      </c>
      <c r="AH101">
        <v>0</v>
      </c>
      <c r="AI101">
        <v>8.3699999999999992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s="1" t="s">
        <v>2</v>
      </c>
      <c r="AT101">
        <v>5.0000000000000001E-3</v>
      </c>
      <c r="AU101" s="1" t="s">
        <v>2</v>
      </c>
      <c r="AV101">
        <v>0</v>
      </c>
      <c r="AW101">
        <v>2</v>
      </c>
      <c r="AX101">
        <v>230184538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 * Source!I236, 7)</f>
        <v>0.4</v>
      </c>
      <c r="CY101">
        <f t="shared" si="57"/>
        <v>86336.63</v>
      </c>
      <c r="CZ101">
        <f t="shared" si="58"/>
        <v>10315.01</v>
      </c>
      <c r="DA101">
        <f t="shared" si="59"/>
        <v>8.3699999999999992</v>
      </c>
      <c r="DB101">
        <f t="shared" si="55"/>
        <v>51.58</v>
      </c>
      <c r="DC101">
        <f t="shared" si="56"/>
        <v>0</v>
      </c>
      <c r="DD101" s="1" t="s">
        <v>2</v>
      </c>
      <c r="DE101" s="1" t="s">
        <v>2</v>
      </c>
      <c r="DF101">
        <f t="shared" si="60"/>
        <v>34534.65</v>
      </c>
      <c r="DG101">
        <f t="shared" si="61"/>
        <v>0</v>
      </c>
      <c r="DH101">
        <f t="shared" si="62"/>
        <v>0</v>
      </c>
      <c r="DI101">
        <f t="shared" si="48"/>
        <v>0</v>
      </c>
      <c r="DJ101">
        <f t="shared" si="63"/>
        <v>34534.65</v>
      </c>
      <c r="DK101">
        <v>0</v>
      </c>
      <c r="DL101" s="1" t="s">
        <v>2</v>
      </c>
      <c r="DM101">
        <v>0</v>
      </c>
      <c r="DN101" s="1" t="s">
        <v>2</v>
      </c>
      <c r="DO101">
        <v>0</v>
      </c>
    </row>
    <row r="102" spans="1:119" x14ac:dyDescent="0.25">
      <c r="A102">
        <f>ROW(Source!A236)</f>
        <v>236</v>
      </c>
      <c r="B102">
        <v>230184460</v>
      </c>
      <c r="C102">
        <v>230183080</v>
      </c>
      <c r="D102">
        <v>222910835</v>
      </c>
      <c r="E102">
        <v>1</v>
      </c>
      <c r="F102">
        <v>1</v>
      </c>
      <c r="G102">
        <v>1</v>
      </c>
      <c r="H102">
        <v>3</v>
      </c>
      <c r="I102" s="1" t="s">
        <v>695</v>
      </c>
      <c r="J102" s="1" t="s">
        <v>696</v>
      </c>
      <c r="K102" s="1" t="s">
        <v>697</v>
      </c>
      <c r="L102">
        <v>1348</v>
      </c>
      <c r="N102">
        <v>1009</v>
      </c>
      <c r="O102" s="1" t="s">
        <v>389</v>
      </c>
      <c r="P102" s="1" t="s">
        <v>389</v>
      </c>
      <c r="Q102">
        <v>1000</v>
      </c>
      <c r="W102">
        <v>0</v>
      </c>
      <c r="X102">
        <v>-45966985</v>
      </c>
      <c r="Y102">
        <f t="shared" si="54"/>
        <v>2E-3</v>
      </c>
      <c r="AA102">
        <v>100255.86</v>
      </c>
      <c r="AB102">
        <v>0</v>
      </c>
      <c r="AC102">
        <v>0</v>
      </c>
      <c r="AD102">
        <v>0</v>
      </c>
      <c r="AE102">
        <v>11978</v>
      </c>
      <c r="AF102">
        <v>0</v>
      </c>
      <c r="AG102">
        <v>0</v>
      </c>
      <c r="AH102">
        <v>0</v>
      </c>
      <c r="AI102">
        <v>8.3699999999999992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s="1" t="s">
        <v>2</v>
      </c>
      <c r="AT102">
        <v>2E-3</v>
      </c>
      <c r="AU102" s="1" t="s">
        <v>2</v>
      </c>
      <c r="AV102">
        <v>0</v>
      </c>
      <c r="AW102">
        <v>2</v>
      </c>
      <c r="AX102">
        <v>230184539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 * Source!I236, 7)</f>
        <v>0.16</v>
      </c>
      <c r="CY102">
        <f t="shared" si="57"/>
        <v>100255.86</v>
      </c>
      <c r="CZ102">
        <f t="shared" si="58"/>
        <v>11978</v>
      </c>
      <c r="DA102">
        <f t="shared" si="59"/>
        <v>8.3699999999999992</v>
      </c>
      <c r="DB102">
        <f t="shared" si="55"/>
        <v>23.96</v>
      </c>
      <c r="DC102">
        <f t="shared" si="56"/>
        <v>0</v>
      </c>
      <c r="DD102" s="1" t="s">
        <v>2</v>
      </c>
      <c r="DE102" s="1" t="s">
        <v>2</v>
      </c>
      <c r="DF102">
        <f t="shared" si="60"/>
        <v>16040.94</v>
      </c>
      <c r="DG102">
        <f t="shared" si="61"/>
        <v>0</v>
      </c>
      <c r="DH102">
        <f t="shared" si="62"/>
        <v>0</v>
      </c>
      <c r="DI102">
        <f t="shared" si="48"/>
        <v>0</v>
      </c>
      <c r="DJ102">
        <f t="shared" si="63"/>
        <v>16040.94</v>
      </c>
      <c r="DK102">
        <v>0</v>
      </c>
      <c r="DL102" s="1" t="s">
        <v>2</v>
      </c>
      <c r="DM102">
        <v>0</v>
      </c>
      <c r="DN102" s="1" t="s">
        <v>2</v>
      </c>
      <c r="DO102">
        <v>0</v>
      </c>
    </row>
    <row r="103" spans="1:119" x14ac:dyDescent="0.25">
      <c r="A103">
        <f>ROW(Source!A236)</f>
        <v>236</v>
      </c>
      <c r="B103">
        <v>230184460</v>
      </c>
      <c r="C103">
        <v>230183080</v>
      </c>
      <c r="D103">
        <v>222912974</v>
      </c>
      <c r="E103">
        <v>1</v>
      </c>
      <c r="F103">
        <v>1</v>
      </c>
      <c r="G103">
        <v>1</v>
      </c>
      <c r="H103">
        <v>3</v>
      </c>
      <c r="I103" s="1" t="s">
        <v>698</v>
      </c>
      <c r="J103" s="1" t="s">
        <v>699</v>
      </c>
      <c r="K103" s="1" t="s">
        <v>700</v>
      </c>
      <c r="L103">
        <v>1348</v>
      </c>
      <c r="N103">
        <v>1009</v>
      </c>
      <c r="O103" s="1" t="s">
        <v>389</v>
      </c>
      <c r="P103" s="1" t="s">
        <v>389</v>
      </c>
      <c r="Q103">
        <v>1000</v>
      </c>
      <c r="W103">
        <v>0</v>
      </c>
      <c r="X103">
        <v>1174253204</v>
      </c>
      <c r="Y103">
        <f t="shared" si="54"/>
        <v>0.01</v>
      </c>
      <c r="AA103">
        <v>6147.77</v>
      </c>
      <c r="AB103">
        <v>0</v>
      </c>
      <c r="AC103">
        <v>0</v>
      </c>
      <c r="AD103">
        <v>0</v>
      </c>
      <c r="AE103">
        <v>734.5</v>
      </c>
      <c r="AF103">
        <v>0</v>
      </c>
      <c r="AG103">
        <v>0</v>
      </c>
      <c r="AH103">
        <v>0</v>
      </c>
      <c r="AI103">
        <v>8.3699999999999992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s="1" t="s">
        <v>2</v>
      </c>
      <c r="AT103">
        <v>0.01</v>
      </c>
      <c r="AU103" s="1" t="s">
        <v>2</v>
      </c>
      <c r="AV103">
        <v>0</v>
      </c>
      <c r="AW103">
        <v>2</v>
      </c>
      <c r="AX103">
        <v>230184540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 * Source!I236, 7)</f>
        <v>0.8</v>
      </c>
      <c r="CY103">
        <f t="shared" si="57"/>
        <v>6147.77</v>
      </c>
      <c r="CZ103">
        <f t="shared" si="58"/>
        <v>734.5</v>
      </c>
      <c r="DA103">
        <f t="shared" si="59"/>
        <v>8.3699999999999992</v>
      </c>
      <c r="DB103">
        <f t="shared" si="55"/>
        <v>7.35</v>
      </c>
      <c r="DC103">
        <f t="shared" si="56"/>
        <v>0</v>
      </c>
      <c r="DD103" s="1" t="s">
        <v>2</v>
      </c>
      <c r="DE103" s="1" t="s">
        <v>2</v>
      </c>
      <c r="DF103">
        <f t="shared" si="60"/>
        <v>4918.22</v>
      </c>
      <c r="DG103">
        <f t="shared" si="61"/>
        <v>0</v>
      </c>
      <c r="DH103">
        <f t="shared" si="62"/>
        <v>0</v>
      </c>
      <c r="DI103">
        <f t="shared" si="48"/>
        <v>0</v>
      </c>
      <c r="DJ103">
        <f t="shared" si="63"/>
        <v>4918.22</v>
      </c>
      <c r="DK103">
        <v>0</v>
      </c>
      <c r="DL103" s="1" t="s">
        <v>2</v>
      </c>
      <c r="DM103">
        <v>0</v>
      </c>
      <c r="DN103" s="1" t="s">
        <v>2</v>
      </c>
      <c r="DO103">
        <v>0</v>
      </c>
    </row>
    <row r="104" spans="1:119" x14ac:dyDescent="0.25">
      <c r="A104">
        <f>ROW(Source!A236)</f>
        <v>236</v>
      </c>
      <c r="B104">
        <v>230184460</v>
      </c>
      <c r="C104">
        <v>230183080</v>
      </c>
      <c r="D104">
        <v>222927895</v>
      </c>
      <c r="E104">
        <v>1</v>
      </c>
      <c r="F104">
        <v>1</v>
      </c>
      <c r="G104">
        <v>1</v>
      </c>
      <c r="H104">
        <v>3</v>
      </c>
      <c r="I104" s="1" t="s">
        <v>701</v>
      </c>
      <c r="J104" s="1" t="s">
        <v>702</v>
      </c>
      <c r="K104" s="1" t="s">
        <v>703</v>
      </c>
      <c r="L104">
        <v>1348</v>
      </c>
      <c r="N104">
        <v>1009</v>
      </c>
      <c r="O104" s="1" t="s">
        <v>389</v>
      </c>
      <c r="P104" s="1" t="s">
        <v>389</v>
      </c>
      <c r="Q104">
        <v>1000</v>
      </c>
      <c r="W104">
        <v>0</v>
      </c>
      <c r="X104">
        <v>-120483918</v>
      </c>
      <c r="Y104">
        <f t="shared" si="54"/>
        <v>1.0200000000000001E-2</v>
      </c>
      <c r="AA104">
        <v>37290.019999999997</v>
      </c>
      <c r="AB104">
        <v>0</v>
      </c>
      <c r="AC104">
        <v>0</v>
      </c>
      <c r="AD104">
        <v>0</v>
      </c>
      <c r="AE104">
        <v>4455.2</v>
      </c>
      <c r="AF104">
        <v>0</v>
      </c>
      <c r="AG104">
        <v>0</v>
      </c>
      <c r="AH104">
        <v>0</v>
      </c>
      <c r="AI104">
        <v>8.3699999999999992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s="1" t="s">
        <v>2</v>
      </c>
      <c r="AT104">
        <v>1.0200000000000001E-2</v>
      </c>
      <c r="AU104" s="1" t="s">
        <v>2</v>
      </c>
      <c r="AV104">
        <v>0</v>
      </c>
      <c r="AW104">
        <v>2</v>
      </c>
      <c r="AX104">
        <v>230184542</v>
      </c>
      <c r="AY104">
        <v>1</v>
      </c>
      <c r="AZ104">
        <v>0</v>
      </c>
      <c r="BA104">
        <v>113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 * Source!I236, 7)</f>
        <v>0.81599999999999995</v>
      </c>
      <c r="CY104">
        <f t="shared" si="57"/>
        <v>37290.019999999997</v>
      </c>
      <c r="CZ104">
        <f t="shared" si="58"/>
        <v>4455.2</v>
      </c>
      <c r="DA104">
        <f t="shared" si="59"/>
        <v>8.3699999999999992</v>
      </c>
      <c r="DB104">
        <f t="shared" si="55"/>
        <v>45.44</v>
      </c>
      <c r="DC104">
        <f t="shared" si="56"/>
        <v>0</v>
      </c>
      <c r="DD104" s="1" t="s">
        <v>2</v>
      </c>
      <c r="DE104" s="1" t="s">
        <v>2</v>
      </c>
      <c r="DF104">
        <f t="shared" si="60"/>
        <v>30428.66</v>
      </c>
      <c r="DG104">
        <f t="shared" si="61"/>
        <v>0</v>
      </c>
      <c r="DH104">
        <f t="shared" si="62"/>
        <v>0</v>
      </c>
      <c r="DI104">
        <f t="shared" si="48"/>
        <v>0</v>
      </c>
      <c r="DJ104">
        <f t="shared" si="63"/>
        <v>30428.66</v>
      </c>
      <c r="DK104">
        <v>0</v>
      </c>
      <c r="DL104" s="1" t="s">
        <v>2</v>
      </c>
      <c r="DM104">
        <v>0</v>
      </c>
      <c r="DN104" s="1" t="s">
        <v>2</v>
      </c>
      <c r="DO104">
        <v>0</v>
      </c>
    </row>
    <row r="105" spans="1:119" x14ac:dyDescent="0.25">
      <c r="A105">
        <f>ROW(Source!A236)</f>
        <v>236</v>
      </c>
      <c r="B105">
        <v>230184460</v>
      </c>
      <c r="C105">
        <v>230183080</v>
      </c>
      <c r="D105">
        <v>222932069</v>
      </c>
      <c r="E105">
        <v>1</v>
      </c>
      <c r="F105">
        <v>1</v>
      </c>
      <c r="G105">
        <v>1</v>
      </c>
      <c r="H105">
        <v>3</v>
      </c>
      <c r="I105" s="1" t="s">
        <v>704</v>
      </c>
      <c r="J105" s="1" t="s">
        <v>705</v>
      </c>
      <c r="K105" s="1" t="s">
        <v>706</v>
      </c>
      <c r="L105">
        <v>1339</v>
      </c>
      <c r="N105">
        <v>1007</v>
      </c>
      <c r="O105" s="1" t="s">
        <v>344</v>
      </c>
      <c r="P105" s="1" t="s">
        <v>344</v>
      </c>
      <c r="Q105">
        <v>1</v>
      </c>
      <c r="W105">
        <v>0</v>
      </c>
      <c r="X105">
        <v>1125321039</v>
      </c>
      <c r="Y105">
        <f t="shared" si="54"/>
        <v>0.04</v>
      </c>
      <c r="AA105">
        <v>8838.7199999999993</v>
      </c>
      <c r="AB105">
        <v>0</v>
      </c>
      <c r="AC105">
        <v>0</v>
      </c>
      <c r="AD105">
        <v>0</v>
      </c>
      <c r="AE105">
        <v>1056</v>
      </c>
      <c r="AF105">
        <v>0</v>
      </c>
      <c r="AG105">
        <v>0</v>
      </c>
      <c r="AH105">
        <v>0</v>
      </c>
      <c r="AI105">
        <v>8.3699999999999992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s="1" t="s">
        <v>2</v>
      </c>
      <c r="AT105">
        <v>0.04</v>
      </c>
      <c r="AU105" s="1" t="s">
        <v>2</v>
      </c>
      <c r="AV105">
        <v>0</v>
      </c>
      <c r="AW105">
        <v>2</v>
      </c>
      <c r="AX105">
        <v>230184544</v>
      </c>
      <c r="AY105">
        <v>1</v>
      </c>
      <c r="AZ105">
        <v>0</v>
      </c>
      <c r="BA105">
        <v>115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 * Source!I236, 7)</f>
        <v>3.2</v>
      </c>
      <c r="CY105">
        <f t="shared" si="57"/>
        <v>8838.7199999999993</v>
      </c>
      <c r="CZ105">
        <f t="shared" si="58"/>
        <v>1056</v>
      </c>
      <c r="DA105">
        <f t="shared" si="59"/>
        <v>8.3699999999999992</v>
      </c>
      <c r="DB105">
        <f t="shared" si="55"/>
        <v>42.24</v>
      </c>
      <c r="DC105">
        <f t="shared" si="56"/>
        <v>0</v>
      </c>
      <c r="DD105" s="1" t="s">
        <v>2</v>
      </c>
      <c r="DE105" s="1" t="s">
        <v>2</v>
      </c>
      <c r="DF105">
        <f t="shared" si="60"/>
        <v>28283.9</v>
      </c>
      <c r="DG105">
        <f t="shared" si="61"/>
        <v>0</v>
      </c>
      <c r="DH105">
        <f t="shared" si="62"/>
        <v>0</v>
      </c>
      <c r="DI105">
        <f t="shared" si="48"/>
        <v>0</v>
      </c>
      <c r="DJ105">
        <f t="shared" si="63"/>
        <v>28283.9</v>
      </c>
      <c r="DK105">
        <v>0</v>
      </c>
      <c r="DL105" s="1" t="s">
        <v>2</v>
      </c>
      <c r="DM105">
        <v>0</v>
      </c>
      <c r="DN105" s="1" t="s">
        <v>2</v>
      </c>
      <c r="DO105">
        <v>0</v>
      </c>
    </row>
    <row r="106" spans="1:119" x14ac:dyDescent="0.25">
      <c r="A106">
        <f>ROW(Source!A236)</f>
        <v>236</v>
      </c>
      <c r="B106">
        <v>230184460</v>
      </c>
      <c r="C106">
        <v>230183080</v>
      </c>
      <c r="D106">
        <v>222933259</v>
      </c>
      <c r="E106">
        <v>1</v>
      </c>
      <c r="F106">
        <v>1</v>
      </c>
      <c r="G106">
        <v>1</v>
      </c>
      <c r="H106">
        <v>3</v>
      </c>
      <c r="I106" s="1" t="s">
        <v>707</v>
      </c>
      <c r="J106" s="1" t="s">
        <v>708</v>
      </c>
      <c r="K106" s="1" t="s">
        <v>709</v>
      </c>
      <c r="L106">
        <v>1327</v>
      </c>
      <c r="N106">
        <v>1005</v>
      </c>
      <c r="O106" s="1" t="s">
        <v>466</v>
      </c>
      <c r="P106" s="1" t="s">
        <v>466</v>
      </c>
      <c r="Q106">
        <v>1</v>
      </c>
      <c r="W106">
        <v>0</v>
      </c>
      <c r="X106">
        <v>257670470</v>
      </c>
      <c r="Y106">
        <f t="shared" si="54"/>
        <v>3.6</v>
      </c>
      <c r="AA106">
        <v>482.36</v>
      </c>
      <c r="AB106">
        <v>0</v>
      </c>
      <c r="AC106">
        <v>0</v>
      </c>
      <c r="AD106">
        <v>0</v>
      </c>
      <c r="AE106">
        <v>57.63</v>
      </c>
      <c r="AF106">
        <v>0</v>
      </c>
      <c r="AG106">
        <v>0</v>
      </c>
      <c r="AH106">
        <v>0</v>
      </c>
      <c r="AI106">
        <v>8.3699999999999992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s="1" t="s">
        <v>2</v>
      </c>
      <c r="AT106">
        <v>3.6</v>
      </c>
      <c r="AU106" s="1" t="s">
        <v>2</v>
      </c>
      <c r="AV106">
        <v>0</v>
      </c>
      <c r="AW106">
        <v>2</v>
      </c>
      <c r="AX106">
        <v>230184545</v>
      </c>
      <c r="AY106">
        <v>1</v>
      </c>
      <c r="AZ106">
        <v>0</v>
      </c>
      <c r="BA106">
        <v>116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 * Source!I236, 7)</f>
        <v>288</v>
      </c>
      <c r="CY106">
        <f t="shared" si="57"/>
        <v>482.36</v>
      </c>
      <c r="CZ106">
        <f t="shared" si="58"/>
        <v>57.63</v>
      </c>
      <c r="DA106">
        <f t="shared" si="59"/>
        <v>8.3699999999999992</v>
      </c>
      <c r="DB106">
        <f t="shared" si="55"/>
        <v>207.47</v>
      </c>
      <c r="DC106">
        <f t="shared" si="56"/>
        <v>0</v>
      </c>
      <c r="DD106" s="1" t="s">
        <v>2</v>
      </c>
      <c r="DE106" s="1" t="s">
        <v>2</v>
      </c>
      <c r="DF106">
        <f t="shared" si="60"/>
        <v>138919.67999999999</v>
      </c>
      <c r="DG106">
        <f t="shared" si="61"/>
        <v>0</v>
      </c>
      <c r="DH106">
        <f t="shared" si="62"/>
        <v>0</v>
      </c>
      <c r="DI106">
        <f t="shared" si="48"/>
        <v>0</v>
      </c>
      <c r="DJ106">
        <f t="shared" si="63"/>
        <v>138919.67999999999</v>
      </c>
      <c r="DK106">
        <v>0</v>
      </c>
      <c r="DL106" s="1" t="s">
        <v>2</v>
      </c>
      <c r="DM106">
        <v>0</v>
      </c>
      <c r="DN106" s="1" t="s">
        <v>2</v>
      </c>
      <c r="DO106">
        <v>0</v>
      </c>
    </row>
    <row r="107" spans="1:119" x14ac:dyDescent="0.25">
      <c r="A107">
        <f>ROW(Source!A245)</f>
        <v>245</v>
      </c>
      <c r="B107">
        <v>230182696</v>
      </c>
      <c r="C107">
        <v>230183119</v>
      </c>
      <c r="D107">
        <v>222895979</v>
      </c>
      <c r="E107">
        <v>70</v>
      </c>
      <c r="F107">
        <v>1</v>
      </c>
      <c r="G107">
        <v>1</v>
      </c>
      <c r="H107">
        <v>1</v>
      </c>
      <c r="I107" s="1" t="s">
        <v>710</v>
      </c>
      <c r="J107" s="1" t="s">
        <v>2</v>
      </c>
      <c r="K107" s="1" t="s">
        <v>711</v>
      </c>
      <c r="L107">
        <v>1191</v>
      </c>
      <c r="N107">
        <v>74472246</v>
      </c>
      <c r="O107" s="1" t="s">
        <v>633</v>
      </c>
      <c r="P107" s="1" t="s">
        <v>633</v>
      </c>
      <c r="Q107">
        <v>1</v>
      </c>
      <c r="W107">
        <v>0</v>
      </c>
      <c r="X107">
        <v>1893946532</v>
      </c>
      <c r="Y107">
        <f t="shared" si="54"/>
        <v>198</v>
      </c>
      <c r="AA107">
        <v>0</v>
      </c>
      <c r="AB107">
        <v>0</v>
      </c>
      <c r="AC107">
        <v>0</v>
      </c>
      <c r="AD107">
        <v>9.07</v>
      </c>
      <c r="AE107">
        <v>0</v>
      </c>
      <c r="AF107">
        <v>0</v>
      </c>
      <c r="AG107">
        <v>0</v>
      </c>
      <c r="AH107">
        <v>9.07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s="1" t="s">
        <v>2</v>
      </c>
      <c r="AT107">
        <v>198</v>
      </c>
      <c r="AU107" s="1" t="s">
        <v>2</v>
      </c>
      <c r="AV107">
        <v>1</v>
      </c>
      <c r="AW107">
        <v>2</v>
      </c>
      <c r="AX107">
        <v>230184548</v>
      </c>
      <c r="AY107">
        <v>1</v>
      </c>
      <c r="AZ107">
        <v>0</v>
      </c>
      <c r="BA107">
        <v>117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 * Source!I245 * AH107 * AL107, 0)</f>
        <v>625</v>
      </c>
      <c r="CV107">
        <f>ROUND(Y107 * Source!I245, 7)</f>
        <v>68.943600000000004</v>
      </c>
      <c r="CW107">
        <v>0</v>
      </c>
      <c r="CX107">
        <f>ROUND(Y107 * Source!I245, 7)</f>
        <v>68.943600000000004</v>
      </c>
      <c r="CY107">
        <f>AD107</f>
        <v>9.07</v>
      </c>
      <c r="CZ107">
        <f>AH107</f>
        <v>9.07</v>
      </c>
      <c r="DA107">
        <f>AL107</f>
        <v>1</v>
      </c>
      <c r="DB107">
        <f t="shared" si="55"/>
        <v>1795.86</v>
      </c>
      <c r="DC107">
        <f t="shared" si="56"/>
        <v>0</v>
      </c>
      <c r="DD107" s="1" t="s">
        <v>2</v>
      </c>
      <c r="DE107" s="1" t="s">
        <v>2</v>
      </c>
      <c r="DF107">
        <f t="shared" ref="DF107:DF144" si="64">ROUND(ROUND(AE107, 2)*CX107, 2)</f>
        <v>0</v>
      </c>
      <c r="DG107">
        <f t="shared" si="61"/>
        <v>0</v>
      </c>
      <c r="DH107">
        <f t="shared" si="62"/>
        <v>0</v>
      </c>
      <c r="DI107">
        <f t="shared" si="48"/>
        <v>625.32000000000005</v>
      </c>
      <c r="DJ107">
        <f>DI107</f>
        <v>625.32000000000005</v>
      </c>
      <c r="DK107">
        <v>0</v>
      </c>
      <c r="DL107" s="1" t="s">
        <v>2</v>
      </c>
      <c r="DM107">
        <v>0</v>
      </c>
      <c r="DN107" s="1" t="s">
        <v>2</v>
      </c>
      <c r="DO107">
        <v>0</v>
      </c>
    </row>
    <row r="108" spans="1:119" x14ac:dyDescent="0.25">
      <c r="A108">
        <f>ROW(Source!A245)</f>
        <v>245</v>
      </c>
      <c r="B108">
        <v>230182696</v>
      </c>
      <c r="C108">
        <v>230183119</v>
      </c>
      <c r="D108">
        <v>222896153</v>
      </c>
      <c r="E108">
        <v>70</v>
      </c>
      <c r="F108">
        <v>1</v>
      </c>
      <c r="G108">
        <v>1</v>
      </c>
      <c r="H108">
        <v>1</v>
      </c>
      <c r="I108" s="1" t="s">
        <v>634</v>
      </c>
      <c r="J108" s="1" t="s">
        <v>2</v>
      </c>
      <c r="K108" s="1" t="s">
        <v>635</v>
      </c>
      <c r="L108">
        <v>1191</v>
      </c>
      <c r="N108">
        <v>74472246</v>
      </c>
      <c r="O108" s="1" t="s">
        <v>633</v>
      </c>
      <c r="P108" s="1" t="s">
        <v>633</v>
      </c>
      <c r="Q108">
        <v>1</v>
      </c>
      <c r="W108">
        <v>0</v>
      </c>
      <c r="X108">
        <v>-1417349443</v>
      </c>
      <c r="Y108">
        <f t="shared" si="54"/>
        <v>0.33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s="1" t="s">
        <v>2</v>
      </c>
      <c r="AT108">
        <v>0.33</v>
      </c>
      <c r="AU108" s="1" t="s">
        <v>2</v>
      </c>
      <c r="AV108">
        <v>2</v>
      </c>
      <c r="AW108">
        <v>2</v>
      </c>
      <c r="AX108">
        <v>230184549</v>
      </c>
      <c r="AY108">
        <v>1</v>
      </c>
      <c r="AZ108">
        <v>0</v>
      </c>
      <c r="BA108">
        <v>118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 * Source!I245, 7)</f>
        <v>0.11490599999999999</v>
      </c>
      <c r="CY108">
        <f>AD108</f>
        <v>0</v>
      </c>
      <c r="CZ108">
        <f>AH108</f>
        <v>0</v>
      </c>
      <c r="DA108">
        <f>AL108</f>
        <v>1</v>
      </c>
      <c r="DB108">
        <f t="shared" si="55"/>
        <v>0</v>
      </c>
      <c r="DC108">
        <f t="shared" si="56"/>
        <v>0</v>
      </c>
      <c r="DD108" s="1" t="s">
        <v>2</v>
      </c>
      <c r="DE108" s="1" t="s">
        <v>2</v>
      </c>
      <c r="DF108">
        <f t="shared" si="64"/>
        <v>0</v>
      </c>
      <c r="DG108">
        <f t="shared" si="61"/>
        <v>0</v>
      </c>
      <c r="DH108">
        <f t="shared" si="62"/>
        <v>0</v>
      </c>
      <c r="DI108">
        <f t="shared" si="48"/>
        <v>0</v>
      </c>
      <c r="DJ108">
        <f>DI108</f>
        <v>0</v>
      </c>
      <c r="DK108">
        <v>0</v>
      </c>
      <c r="DL108" s="1" t="s">
        <v>2</v>
      </c>
      <c r="DM108">
        <v>0</v>
      </c>
      <c r="DN108" s="1" t="s">
        <v>2</v>
      </c>
      <c r="DO108">
        <v>0</v>
      </c>
    </row>
    <row r="109" spans="1:119" x14ac:dyDescent="0.25">
      <c r="A109">
        <f>ROW(Source!A245)</f>
        <v>245</v>
      </c>
      <c r="B109">
        <v>230182696</v>
      </c>
      <c r="C109">
        <v>230183119</v>
      </c>
      <c r="D109">
        <v>223057821</v>
      </c>
      <c r="E109">
        <v>1</v>
      </c>
      <c r="F109">
        <v>1</v>
      </c>
      <c r="G109">
        <v>1</v>
      </c>
      <c r="H109">
        <v>2</v>
      </c>
      <c r="I109" s="1" t="s">
        <v>680</v>
      </c>
      <c r="J109" s="1" t="s">
        <v>681</v>
      </c>
      <c r="K109" s="1" t="s">
        <v>682</v>
      </c>
      <c r="L109">
        <v>1367</v>
      </c>
      <c r="N109">
        <v>1011</v>
      </c>
      <c r="O109" s="1" t="s">
        <v>639</v>
      </c>
      <c r="P109" s="1" t="s">
        <v>639</v>
      </c>
      <c r="Q109">
        <v>1</v>
      </c>
      <c r="W109">
        <v>0</v>
      </c>
      <c r="X109">
        <v>-430484415</v>
      </c>
      <c r="Y109">
        <f t="shared" si="54"/>
        <v>0.14000000000000001</v>
      </c>
      <c r="AA109">
        <v>0</v>
      </c>
      <c r="AB109">
        <v>115.4</v>
      </c>
      <c r="AC109">
        <v>13.5</v>
      </c>
      <c r="AD109">
        <v>0</v>
      </c>
      <c r="AE109">
        <v>0</v>
      </c>
      <c r="AF109">
        <v>115.4</v>
      </c>
      <c r="AG109">
        <v>13.5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s="1" t="s">
        <v>2</v>
      </c>
      <c r="AT109">
        <v>0.14000000000000001</v>
      </c>
      <c r="AU109" s="1" t="s">
        <v>2</v>
      </c>
      <c r="AV109">
        <v>0</v>
      </c>
      <c r="AW109">
        <v>2</v>
      </c>
      <c r="AX109">
        <v>230184550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 * Source!I245 * DO109, 7)</f>
        <v>0</v>
      </c>
      <c r="CX109">
        <f>ROUND(Y109 * Source!I245, 7)</f>
        <v>4.8748E-2</v>
      </c>
      <c r="CY109">
        <f>AB109</f>
        <v>115.4</v>
      </c>
      <c r="CZ109">
        <f>AF109</f>
        <v>115.4</v>
      </c>
      <c r="DA109">
        <f>AJ109</f>
        <v>1</v>
      </c>
      <c r="DB109">
        <f t="shared" si="55"/>
        <v>16.16</v>
      </c>
      <c r="DC109">
        <f t="shared" si="56"/>
        <v>1.89</v>
      </c>
      <c r="DD109" s="1" t="s">
        <v>2</v>
      </c>
      <c r="DE109" s="1" t="s">
        <v>2</v>
      </c>
      <c r="DF109">
        <f t="shared" si="64"/>
        <v>0</v>
      </c>
      <c r="DG109">
        <f t="shared" si="61"/>
        <v>5.63</v>
      </c>
      <c r="DH109">
        <f t="shared" si="62"/>
        <v>0.66</v>
      </c>
      <c r="DI109">
        <f t="shared" si="48"/>
        <v>0</v>
      </c>
      <c r="DJ109">
        <f>DG109</f>
        <v>5.63</v>
      </c>
      <c r="DK109">
        <v>0</v>
      </c>
      <c r="DL109" s="1" t="s">
        <v>2</v>
      </c>
      <c r="DM109">
        <v>0</v>
      </c>
      <c r="DN109" s="1" t="s">
        <v>2</v>
      </c>
      <c r="DO109">
        <v>0</v>
      </c>
    </row>
    <row r="110" spans="1:119" x14ac:dyDescent="0.25">
      <c r="A110">
        <f>ROW(Source!A245)</f>
        <v>245</v>
      </c>
      <c r="B110">
        <v>230182696</v>
      </c>
      <c r="C110">
        <v>230183119</v>
      </c>
      <c r="D110">
        <v>223058751</v>
      </c>
      <c r="E110">
        <v>1</v>
      </c>
      <c r="F110">
        <v>1</v>
      </c>
      <c r="G110">
        <v>1</v>
      </c>
      <c r="H110">
        <v>2</v>
      </c>
      <c r="I110" s="1" t="s">
        <v>674</v>
      </c>
      <c r="J110" s="1" t="s">
        <v>675</v>
      </c>
      <c r="K110" s="1" t="s">
        <v>676</v>
      </c>
      <c r="L110">
        <v>1367</v>
      </c>
      <c r="N110">
        <v>1011</v>
      </c>
      <c r="O110" s="1" t="s">
        <v>639</v>
      </c>
      <c r="P110" s="1" t="s">
        <v>639</v>
      </c>
      <c r="Q110">
        <v>1</v>
      </c>
      <c r="W110">
        <v>0</v>
      </c>
      <c r="X110">
        <v>509054691</v>
      </c>
      <c r="Y110">
        <f t="shared" si="54"/>
        <v>0.19</v>
      </c>
      <c r="AA110">
        <v>0</v>
      </c>
      <c r="AB110">
        <v>65.709999999999994</v>
      </c>
      <c r="AC110">
        <v>11.6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s="1" t="s">
        <v>2</v>
      </c>
      <c r="AT110">
        <v>0.19</v>
      </c>
      <c r="AU110" s="1" t="s">
        <v>2</v>
      </c>
      <c r="AV110">
        <v>0</v>
      </c>
      <c r="AW110">
        <v>2</v>
      </c>
      <c r="AX110">
        <v>230184551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 * Source!I245 * DO110, 7)</f>
        <v>0</v>
      </c>
      <c r="CX110">
        <f>ROUND(Y110 * Source!I245, 7)</f>
        <v>6.6157999999999995E-2</v>
      </c>
      <c r="CY110">
        <f>AB110</f>
        <v>65.709999999999994</v>
      </c>
      <c r="CZ110">
        <f>AF110</f>
        <v>65.709999999999994</v>
      </c>
      <c r="DA110">
        <f>AJ110</f>
        <v>1</v>
      </c>
      <c r="DB110">
        <f t="shared" si="55"/>
        <v>12.48</v>
      </c>
      <c r="DC110">
        <f t="shared" si="56"/>
        <v>2.2000000000000002</v>
      </c>
      <c r="DD110" s="1" t="s">
        <v>2</v>
      </c>
      <c r="DE110" s="1" t="s">
        <v>2</v>
      </c>
      <c r="DF110">
        <f t="shared" si="64"/>
        <v>0</v>
      </c>
      <c r="DG110">
        <f t="shared" si="61"/>
        <v>4.3499999999999996</v>
      </c>
      <c r="DH110">
        <f t="shared" si="62"/>
        <v>0.77</v>
      </c>
      <c r="DI110">
        <f t="shared" si="48"/>
        <v>0</v>
      </c>
      <c r="DJ110">
        <f>DG110</f>
        <v>4.3499999999999996</v>
      </c>
      <c r="DK110">
        <v>0</v>
      </c>
      <c r="DL110" s="1" t="s">
        <v>2</v>
      </c>
      <c r="DM110">
        <v>0</v>
      </c>
      <c r="DN110" s="1" t="s">
        <v>2</v>
      </c>
      <c r="DO110">
        <v>0</v>
      </c>
    </row>
    <row r="111" spans="1:119" x14ac:dyDescent="0.25">
      <c r="A111">
        <f>ROW(Source!A246)</f>
        <v>246</v>
      </c>
      <c r="B111">
        <v>230184460</v>
      </c>
      <c r="C111">
        <v>230183119</v>
      </c>
      <c r="D111">
        <v>222895979</v>
      </c>
      <c r="E111">
        <v>70</v>
      </c>
      <c r="F111">
        <v>1</v>
      </c>
      <c r="G111">
        <v>1</v>
      </c>
      <c r="H111">
        <v>1</v>
      </c>
      <c r="I111" s="1" t="s">
        <v>710</v>
      </c>
      <c r="J111" s="1" t="s">
        <v>2</v>
      </c>
      <c r="K111" s="1" t="s">
        <v>711</v>
      </c>
      <c r="L111">
        <v>1191</v>
      </c>
      <c r="N111">
        <v>74472246</v>
      </c>
      <c r="O111" s="1" t="s">
        <v>633</v>
      </c>
      <c r="P111" s="1" t="s">
        <v>633</v>
      </c>
      <c r="Q111">
        <v>1</v>
      </c>
      <c r="W111">
        <v>0</v>
      </c>
      <c r="X111">
        <v>1893946532</v>
      </c>
      <c r="Y111">
        <f t="shared" si="54"/>
        <v>198</v>
      </c>
      <c r="AA111">
        <v>0</v>
      </c>
      <c r="AB111">
        <v>0</v>
      </c>
      <c r="AC111">
        <v>0</v>
      </c>
      <c r="AD111">
        <v>341.39</v>
      </c>
      <c r="AE111">
        <v>0</v>
      </c>
      <c r="AF111">
        <v>0</v>
      </c>
      <c r="AG111">
        <v>0</v>
      </c>
      <c r="AH111">
        <v>9.07</v>
      </c>
      <c r="AI111">
        <v>1</v>
      </c>
      <c r="AJ111">
        <v>1</v>
      </c>
      <c r="AK111">
        <v>1</v>
      </c>
      <c r="AL111">
        <v>37.64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s="1" t="s">
        <v>2</v>
      </c>
      <c r="AT111">
        <v>198</v>
      </c>
      <c r="AU111" s="1" t="s">
        <v>2</v>
      </c>
      <c r="AV111">
        <v>1</v>
      </c>
      <c r="AW111">
        <v>2</v>
      </c>
      <c r="AX111">
        <v>230184548</v>
      </c>
      <c r="AY111">
        <v>1</v>
      </c>
      <c r="AZ111">
        <v>0</v>
      </c>
      <c r="BA111">
        <v>122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 * Source!I246 * AH111 * AL111, 0)</f>
        <v>23537</v>
      </c>
      <c r="CV111">
        <f>ROUND(Y111 * Source!I246, 7)</f>
        <v>68.943600000000004</v>
      </c>
      <c r="CW111">
        <v>0</v>
      </c>
      <c r="CX111">
        <f>ROUND(Y111 * Source!I246, 7)</f>
        <v>68.943600000000004</v>
      </c>
      <c r="CY111">
        <f>AD111</f>
        <v>341.39</v>
      </c>
      <c r="CZ111">
        <f>AH111</f>
        <v>9.07</v>
      </c>
      <c r="DA111">
        <f>AL111</f>
        <v>37.64</v>
      </c>
      <c r="DB111">
        <f t="shared" si="55"/>
        <v>1795.86</v>
      </c>
      <c r="DC111">
        <f t="shared" si="56"/>
        <v>0</v>
      </c>
      <c r="DD111" s="1" t="s">
        <v>2</v>
      </c>
      <c r="DE111" s="1" t="s">
        <v>2</v>
      </c>
      <c r="DF111">
        <f t="shared" si="64"/>
        <v>0</v>
      </c>
      <c r="DG111">
        <f t="shared" si="61"/>
        <v>0</v>
      </c>
      <c r="DH111">
        <f t="shared" si="62"/>
        <v>0</v>
      </c>
      <c r="DI111">
        <f>ROUND(ROUND(AH111*AL111, 2)*CX111, 2)</f>
        <v>23536.66</v>
      </c>
      <c r="DJ111">
        <f>DI111</f>
        <v>23536.66</v>
      </c>
      <c r="DK111">
        <v>0</v>
      </c>
      <c r="DL111" s="1" t="s">
        <v>2</v>
      </c>
      <c r="DM111">
        <v>0</v>
      </c>
      <c r="DN111" s="1" t="s">
        <v>2</v>
      </c>
      <c r="DO111">
        <v>0</v>
      </c>
    </row>
    <row r="112" spans="1:119" x14ac:dyDescent="0.25">
      <c r="A112">
        <f>ROW(Source!A246)</f>
        <v>246</v>
      </c>
      <c r="B112">
        <v>230184460</v>
      </c>
      <c r="C112">
        <v>230183119</v>
      </c>
      <c r="D112">
        <v>222896153</v>
      </c>
      <c r="E112">
        <v>70</v>
      </c>
      <c r="F112">
        <v>1</v>
      </c>
      <c r="G112">
        <v>1</v>
      </c>
      <c r="H112">
        <v>1</v>
      </c>
      <c r="I112" s="1" t="s">
        <v>634</v>
      </c>
      <c r="J112" s="1" t="s">
        <v>2</v>
      </c>
      <c r="K112" s="1" t="s">
        <v>635</v>
      </c>
      <c r="L112">
        <v>1191</v>
      </c>
      <c r="N112">
        <v>74472246</v>
      </c>
      <c r="O112" s="1" t="s">
        <v>633</v>
      </c>
      <c r="P112" s="1" t="s">
        <v>633</v>
      </c>
      <c r="Q112">
        <v>1</v>
      </c>
      <c r="W112">
        <v>0</v>
      </c>
      <c r="X112">
        <v>-1417349443</v>
      </c>
      <c r="Y112">
        <f t="shared" si="54"/>
        <v>0.33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37.64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s="1" t="s">
        <v>2</v>
      </c>
      <c r="AT112">
        <v>0.33</v>
      </c>
      <c r="AU112" s="1" t="s">
        <v>2</v>
      </c>
      <c r="AV112">
        <v>2</v>
      </c>
      <c r="AW112">
        <v>2</v>
      </c>
      <c r="AX112">
        <v>230184549</v>
      </c>
      <c r="AY112">
        <v>1</v>
      </c>
      <c r="AZ112">
        <v>0</v>
      </c>
      <c r="BA112">
        <v>123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 * Source!I246, 7)</f>
        <v>0.11490599999999999</v>
      </c>
      <c r="CY112">
        <f>AD112</f>
        <v>0</v>
      </c>
      <c r="CZ112">
        <f>AH112</f>
        <v>0</v>
      </c>
      <c r="DA112">
        <f>AL112</f>
        <v>1</v>
      </c>
      <c r="DB112">
        <f t="shared" si="55"/>
        <v>0</v>
      </c>
      <c r="DC112">
        <f t="shared" si="56"/>
        <v>0</v>
      </c>
      <c r="DD112" s="1" t="s">
        <v>2</v>
      </c>
      <c r="DE112" s="1" t="s">
        <v>2</v>
      </c>
      <c r="DF112">
        <f t="shared" si="64"/>
        <v>0</v>
      </c>
      <c r="DG112">
        <f t="shared" si="61"/>
        <v>0</v>
      </c>
      <c r="DH112">
        <f>ROUND(ROUND(AG112*AK112, 2)*CX112, 2)</f>
        <v>0</v>
      </c>
      <c r="DI112">
        <f t="shared" ref="DI112:DI118" si="65">ROUND(ROUND(AH112, 2)*CX112, 2)</f>
        <v>0</v>
      </c>
      <c r="DJ112">
        <f>DI112</f>
        <v>0</v>
      </c>
      <c r="DK112">
        <v>0</v>
      </c>
      <c r="DL112" s="1" t="s">
        <v>2</v>
      </c>
      <c r="DM112">
        <v>0</v>
      </c>
      <c r="DN112" s="1" t="s">
        <v>2</v>
      </c>
      <c r="DO112">
        <v>0</v>
      </c>
    </row>
    <row r="113" spans="1:119" x14ac:dyDescent="0.25">
      <c r="A113">
        <f>ROW(Source!A246)</f>
        <v>246</v>
      </c>
      <c r="B113">
        <v>230184460</v>
      </c>
      <c r="C113">
        <v>230183119</v>
      </c>
      <c r="D113">
        <v>223057821</v>
      </c>
      <c r="E113">
        <v>1</v>
      </c>
      <c r="F113">
        <v>1</v>
      </c>
      <c r="G113">
        <v>1</v>
      </c>
      <c r="H113">
        <v>2</v>
      </c>
      <c r="I113" s="1" t="s">
        <v>680</v>
      </c>
      <c r="J113" s="1" t="s">
        <v>681</v>
      </c>
      <c r="K113" s="1" t="s">
        <v>682</v>
      </c>
      <c r="L113">
        <v>1367</v>
      </c>
      <c r="N113">
        <v>1011</v>
      </c>
      <c r="O113" s="1" t="s">
        <v>639</v>
      </c>
      <c r="P113" s="1" t="s">
        <v>639</v>
      </c>
      <c r="Q113">
        <v>1</v>
      </c>
      <c r="W113">
        <v>0</v>
      </c>
      <c r="X113">
        <v>-430484415</v>
      </c>
      <c r="Y113">
        <f t="shared" si="54"/>
        <v>0.14000000000000001</v>
      </c>
      <c r="AA113">
        <v>0</v>
      </c>
      <c r="AB113">
        <v>1490.97</v>
      </c>
      <c r="AC113">
        <v>508.14</v>
      </c>
      <c r="AD113">
        <v>0</v>
      </c>
      <c r="AE113">
        <v>0</v>
      </c>
      <c r="AF113">
        <v>115.4</v>
      </c>
      <c r="AG113">
        <v>13.5</v>
      </c>
      <c r="AH113">
        <v>0</v>
      </c>
      <c r="AI113">
        <v>1</v>
      </c>
      <c r="AJ113">
        <v>12.92</v>
      </c>
      <c r="AK113">
        <v>37.64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s="1" t="s">
        <v>2</v>
      </c>
      <c r="AT113">
        <v>0.14000000000000001</v>
      </c>
      <c r="AU113" s="1" t="s">
        <v>2</v>
      </c>
      <c r="AV113">
        <v>0</v>
      </c>
      <c r="AW113">
        <v>2</v>
      </c>
      <c r="AX113">
        <v>230184550</v>
      </c>
      <c r="AY113">
        <v>1</v>
      </c>
      <c r="AZ113">
        <v>0</v>
      </c>
      <c r="BA113">
        <v>124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 * Source!I246 * DO113, 7)</f>
        <v>0</v>
      </c>
      <c r="CX113">
        <f>ROUND(Y113 * Source!I246, 7)</f>
        <v>4.8748E-2</v>
      </c>
      <c r="CY113">
        <f>AB113</f>
        <v>1490.97</v>
      </c>
      <c r="CZ113">
        <f>AF113</f>
        <v>115.4</v>
      </c>
      <c r="DA113">
        <f>AJ113</f>
        <v>12.92</v>
      </c>
      <c r="DB113">
        <f t="shared" si="55"/>
        <v>16.16</v>
      </c>
      <c r="DC113">
        <f t="shared" si="56"/>
        <v>1.89</v>
      </c>
      <c r="DD113" s="1" t="s">
        <v>2</v>
      </c>
      <c r="DE113" s="1" t="s">
        <v>2</v>
      </c>
      <c r="DF113">
        <f t="shared" si="64"/>
        <v>0</v>
      </c>
      <c r="DG113">
        <f>ROUND(ROUND(AF113*AJ113, 2)*CX113, 2)</f>
        <v>72.680000000000007</v>
      </c>
      <c r="DH113">
        <f>ROUND(ROUND(AG113*AK113, 2)*CX113, 2)</f>
        <v>24.77</v>
      </c>
      <c r="DI113">
        <f t="shared" si="65"/>
        <v>0</v>
      </c>
      <c r="DJ113">
        <f>DG113</f>
        <v>72.680000000000007</v>
      </c>
      <c r="DK113">
        <v>0</v>
      </c>
      <c r="DL113" s="1" t="s">
        <v>2</v>
      </c>
      <c r="DM113">
        <v>0</v>
      </c>
      <c r="DN113" s="1" t="s">
        <v>2</v>
      </c>
      <c r="DO113">
        <v>0</v>
      </c>
    </row>
    <row r="114" spans="1:119" x14ac:dyDescent="0.25">
      <c r="A114">
        <f>ROW(Source!A246)</f>
        <v>246</v>
      </c>
      <c r="B114">
        <v>230184460</v>
      </c>
      <c r="C114">
        <v>230183119</v>
      </c>
      <c r="D114">
        <v>223058751</v>
      </c>
      <c r="E114">
        <v>1</v>
      </c>
      <c r="F114">
        <v>1</v>
      </c>
      <c r="G114">
        <v>1</v>
      </c>
      <c r="H114">
        <v>2</v>
      </c>
      <c r="I114" s="1" t="s">
        <v>674</v>
      </c>
      <c r="J114" s="1" t="s">
        <v>675</v>
      </c>
      <c r="K114" s="1" t="s">
        <v>676</v>
      </c>
      <c r="L114">
        <v>1367</v>
      </c>
      <c r="N114">
        <v>1011</v>
      </c>
      <c r="O114" s="1" t="s">
        <v>639</v>
      </c>
      <c r="P114" s="1" t="s">
        <v>639</v>
      </c>
      <c r="Q114">
        <v>1</v>
      </c>
      <c r="W114">
        <v>0</v>
      </c>
      <c r="X114">
        <v>509054691</v>
      </c>
      <c r="Y114">
        <f t="shared" si="54"/>
        <v>0.19</v>
      </c>
      <c r="AA114">
        <v>0</v>
      </c>
      <c r="AB114">
        <v>848.97</v>
      </c>
      <c r="AC114">
        <v>436.62</v>
      </c>
      <c r="AD114">
        <v>0</v>
      </c>
      <c r="AE114">
        <v>0</v>
      </c>
      <c r="AF114">
        <v>65.709999999999994</v>
      </c>
      <c r="AG114">
        <v>11.6</v>
      </c>
      <c r="AH114">
        <v>0</v>
      </c>
      <c r="AI114">
        <v>1</v>
      </c>
      <c r="AJ114">
        <v>12.92</v>
      </c>
      <c r="AK114">
        <v>37.64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s="1" t="s">
        <v>2</v>
      </c>
      <c r="AT114">
        <v>0.19</v>
      </c>
      <c r="AU114" s="1" t="s">
        <v>2</v>
      </c>
      <c r="AV114">
        <v>0</v>
      </c>
      <c r="AW114">
        <v>2</v>
      </c>
      <c r="AX114">
        <v>230184551</v>
      </c>
      <c r="AY114">
        <v>1</v>
      </c>
      <c r="AZ114">
        <v>0</v>
      </c>
      <c r="BA114">
        <v>125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 * Source!I246 * DO114, 7)</f>
        <v>0</v>
      </c>
      <c r="CX114">
        <f>ROUND(Y114 * Source!I246, 7)</f>
        <v>6.6157999999999995E-2</v>
      </c>
      <c r="CY114">
        <f>AB114</f>
        <v>848.97</v>
      </c>
      <c r="CZ114">
        <f>AF114</f>
        <v>65.709999999999994</v>
      </c>
      <c r="DA114">
        <f>AJ114</f>
        <v>12.92</v>
      </c>
      <c r="DB114">
        <f t="shared" si="55"/>
        <v>12.48</v>
      </c>
      <c r="DC114">
        <f t="shared" si="56"/>
        <v>2.2000000000000002</v>
      </c>
      <c r="DD114" s="1" t="s">
        <v>2</v>
      </c>
      <c r="DE114" s="1" t="s">
        <v>2</v>
      </c>
      <c r="DF114">
        <f t="shared" si="64"/>
        <v>0</v>
      </c>
      <c r="DG114">
        <f>ROUND(ROUND(AF114*AJ114, 2)*CX114, 2)</f>
        <v>56.17</v>
      </c>
      <c r="DH114">
        <f>ROUND(ROUND(AG114*AK114, 2)*CX114, 2)</f>
        <v>28.89</v>
      </c>
      <c r="DI114">
        <f t="shared" si="65"/>
        <v>0</v>
      </c>
      <c r="DJ114">
        <f>DG114</f>
        <v>56.17</v>
      </c>
      <c r="DK114">
        <v>0</v>
      </c>
      <c r="DL114" s="1" t="s">
        <v>2</v>
      </c>
      <c r="DM114">
        <v>0</v>
      </c>
      <c r="DN114" s="1" t="s">
        <v>2</v>
      </c>
      <c r="DO114">
        <v>0</v>
      </c>
    </row>
    <row r="115" spans="1:119" x14ac:dyDescent="0.25">
      <c r="A115">
        <f>ROW(Source!A249)</f>
        <v>249</v>
      </c>
      <c r="B115">
        <v>230182696</v>
      </c>
      <c r="C115">
        <v>230183130</v>
      </c>
      <c r="D115">
        <v>222895979</v>
      </c>
      <c r="E115">
        <v>70</v>
      </c>
      <c r="F115">
        <v>1</v>
      </c>
      <c r="G115">
        <v>1</v>
      </c>
      <c r="H115">
        <v>1</v>
      </c>
      <c r="I115" s="1" t="s">
        <v>710</v>
      </c>
      <c r="J115" s="1" t="s">
        <v>2</v>
      </c>
      <c r="K115" s="1" t="s">
        <v>711</v>
      </c>
      <c r="L115">
        <v>1191</v>
      </c>
      <c r="N115">
        <v>74472246</v>
      </c>
      <c r="O115" s="1" t="s">
        <v>633</v>
      </c>
      <c r="P115" s="1" t="s">
        <v>633</v>
      </c>
      <c r="Q115">
        <v>1</v>
      </c>
      <c r="W115">
        <v>0</v>
      </c>
      <c r="X115">
        <v>1893946532</v>
      </c>
      <c r="Y115">
        <f t="shared" si="54"/>
        <v>58</v>
      </c>
      <c r="AA115">
        <v>0</v>
      </c>
      <c r="AB115">
        <v>0</v>
      </c>
      <c r="AC115">
        <v>0</v>
      </c>
      <c r="AD115">
        <v>9.07</v>
      </c>
      <c r="AE115">
        <v>0</v>
      </c>
      <c r="AF115">
        <v>0</v>
      </c>
      <c r="AG115">
        <v>0</v>
      </c>
      <c r="AH115">
        <v>9.07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s="1" t="s">
        <v>2</v>
      </c>
      <c r="AT115">
        <v>58</v>
      </c>
      <c r="AU115" s="1" t="s">
        <v>2</v>
      </c>
      <c r="AV115">
        <v>1</v>
      </c>
      <c r="AW115">
        <v>2</v>
      </c>
      <c r="AX115">
        <v>230184554</v>
      </c>
      <c r="AY115">
        <v>1</v>
      </c>
      <c r="AZ115">
        <v>0</v>
      </c>
      <c r="BA115">
        <v>127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 * Source!I249 * AH115 * AL115, 0)</f>
        <v>1503</v>
      </c>
      <c r="CV115">
        <f>ROUND(Y115 * Source!I249, 7)</f>
        <v>165.68279999999999</v>
      </c>
      <c r="CW115">
        <v>0</v>
      </c>
      <c r="CX115">
        <f>ROUND(Y115 * Source!I249, 7)</f>
        <v>165.68279999999999</v>
      </c>
      <c r="CY115">
        <f>AD115</f>
        <v>9.07</v>
      </c>
      <c r="CZ115">
        <f>AH115</f>
        <v>9.07</v>
      </c>
      <c r="DA115">
        <f>AL115</f>
        <v>1</v>
      </c>
      <c r="DB115">
        <f t="shared" si="55"/>
        <v>526.05999999999995</v>
      </c>
      <c r="DC115">
        <f t="shared" si="56"/>
        <v>0</v>
      </c>
      <c r="DD115" s="1" t="s">
        <v>2</v>
      </c>
      <c r="DE115" s="1" t="s">
        <v>2</v>
      </c>
      <c r="DF115">
        <f t="shared" si="64"/>
        <v>0</v>
      </c>
      <c r="DG115">
        <f t="shared" ref="DG115:DG120" si="66">ROUND(ROUND(AF115, 2)*CX115, 2)</f>
        <v>0</v>
      </c>
      <c r="DH115">
        <f>ROUND(ROUND(AG115, 2)*CX115, 2)</f>
        <v>0</v>
      </c>
      <c r="DI115">
        <f t="shared" si="65"/>
        <v>1502.74</v>
      </c>
      <c r="DJ115">
        <f>DI115</f>
        <v>1502.74</v>
      </c>
      <c r="DK115">
        <v>0</v>
      </c>
      <c r="DL115" s="1" t="s">
        <v>2</v>
      </c>
      <c r="DM115">
        <v>0</v>
      </c>
      <c r="DN115" s="1" t="s">
        <v>2</v>
      </c>
      <c r="DO115">
        <v>0</v>
      </c>
    </row>
    <row r="116" spans="1:119" x14ac:dyDescent="0.25">
      <c r="A116">
        <f>ROW(Source!A249)</f>
        <v>249</v>
      </c>
      <c r="B116">
        <v>230182696</v>
      </c>
      <c r="C116">
        <v>230183130</v>
      </c>
      <c r="D116">
        <v>222896153</v>
      </c>
      <c r="E116">
        <v>70</v>
      </c>
      <c r="F116">
        <v>1</v>
      </c>
      <c r="G116">
        <v>1</v>
      </c>
      <c r="H116">
        <v>1</v>
      </c>
      <c r="I116" s="1" t="s">
        <v>634</v>
      </c>
      <c r="J116" s="1" t="s">
        <v>2</v>
      </c>
      <c r="K116" s="1" t="s">
        <v>635</v>
      </c>
      <c r="L116">
        <v>1191</v>
      </c>
      <c r="N116">
        <v>74472246</v>
      </c>
      <c r="O116" s="1" t="s">
        <v>633</v>
      </c>
      <c r="P116" s="1" t="s">
        <v>633</v>
      </c>
      <c r="Q116">
        <v>1</v>
      </c>
      <c r="W116">
        <v>0</v>
      </c>
      <c r="X116">
        <v>-1417349443</v>
      </c>
      <c r="Y116">
        <f t="shared" si="54"/>
        <v>0.33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s="1" t="s">
        <v>2</v>
      </c>
      <c r="AT116">
        <v>0.33</v>
      </c>
      <c r="AU116" s="1" t="s">
        <v>2</v>
      </c>
      <c r="AV116">
        <v>2</v>
      </c>
      <c r="AW116">
        <v>2</v>
      </c>
      <c r="AX116">
        <v>230184555</v>
      </c>
      <c r="AY116">
        <v>1</v>
      </c>
      <c r="AZ116">
        <v>0</v>
      </c>
      <c r="BA116">
        <v>128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 * Source!I249, 7)</f>
        <v>0.94267800000000002</v>
      </c>
      <c r="CY116">
        <f>AD116</f>
        <v>0</v>
      </c>
      <c r="CZ116">
        <f>AH116</f>
        <v>0</v>
      </c>
      <c r="DA116">
        <f>AL116</f>
        <v>1</v>
      </c>
      <c r="DB116">
        <f t="shared" si="55"/>
        <v>0</v>
      </c>
      <c r="DC116">
        <f t="shared" si="56"/>
        <v>0</v>
      </c>
      <c r="DD116" s="1" t="s">
        <v>2</v>
      </c>
      <c r="DE116" s="1" t="s">
        <v>2</v>
      </c>
      <c r="DF116">
        <f t="shared" si="64"/>
        <v>0</v>
      </c>
      <c r="DG116">
        <f t="shared" si="66"/>
        <v>0</v>
      </c>
      <c r="DH116">
        <f>ROUND(ROUND(AG116, 2)*CX116, 2)</f>
        <v>0</v>
      </c>
      <c r="DI116">
        <f t="shared" si="65"/>
        <v>0</v>
      </c>
      <c r="DJ116">
        <f>DI116</f>
        <v>0</v>
      </c>
      <c r="DK116">
        <v>0</v>
      </c>
      <c r="DL116" s="1" t="s">
        <v>2</v>
      </c>
      <c r="DM116">
        <v>0</v>
      </c>
      <c r="DN116" s="1" t="s">
        <v>2</v>
      </c>
      <c r="DO116">
        <v>0</v>
      </c>
    </row>
    <row r="117" spans="1:119" x14ac:dyDescent="0.25">
      <c r="A117">
        <f>ROW(Source!A249)</f>
        <v>249</v>
      </c>
      <c r="B117">
        <v>230182696</v>
      </c>
      <c r="C117">
        <v>230183130</v>
      </c>
      <c r="D117">
        <v>223057821</v>
      </c>
      <c r="E117">
        <v>1</v>
      </c>
      <c r="F117">
        <v>1</v>
      </c>
      <c r="G117">
        <v>1</v>
      </c>
      <c r="H117">
        <v>2</v>
      </c>
      <c r="I117" s="1" t="s">
        <v>680</v>
      </c>
      <c r="J117" s="1" t="s">
        <v>681</v>
      </c>
      <c r="K117" s="1" t="s">
        <v>682</v>
      </c>
      <c r="L117">
        <v>1367</v>
      </c>
      <c r="N117">
        <v>1011</v>
      </c>
      <c r="O117" s="1" t="s">
        <v>639</v>
      </c>
      <c r="P117" s="1" t="s">
        <v>639</v>
      </c>
      <c r="Q117">
        <v>1</v>
      </c>
      <c r="W117">
        <v>0</v>
      </c>
      <c r="X117">
        <v>-430484415</v>
      </c>
      <c r="Y117">
        <f t="shared" si="54"/>
        <v>0.14000000000000001</v>
      </c>
      <c r="AA117">
        <v>0</v>
      </c>
      <c r="AB117">
        <v>115.4</v>
      </c>
      <c r="AC117">
        <v>13.5</v>
      </c>
      <c r="AD117">
        <v>0</v>
      </c>
      <c r="AE117">
        <v>0</v>
      </c>
      <c r="AF117">
        <v>115.4</v>
      </c>
      <c r="AG117">
        <v>13.5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s="1" t="s">
        <v>2</v>
      </c>
      <c r="AT117">
        <v>0.14000000000000001</v>
      </c>
      <c r="AU117" s="1" t="s">
        <v>2</v>
      </c>
      <c r="AV117">
        <v>0</v>
      </c>
      <c r="AW117">
        <v>2</v>
      </c>
      <c r="AX117">
        <v>230184556</v>
      </c>
      <c r="AY117">
        <v>1</v>
      </c>
      <c r="AZ117">
        <v>0</v>
      </c>
      <c r="BA117">
        <v>129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 * Source!I249 * DO117, 7)</f>
        <v>0</v>
      </c>
      <c r="CX117">
        <f>ROUND(Y117 * Source!I249, 7)</f>
        <v>0.399924</v>
      </c>
      <c r="CY117">
        <f>AB117</f>
        <v>115.4</v>
      </c>
      <c r="CZ117">
        <f>AF117</f>
        <v>115.4</v>
      </c>
      <c r="DA117">
        <f>AJ117</f>
        <v>1</v>
      </c>
      <c r="DB117">
        <f t="shared" si="55"/>
        <v>16.16</v>
      </c>
      <c r="DC117">
        <f t="shared" si="56"/>
        <v>1.89</v>
      </c>
      <c r="DD117" s="1" t="s">
        <v>2</v>
      </c>
      <c r="DE117" s="1" t="s">
        <v>2</v>
      </c>
      <c r="DF117">
        <f t="shared" si="64"/>
        <v>0</v>
      </c>
      <c r="DG117">
        <f t="shared" si="66"/>
        <v>46.15</v>
      </c>
      <c r="DH117">
        <f>ROUND(ROUND(AG117, 2)*CX117, 2)</f>
        <v>5.4</v>
      </c>
      <c r="DI117">
        <f t="shared" si="65"/>
        <v>0</v>
      </c>
      <c r="DJ117">
        <f>DG117</f>
        <v>46.15</v>
      </c>
      <c r="DK117">
        <v>0</v>
      </c>
      <c r="DL117" s="1" t="s">
        <v>2</v>
      </c>
      <c r="DM117">
        <v>0</v>
      </c>
      <c r="DN117" s="1" t="s">
        <v>2</v>
      </c>
      <c r="DO117">
        <v>0</v>
      </c>
    </row>
    <row r="118" spans="1:119" x14ac:dyDescent="0.25">
      <c r="A118">
        <f>ROW(Source!A249)</f>
        <v>249</v>
      </c>
      <c r="B118">
        <v>230182696</v>
      </c>
      <c r="C118">
        <v>230183130</v>
      </c>
      <c r="D118">
        <v>223058751</v>
      </c>
      <c r="E118">
        <v>1</v>
      </c>
      <c r="F118">
        <v>1</v>
      </c>
      <c r="G118">
        <v>1</v>
      </c>
      <c r="H118">
        <v>2</v>
      </c>
      <c r="I118" s="1" t="s">
        <v>674</v>
      </c>
      <c r="J118" s="1" t="s">
        <v>675</v>
      </c>
      <c r="K118" s="1" t="s">
        <v>676</v>
      </c>
      <c r="L118">
        <v>1367</v>
      </c>
      <c r="N118">
        <v>1011</v>
      </c>
      <c r="O118" s="1" t="s">
        <v>639</v>
      </c>
      <c r="P118" s="1" t="s">
        <v>639</v>
      </c>
      <c r="Q118">
        <v>1</v>
      </c>
      <c r="W118">
        <v>0</v>
      </c>
      <c r="X118">
        <v>509054691</v>
      </c>
      <c r="Y118">
        <f t="shared" si="54"/>
        <v>0.19</v>
      </c>
      <c r="AA118">
        <v>0</v>
      </c>
      <c r="AB118">
        <v>65.709999999999994</v>
      </c>
      <c r="AC118">
        <v>11.6</v>
      </c>
      <c r="AD118">
        <v>0</v>
      </c>
      <c r="AE118">
        <v>0</v>
      </c>
      <c r="AF118">
        <v>65.709999999999994</v>
      </c>
      <c r="AG118">
        <v>11.6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s="1" t="s">
        <v>2</v>
      </c>
      <c r="AT118">
        <v>0.19</v>
      </c>
      <c r="AU118" s="1" t="s">
        <v>2</v>
      </c>
      <c r="AV118">
        <v>0</v>
      </c>
      <c r="AW118">
        <v>2</v>
      </c>
      <c r="AX118">
        <v>230184557</v>
      </c>
      <c r="AY118">
        <v>1</v>
      </c>
      <c r="AZ118">
        <v>0</v>
      </c>
      <c r="BA118">
        <v>130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 * Source!I249 * DO118, 7)</f>
        <v>0</v>
      </c>
      <c r="CX118">
        <f>ROUND(Y118 * Source!I249, 7)</f>
        <v>0.54275399999999996</v>
      </c>
      <c r="CY118">
        <f>AB118</f>
        <v>65.709999999999994</v>
      </c>
      <c r="CZ118">
        <f>AF118</f>
        <v>65.709999999999994</v>
      </c>
      <c r="DA118">
        <f>AJ118</f>
        <v>1</v>
      </c>
      <c r="DB118">
        <f t="shared" si="55"/>
        <v>12.48</v>
      </c>
      <c r="DC118">
        <f t="shared" si="56"/>
        <v>2.2000000000000002</v>
      </c>
      <c r="DD118" s="1" t="s">
        <v>2</v>
      </c>
      <c r="DE118" s="1" t="s">
        <v>2</v>
      </c>
      <c r="DF118">
        <f t="shared" si="64"/>
        <v>0</v>
      </c>
      <c r="DG118">
        <f t="shared" si="66"/>
        <v>35.659999999999997</v>
      </c>
      <c r="DH118">
        <f>ROUND(ROUND(AG118, 2)*CX118, 2)</f>
        <v>6.3</v>
      </c>
      <c r="DI118">
        <f t="shared" si="65"/>
        <v>0</v>
      </c>
      <c r="DJ118">
        <f>DG118</f>
        <v>35.659999999999997</v>
      </c>
      <c r="DK118">
        <v>0</v>
      </c>
      <c r="DL118" s="1" t="s">
        <v>2</v>
      </c>
      <c r="DM118">
        <v>0</v>
      </c>
      <c r="DN118" s="1" t="s">
        <v>2</v>
      </c>
      <c r="DO118">
        <v>0</v>
      </c>
    </row>
    <row r="119" spans="1:119" x14ac:dyDescent="0.25">
      <c r="A119">
        <f>ROW(Source!A250)</f>
        <v>250</v>
      </c>
      <c r="B119">
        <v>230184460</v>
      </c>
      <c r="C119">
        <v>230183130</v>
      </c>
      <c r="D119">
        <v>222895979</v>
      </c>
      <c r="E119">
        <v>70</v>
      </c>
      <c r="F119">
        <v>1</v>
      </c>
      <c r="G119">
        <v>1</v>
      </c>
      <c r="H119">
        <v>1</v>
      </c>
      <c r="I119" s="1" t="s">
        <v>710</v>
      </c>
      <c r="J119" s="1" t="s">
        <v>2</v>
      </c>
      <c r="K119" s="1" t="s">
        <v>711</v>
      </c>
      <c r="L119">
        <v>1191</v>
      </c>
      <c r="N119">
        <v>74472246</v>
      </c>
      <c r="O119" s="1" t="s">
        <v>633</v>
      </c>
      <c r="P119" s="1" t="s">
        <v>633</v>
      </c>
      <c r="Q119">
        <v>1</v>
      </c>
      <c r="W119">
        <v>0</v>
      </c>
      <c r="X119">
        <v>1893946532</v>
      </c>
      <c r="Y119">
        <f t="shared" si="54"/>
        <v>58</v>
      </c>
      <c r="AA119">
        <v>0</v>
      </c>
      <c r="AB119">
        <v>0</v>
      </c>
      <c r="AC119">
        <v>0</v>
      </c>
      <c r="AD119">
        <v>341.39</v>
      </c>
      <c r="AE119">
        <v>0</v>
      </c>
      <c r="AF119">
        <v>0</v>
      </c>
      <c r="AG119">
        <v>0</v>
      </c>
      <c r="AH119">
        <v>9.07</v>
      </c>
      <c r="AI119">
        <v>1</v>
      </c>
      <c r="AJ119">
        <v>1</v>
      </c>
      <c r="AK119">
        <v>1</v>
      </c>
      <c r="AL119">
        <v>37.64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s="1" t="s">
        <v>2</v>
      </c>
      <c r="AT119">
        <v>58</v>
      </c>
      <c r="AU119" s="1" t="s">
        <v>2</v>
      </c>
      <c r="AV119">
        <v>1</v>
      </c>
      <c r="AW119">
        <v>2</v>
      </c>
      <c r="AX119">
        <v>230184554</v>
      </c>
      <c r="AY119">
        <v>1</v>
      </c>
      <c r="AZ119">
        <v>0</v>
      </c>
      <c r="BA119">
        <v>132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 * Source!I250 * AH119 * AL119, 0)</f>
        <v>56563</v>
      </c>
      <c r="CV119">
        <f>ROUND(Y119 * Source!I250, 7)</f>
        <v>165.68279999999999</v>
      </c>
      <c r="CW119">
        <v>0</v>
      </c>
      <c r="CX119">
        <f>ROUND(Y119 * Source!I250, 7)</f>
        <v>165.68279999999999</v>
      </c>
      <c r="CY119">
        <f>AD119</f>
        <v>341.39</v>
      </c>
      <c r="CZ119">
        <f>AH119</f>
        <v>9.07</v>
      </c>
      <c r="DA119">
        <f>AL119</f>
        <v>37.64</v>
      </c>
      <c r="DB119">
        <f t="shared" si="55"/>
        <v>526.05999999999995</v>
      </c>
      <c r="DC119">
        <f t="shared" si="56"/>
        <v>0</v>
      </c>
      <c r="DD119" s="1" t="s">
        <v>2</v>
      </c>
      <c r="DE119" s="1" t="s">
        <v>2</v>
      </c>
      <c r="DF119">
        <f t="shared" si="64"/>
        <v>0</v>
      </c>
      <c r="DG119">
        <f t="shared" si="66"/>
        <v>0</v>
      </c>
      <c r="DH119">
        <f>ROUND(ROUND(AG119, 2)*CX119, 2)</f>
        <v>0</v>
      </c>
      <c r="DI119">
        <f>ROUND(ROUND(AH119*AL119, 2)*CX119, 2)</f>
        <v>56562.45</v>
      </c>
      <c r="DJ119">
        <f>DI119</f>
        <v>56562.45</v>
      </c>
      <c r="DK119">
        <v>0</v>
      </c>
      <c r="DL119" s="1" t="s">
        <v>2</v>
      </c>
      <c r="DM119">
        <v>0</v>
      </c>
      <c r="DN119" s="1" t="s">
        <v>2</v>
      </c>
      <c r="DO119">
        <v>0</v>
      </c>
    </row>
    <row r="120" spans="1:119" x14ac:dyDescent="0.25">
      <c r="A120">
        <f>ROW(Source!A250)</f>
        <v>250</v>
      </c>
      <c r="B120">
        <v>230184460</v>
      </c>
      <c r="C120">
        <v>230183130</v>
      </c>
      <c r="D120">
        <v>222896153</v>
      </c>
      <c r="E120">
        <v>70</v>
      </c>
      <c r="F120">
        <v>1</v>
      </c>
      <c r="G120">
        <v>1</v>
      </c>
      <c r="H120">
        <v>1</v>
      </c>
      <c r="I120" s="1" t="s">
        <v>634</v>
      </c>
      <c r="J120" s="1" t="s">
        <v>2</v>
      </c>
      <c r="K120" s="1" t="s">
        <v>635</v>
      </c>
      <c r="L120">
        <v>1191</v>
      </c>
      <c r="N120">
        <v>74472246</v>
      </c>
      <c r="O120" s="1" t="s">
        <v>633</v>
      </c>
      <c r="P120" s="1" t="s">
        <v>633</v>
      </c>
      <c r="Q120">
        <v>1</v>
      </c>
      <c r="W120">
        <v>0</v>
      </c>
      <c r="X120">
        <v>-1417349443</v>
      </c>
      <c r="Y120">
        <f t="shared" si="54"/>
        <v>0.33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37.64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s="1" t="s">
        <v>2</v>
      </c>
      <c r="AT120">
        <v>0.33</v>
      </c>
      <c r="AU120" s="1" t="s">
        <v>2</v>
      </c>
      <c r="AV120">
        <v>2</v>
      </c>
      <c r="AW120">
        <v>2</v>
      </c>
      <c r="AX120">
        <v>230184555</v>
      </c>
      <c r="AY120">
        <v>1</v>
      </c>
      <c r="AZ120">
        <v>0</v>
      </c>
      <c r="BA120">
        <v>133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 * Source!I250, 7)</f>
        <v>0.94267800000000002</v>
      </c>
      <c r="CY120">
        <f>AD120</f>
        <v>0</v>
      </c>
      <c r="CZ120">
        <f>AH120</f>
        <v>0</v>
      </c>
      <c r="DA120">
        <f>AL120</f>
        <v>1</v>
      </c>
      <c r="DB120">
        <f t="shared" si="55"/>
        <v>0</v>
      </c>
      <c r="DC120">
        <f t="shared" si="56"/>
        <v>0</v>
      </c>
      <c r="DD120" s="1" t="s">
        <v>2</v>
      </c>
      <c r="DE120" s="1" t="s">
        <v>2</v>
      </c>
      <c r="DF120">
        <f t="shared" si="64"/>
        <v>0</v>
      </c>
      <c r="DG120">
        <f t="shared" si="66"/>
        <v>0</v>
      </c>
      <c r="DH120">
        <f>ROUND(ROUND(AG120*AK120, 2)*CX120, 2)</f>
        <v>0</v>
      </c>
      <c r="DI120">
        <f t="shared" ref="DI120:DI126" si="67">ROUND(ROUND(AH120, 2)*CX120, 2)</f>
        <v>0</v>
      </c>
      <c r="DJ120">
        <f>DI120</f>
        <v>0</v>
      </c>
      <c r="DK120">
        <v>0</v>
      </c>
      <c r="DL120" s="1" t="s">
        <v>2</v>
      </c>
      <c r="DM120">
        <v>0</v>
      </c>
      <c r="DN120" s="1" t="s">
        <v>2</v>
      </c>
      <c r="DO120">
        <v>0</v>
      </c>
    </row>
    <row r="121" spans="1:119" x14ac:dyDescent="0.25">
      <c r="A121">
        <f>ROW(Source!A250)</f>
        <v>250</v>
      </c>
      <c r="B121">
        <v>230184460</v>
      </c>
      <c r="C121">
        <v>230183130</v>
      </c>
      <c r="D121">
        <v>223057821</v>
      </c>
      <c r="E121">
        <v>1</v>
      </c>
      <c r="F121">
        <v>1</v>
      </c>
      <c r="G121">
        <v>1</v>
      </c>
      <c r="H121">
        <v>2</v>
      </c>
      <c r="I121" s="1" t="s">
        <v>680</v>
      </c>
      <c r="J121" s="1" t="s">
        <v>681</v>
      </c>
      <c r="K121" s="1" t="s">
        <v>682</v>
      </c>
      <c r="L121">
        <v>1367</v>
      </c>
      <c r="N121">
        <v>1011</v>
      </c>
      <c r="O121" s="1" t="s">
        <v>639</v>
      </c>
      <c r="P121" s="1" t="s">
        <v>639</v>
      </c>
      <c r="Q121">
        <v>1</v>
      </c>
      <c r="W121">
        <v>0</v>
      </c>
      <c r="X121">
        <v>-430484415</v>
      </c>
      <c r="Y121">
        <f t="shared" si="54"/>
        <v>0.14000000000000001</v>
      </c>
      <c r="AA121">
        <v>0</v>
      </c>
      <c r="AB121">
        <v>1490.97</v>
      </c>
      <c r="AC121">
        <v>508.14</v>
      </c>
      <c r="AD121">
        <v>0</v>
      </c>
      <c r="AE121">
        <v>0</v>
      </c>
      <c r="AF121">
        <v>115.4</v>
      </c>
      <c r="AG121">
        <v>13.5</v>
      </c>
      <c r="AH121">
        <v>0</v>
      </c>
      <c r="AI121">
        <v>1</v>
      </c>
      <c r="AJ121">
        <v>12.92</v>
      </c>
      <c r="AK121">
        <v>37.64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s="1" t="s">
        <v>2</v>
      </c>
      <c r="AT121">
        <v>0.14000000000000001</v>
      </c>
      <c r="AU121" s="1" t="s">
        <v>2</v>
      </c>
      <c r="AV121">
        <v>0</v>
      </c>
      <c r="AW121">
        <v>2</v>
      </c>
      <c r="AX121">
        <v>230184556</v>
      </c>
      <c r="AY121">
        <v>1</v>
      </c>
      <c r="AZ121">
        <v>0</v>
      </c>
      <c r="BA121">
        <v>134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 * Source!I250 * DO121, 7)</f>
        <v>0</v>
      </c>
      <c r="CX121">
        <f>ROUND(Y121 * Source!I250, 7)</f>
        <v>0.399924</v>
      </c>
      <c r="CY121">
        <f>AB121</f>
        <v>1490.97</v>
      </c>
      <c r="CZ121">
        <f>AF121</f>
        <v>115.4</v>
      </c>
      <c r="DA121">
        <f>AJ121</f>
        <v>12.92</v>
      </c>
      <c r="DB121">
        <f t="shared" si="55"/>
        <v>16.16</v>
      </c>
      <c r="DC121">
        <f t="shared" si="56"/>
        <v>1.89</v>
      </c>
      <c r="DD121" s="1" t="s">
        <v>2</v>
      </c>
      <c r="DE121" s="1" t="s">
        <v>2</v>
      </c>
      <c r="DF121">
        <f t="shared" si="64"/>
        <v>0</v>
      </c>
      <c r="DG121">
        <f>ROUND(ROUND(AF121*AJ121, 2)*CX121, 2)</f>
        <v>596.27</v>
      </c>
      <c r="DH121">
        <f>ROUND(ROUND(AG121*AK121, 2)*CX121, 2)</f>
        <v>203.22</v>
      </c>
      <c r="DI121">
        <f t="shared" si="67"/>
        <v>0</v>
      </c>
      <c r="DJ121">
        <f>DG121</f>
        <v>596.27</v>
      </c>
      <c r="DK121">
        <v>0</v>
      </c>
      <c r="DL121" s="1" t="s">
        <v>2</v>
      </c>
      <c r="DM121">
        <v>0</v>
      </c>
      <c r="DN121" s="1" t="s">
        <v>2</v>
      </c>
      <c r="DO121">
        <v>0</v>
      </c>
    </row>
    <row r="122" spans="1:119" x14ac:dyDescent="0.25">
      <c r="A122">
        <f>ROW(Source!A250)</f>
        <v>250</v>
      </c>
      <c r="B122">
        <v>230184460</v>
      </c>
      <c r="C122">
        <v>230183130</v>
      </c>
      <c r="D122">
        <v>223058751</v>
      </c>
      <c r="E122">
        <v>1</v>
      </c>
      <c r="F122">
        <v>1</v>
      </c>
      <c r="G122">
        <v>1</v>
      </c>
      <c r="H122">
        <v>2</v>
      </c>
      <c r="I122" s="1" t="s">
        <v>674</v>
      </c>
      <c r="J122" s="1" t="s">
        <v>675</v>
      </c>
      <c r="K122" s="1" t="s">
        <v>676</v>
      </c>
      <c r="L122">
        <v>1367</v>
      </c>
      <c r="N122">
        <v>1011</v>
      </c>
      <c r="O122" s="1" t="s">
        <v>639</v>
      </c>
      <c r="P122" s="1" t="s">
        <v>639</v>
      </c>
      <c r="Q122">
        <v>1</v>
      </c>
      <c r="W122">
        <v>0</v>
      </c>
      <c r="X122">
        <v>509054691</v>
      </c>
      <c r="Y122">
        <f t="shared" si="54"/>
        <v>0.19</v>
      </c>
      <c r="AA122">
        <v>0</v>
      </c>
      <c r="AB122">
        <v>848.97</v>
      </c>
      <c r="AC122">
        <v>436.62</v>
      </c>
      <c r="AD122">
        <v>0</v>
      </c>
      <c r="AE122">
        <v>0</v>
      </c>
      <c r="AF122">
        <v>65.709999999999994</v>
      </c>
      <c r="AG122">
        <v>11.6</v>
      </c>
      <c r="AH122">
        <v>0</v>
      </c>
      <c r="AI122">
        <v>1</v>
      </c>
      <c r="AJ122">
        <v>12.92</v>
      </c>
      <c r="AK122">
        <v>37.64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s="1" t="s">
        <v>2</v>
      </c>
      <c r="AT122">
        <v>0.19</v>
      </c>
      <c r="AU122" s="1" t="s">
        <v>2</v>
      </c>
      <c r="AV122">
        <v>0</v>
      </c>
      <c r="AW122">
        <v>2</v>
      </c>
      <c r="AX122">
        <v>230184557</v>
      </c>
      <c r="AY122">
        <v>1</v>
      </c>
      <c r="AZ122">
        <v>0</v>
      </c>
      <c r="BA122">
        <v>135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 * Source!I250 * DO122, 7)</f>
        <v>0</v>
      </c>
      <c r="CX122">
        <f>ROUND(Y122 * Source!I250, 7)</f>
        <v>0.54275399999999996</v>
      </c>
      <c r="CY122">
        <f>AB122</f>
        <v>848.97</v>
      </c>
      <c r="CZ122">
        <f>AF122</f>
        <v>65.709999999999994</v>
      </c>
      <c r="DA122">
        <f>AJ122</f>
        <v>12.92</v>
      </c>
      <c r="DB122">
        <f t="shared" si="55"/>
        <v>12.48</v>
      </c>
      <c r="DC122">
        <f t="shared" si="56"/>
        <v>2.2000000000000002</v>
      </c>
      <c r="DD122" s="1" t="s">
        <v>2</v>
      </c>
      <c r="DE122" s="1" t="s">
        <v>2</v>
      </c>
      <c r="DF122">
        <f t="shared" si="64"/>
        <v>0</v>
      </c>
      <c r="DG122">
        <f>ROUND(ROUND(AF122*AJ122, 2)*CX122, 2)</f>
        <v>460.78</v>
      </c>
      <c r="DH122">
        <f>ROUND(ROUND(AG122*AK122, 2)*CX122, 2)</f>
        <v>236.98</v>
      </c>
      <c r="DI122">
        <f t="shared" si="67"/>
        <v>0</v>
      </c>
      <c r="DJ122">
        <f>DG122</f>
        <v>460.78</v>
      </c>
      <c r="DK122">
        <v>0</v>
      </c>
      <c r="DL122" s="1" t="s">
        <v>2</v>
      </c>
      <c r="DM122">
        <v>0</v>
      </c>
      <c r="DN122" s="1" t="s">
        <v>2</v>
      </c>
      <c r="DO122">
        <v>0</v>
      </c>
    </row>
    <row r="123" spans="1:119" x14ac:dyDescent="0.25">
      <c r="A123">
        <f>ROW(Source!A253)</f>
        <v>253</v>
      </c>
      <c r="B123">
        <v>230182696</v>
      </c>
      <c r="C123">
        <v>230183141</v>
      </c>
      <c r="D123">
        <v>222895979</v>
      </c>
      <c r="E123">
        <v>70</v>
      </c>
      <c r="F123">
        <v>1</v>
      </c>
      <c r="G123">
        <v>1</v>
      </c>
      <c r="H123">
        <v>1</v>
      </c>
      <c r="I123" s="1" t="s">
        <v>710</v>
      </c>
      <c r="J123" s="1" t="s">
        <v>2</v>
      </c>
      <c r="K123" s="1" t="s">
        <v>711</v>
      </c>
      <c r="L123">
        <v>1191</v>
      </c>
      <c r="N123">
        <v>74472246</v>
      </c>
      <c r="O123" s="1" t="s">
        <v>633</v>
      </c>
      <c r="P123" s="1" t="s">
        <v>633</v>
      </c>
      <c r="Q123">
        <v>1</v>
      </c>
      <c r="W123">
        <v>0</v>
      </c>
      <c r="X123">
        <v>1893946532</v>
      </c>
      <c r="Y123">
        <f t="shared" si="54"/>
        <v>20</v>
      </c>
      <c r="AA123">
        <v>0</v>
      </c>
      <c r="AB123">
        <v>0</v>
      </c>
      <c r="AC123">
        <v>0</v>
      </c>
      <c r="AD123">
        <v>9.07</v>
      </c>
      <c r="AE123">
        <v>0</v>
      </c>
      <c r="AF123">
        <v>0</v>
      </c>
      <c r="AG123">
        <v>0</v>
      </c>
      <c r="AH123">
        <v>9.07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s="1" t="s">
        <v>2</v>
      </c>
      <c r="AT123">
        <v>20</v>
      </c>
      <c r="AU123" s="1" t="s">
        <v>2</v>
      </c>
      <c r="AV123">
        <v>1</v>
      </c>
      <c r="AW123">
        <v>2</v>
      </c>
      <c r="AX123">
        <v>230184560</v>
      </c>
      <c r="AY123">
        <v>1</v>
      </c>
      <c r="AZ123">
        <v>0</v>
      </c>
      <c r="BA123">
        <v>137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 * Source!I253 * AH123 * AL123, 0)</f>
        <v>49</v>
      </c>
      <c r="CV123">
        <f>ROUND(Y123 * Source!I253, 7)</f>
        <v>5.42</v>
      </c>
      <c r="CW123">
        <v>0</v>
      </c>
      <c r="CX123">
        <f>ROUND(Y123 * Source!I253, 7)</f>
        <v>5.42</v>
      </c>
      <c r="CY123">
        <f>AD123</f>
        <v>9.07</v>
      </c>
      <c r="CZ123">
        <f>AH123</f>
        <v>9.07</v>
      </c>
      <c r="DA123">
        <f>AL123</f>
        <v>1</v>
      </c>
      <c r="DB123">
        <f t="shared" si="55"/>
        <v>181.4</v>
      </c>
      <c r="DC123">
        <f t="shared" si="56"/>
        <v>0</v>
      </c>
      <c r="DD123" s="1" t="s">
        <v>2</v>
      </c>
      <c r="DE123" s="1" t="s">
        <v>2</v>
      </c>
      <c r="DF123">
        <f t="shared" si="64"/>
        <v>0</v>
      </c>
      <c r="DG123">
        <f t="shared" ref="DG123:DG128" si="68">ROUND(ROUND(AF123, 2)*CX123, 2)</f>
        <v>0</v>
      </c>
      <c r="DH123">
        <f>ROUND(ROUND(AG123, 2)*CX123, 2)</f>
        <v>0</v>
      </c>
      <c r="DI123">
        <f t="shared" si="67"/>
        <v>49.16</v>
      </c>
      <c r="DJ123">
        <f>DI123</f>
        <v>49.16</v>
      </c>
      <c r="DK123">
        <v>0</v>
      </c>
      <c r="DL123" s="1" t="s">
        <v>2</v>
      </c>
      <c r="DM123">
        <v>0</v>
      </c>
      <c r="DN123" s="1" t="s">
        <v>2</v>
      </c>
      <c r="DO123">
        <v>0</v>
      </c>
    </row>
    <row r="124" spans="1:119" x14ac:dyDescent="0.25">
      <c r="A124">
        <f>ROW(Source!A253)</f>
        <v>253</v>
      </c>
      <c r="B124">
        <v>230182696</v>
      </c>
      <c r="C124">
        <v>230183141</v>
      </c>
      <c r="D124">
        <v>222896153</v>
      </c>
      <c r="E124">
        <v>70</v>
      </c>
      <c r="F124">
        <v>1</v>
      </c>
      <c r="G124">
        <v>1</v>
      </c>
      <c r="H124">
        <v>1</v>
      </c>
      <c r="I124" s="1" t="s">
        <v>634</v>
      </c>
      <c r="J124" s="1" t="s">
        <v>2</v>
      </c>
      <c r="K124" s="1" t="s">
        <v>635</v>
      </c>
      <c r="L124">
        <v>1191</v>
      </c>
      <c r="N124">
        <v>74472246</v>
      </c>
      <c r="O124" s="1" t="s">
        <v>633</v>
      </c>
      <c r="P124" s="1" t="s">
        <v>633</v>
      </c>
      <c r="Q124">
        <v>1</v>
      </c>
      <c r="W124">
        <v>0</v>
      </c>
      <c r="X124">
        <v>-1417349443</v>
      </c>
      <c r="Y124">
        <f t="shared" si="54"/>
        <v>0.33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s="1" t="s">
        <v>2</v>
      </c>
      <c r="AT124">
        <v>0.33</v>
      </c>
      <c r="AU124" s="1" t="s">
        <v>2</v>
      </c>
      <c r="AV124">
        <v>2</v>
      </c>
      <c r="AW124">
        <v>2</v>
      </c>
      <c r="AX124">
        <v>230184561</v>
      </c>
      <c r="AY124">
        <v>1</v>
      </c>
      <c r="AZ124">
        <v>0</v>
      </c>
      <c r="BA124">
        <v>138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 * Source!I253, 7)</f>
        <v>8.9429999999999996E-2</v>
      </c>
      <c r="CY124">
        <f>AD124</f>
        <v>0</v>
      </c>
      <c r="CZ124">
        <f>AH124</f>
        <v>0</v>
      </c>
      <c r="DA124">
        <f>AL124</f>
        <v>1</v>
      </c>
      <c r="DB124">
        <f t="shared" si="55"/>
        <v>0</v>
      </c>
      <c r="DC124">
        <f t="shared" si="56"/>
        <v>0</v>
      </c>
      <c r="DD124" s="1" t="s">
        <v>2</v>
      </c>
      <c r="DE124" s="1" t="s">
        <v>2</v>
      </c>
      <c r="DF124">
        <f t="shared" si="64"/>
        <v>0</v>
      </c>
      <c r="DG124">
        <f t="shared" si="68"/>
        <v>0</v>
      </c>
      <c r="DH124">
        <f>ROUND(ROUND(AG124, 2)*CX124, 2)</f>
        <v>0</v>
      </c>
      <c r="DI124">
        <f t="shared" si="67"/>
        <v>0</v>
      </c>
      <c r="DJ124">
        <f>DI124</f>
        <v>0</v>
      </c>
      <c r="DK124">
        <v>0</v>
      </c>
      <c r="DL124" s="1" t="s">
        <v>2</v>
      </c>
      <c r="DM124">
        <v>0</v>
      </c>
      <c r="DN124" s="1" t="s">
        <v>2</v>
      </c>
      <c r="DO124">
        <v>0</v>
      </c>
    </row>
    <row r="125" spans="1:119" x14ac:dyDescent="0.25">
      <c r="A125">
        <f>ROW(Source!A253)</f>
        <v>253</v>
      </c>
      <c r="B125">
        <v>230182696</v>
      </c>
      <c r="C125">
        <v>230183141</v>
      </c>
      <c r="D125">
        <v>223057821</v>
      </c>
      <c r="E125">
        <v>1</v>
      </c>
      <c r="F125">
        <v>1</v>
      </c>
      <c r="G125">
        <v>1</v>
      </c>
      <c r="H125">
        <v>2</v>
      </c>
      <c r="I125" s="1" t="s">
        <v>680</v>
      </c>
      <c r="J125" s="1" t="s">
        <v>681</v>
      </c>
      <c r="K125" s="1" t="s">
        <v>682</v>
      </c>
      <c r="L125">
        <v>1367</v>
      </c>
      <c r="N125">
        <v>1011</v>
      </c>
      <c r="O125" s="1" t="s">
        <v>639</v>
      </c>
      <c r="P125" s="1" t="s">
        <v>639</v>
      </c>
      <c r="Q125">
        <v>1</v>
      </c>
      <c r="W125">
        <v>0</v>
      </c>
      <c r="X125">
        <v>-430484415</v>
      </c>
      <c r="Y125">
        <f t="shared" si="54"/>
        <v>0.14000000000000001</v>
      </c>
      <c r="AA125">
        <v>0</v>
      </c>
      <c r="AB125">
        <v>115.4</v>
      </c>
      <c r="AC125">
        <v>13.5</v>
      </c>
      <c r="AD125">
        <v>0</v>
      </c>
      <c r="AE125">
        <v>0</v>
      </c>
      <c r="AF125">
        <v>115.4</v>
      </c>
      <c r="AG125">
        <v>13.5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s="1" t="s">
        <v>2</v>
      </c>
      <c r="AT125">
        <v>0.14000000000000001</v>
      </c>
      <c r="AU125" s="1" t="s">
        <v>2</v>
      </c>
      <c r="AV125">
        <v>0</v>
      </c>
      <c r="AW125">
        <v>2</v>
      </c>
      <c r="AX125">
        <v>230184562</v>
      </c>
      <c r="AY125">
        <v>1</v>
      </c>
      <c r="AZ125">
        <v>0</v>
      </c>
      <c r="BA125">
        <v>139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 * Source!I253 * DO125, 7)</f>
        <v>0</v>
      </c>
      <c r="CX125">
        <f>ROUND(Y125 * Source!I253, 7)</f>
        <v>3.7940000000000002E-2</v>
      </c>
      <c r="CY125">
        <f>AB125</f>
        <v>115.4</v>
      </c>
      <c r="CZ125">
        <f>AF125</f>
        <v>115.4</v>
      </c>
      <c r="DA125">
        <f>AJ125</f>
        <v>1</v>
      </c>
      <c r="DB125">
        <f t="shared" si="55"/>
        <v>16.16</v>
      </c>
      <c r="DC125">
        <f t="shared" si="56"/>
        <v>1.89</v>
      </c>
      <c r="DD125" s="1" t="s">
        <v>2</v>
      </c>
      <c r="DE125" s="1" t="s">
        <v>2</v>
      </c>
      <c r="DF125">
        <f t="shared" si="64"/>
        <v>0</v>
      </c>
      <c r="DG125">
        <f t="shared" si="68"/>
        <v>4.38</v>
      </c>
      <c r="DH125">
        <f>ROUND(ROUND(AG125, 2)*CX125, 2)</f>
        <v>0.51</v>
      </c>
      <c r="DI125">
        <f t="shared" si="67"/>
        <v>0</v>
      </c>
      <c r="DJ125">
        <f>DG125</f>
        <v>4.38</v>
      </c>
      <c r="DK125">
        <v>0</v>
      </c>
      <c r="DL125" s="1" t="s">
        <v>2</v>
      </c>
      <c r="DM125">
        <v>0</v>
      </c>
      <c r="DN125" s="1" t="s">
        <v>2</v>
      </c>
      <c r="DO125">
        <v>0</v>
      </c>
    </row>
    <row r="126" spans="1:119" x14ac:dyDescent="0.25">
      <c r="A126">
        <f>ROW(Source!A253)</f>
        <v>253</v>
      </c>
      <c r="B126">
        <v>230182696</v>
      </c>
      <c r="C126">
        <v>230183141</v>
      </c>
      <c r="D126">
        <v>223058751</v>
      </c>
      <c r="E126">
        <v>1</v>
      </c>
      <c r="F126">
        <v>1</v>
      </c>
      <c r="G126">
        <v>1</v>
      </c>
      <c r="H126">
        <v>2</v>
      </c>
      <c r="I126" s="1" t="s">
        <v>674</v>
      </c>
      <c r="J126" s="1" t="s">
        <v>675</v>
      </c>
      <c r="K126" s="1" t="s">
        <v>676</v>
      </c>
      <c r="L126">
        <v>1367</v>
      </c>
      <c r="N126">
        <v>1011</v>
      </c>
      <c r="O126" s="1" t="s">
        <v>639</v>
      </c>
      <c r="P126" s="1" t="s">
        <v>639</v>
      </c>
      <c r="Q126">
        <v>1</v>
      </c>
      <c r="W126">
        <v>0</v>
      </c>
      <c r="X126">
        <v>509054691</v>
      </c>
      <c r="Y126">
        <f t="shared" si="54"/>
        <v>0.19</v>
      </c>
      <c r="AA126">
        <v>0</v>
      </c>
      <c r="AB126">
        <v>65.709999999999994</v>
      </c>
      <c r="AC126">
        <v>11.6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s="1" t="s">
        <v>2</v>
      </c>
      <c r="AT126">
        <v>0.19</v>
      </c>
      <c r="AU126" s="1" t="s">
        <v>2</v>
      </c>
      <c r="AV126">
        <v>0</v>
      </c>
      <c r="AW126">
        <v>2</v>
      </c>
      <c r="AX126">
        <v>230184563</v>
      </c>
      <c r="AY126">
        <v>1</v>
      </c>
      <c r="AZ126">
        <v>0</v>
      </c>
      <c r="BA126">
        <v>140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 * Source!I253 * DO126, 7)</f>
        <v>0</v>
      </c>
      <c r="CX126">
        <f>ROUND(Y126 * Source!I253, 7)</f>
        <v>5.1490000000000001E-2</v>
      </c>
      <c r="CY126">
        <f>AB126</f>
        <v>65.709999999999994</v>
      </c>
      <c r="CZ126">
        <f>AF126</f>
        <v>65.709999999999994</v>
      </c>
      <c r="DA126">
        <f>AJ126</f>
        <v>1</v>
      </c>
      <c r="DB126">
        <f t="shared" si="55"/>
        <v>12.48</v>
      </c>
      <c r="DC126">
        <f t="shared" si="56"/>
        <v>2.2000000000000002</v>
      </c>
      <c r="DD126" s="1" t="s">
        <v>2</v>
      </c>
      <c r="DE126" s="1" t="s">
        <v>2</v>
      </c>
      <c r="DF126">
        <f t="shared" si="64"/>
        <v>0</v>
      </c>
      <c r="DG126">
        <f t="shared" si="68"/>
        <v>3.38</v>
      </c>
      <c r="DH126">
        <f>ROUND(ROUND(AG126, 2)*CX126, 2)</f>
        <v>0.6</v>
      </c>
      <c r="DI126">
        <f t="shared" si="67"/>
        <v>0</v>
      </c>
      <c r="DJ126">
        <f>DG126</f>
        <v>3.38</v>
      </c>
      <c r="DK126">
        <v>0</v>
      </c>
      <c r="DL126" s="1" t="s">
        <v>2</v>
      </c>
      <c r="DM126">
        <v>0</v>
      </c>
      <c r="DN126" s="1" t="s">
        <v>2</v>
      </c>
      <c r="DO126">
        <v>0</v>
      </c>
    </row>
    <row r="127" spans="1:119" x14ac:dyDescent="0.25">
      <c r="A127">
        <f>ROW(Source!A254)</f>
        <v>254</v>
      </c>
      <c r="B127">
        <v>230184460</v>
      </c>
      <c r="C127">
        <v>230183141</v>
      </c>
      <c r="D127">
        <v>222895979</v>
      </c>
      <c r="E127">
        <v>70</v>
      </c>
      <c r="F127">
        <v>1</v>
      </c>
      <c r="G127">
        <v>1</v>
      </c>
      <c r="H127">
        <v>1</v>
      </c>
      <c r="I127" s="1" t="s">
        <v>710</v>
      </c>
      <c r="J127" s="1" t="s">
        <v>2</v>
      </c>
      <c r="K127" s="1" t="s">
        <v>711</v>
      </c>
      <c r="L127">
        <v>1191</v>
      </c>
      <c r="N127">
        <v>74472246</v>
      </c>
      <c r="O127" s="1" t="s">
        <v>633</v>
      </c>
      <c r="P127" s="1" t="s">
        <v>633</v>
      </c>
      <c r="Q127">
        <v>1</v>
      </c>
      <c r="W127">
        <v>0</v>
      </c>
      <c r="X127">
        <v>1893946532</v>
      </c>
      <c r="Y127">
        <f t="shared" si="54"/>
        <v>20</v>
      </c>
      <c r="AA127">
        <v>0</v>
      </c>
      <c r="AB127">
        <v>0</v>
      </c>
      <c r="AC127">
        <v>0</v>
      </c>
      <c r="AD127">
        <v>341.39</v>
      </c>
      <c r="AE127">
        <v>0</v>
      </c>
      <c r="AF127">
        <v>0</v>
      </c>
      <c r="AG127">
        <v>0</v>
      </c>
      <c r="AH127">
        <v>9.07</v>
      </c>
      <c r="AI127">
        <v>1</v>
      </c>
      <c r="AJ127">
        <v>1</v>
      </c>
      <c r="AK127">
        <v>1</v>
      </c>
      <c r="AL127">
        <v>37.64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s="1" t="s">
        <v>2</v>
      </c>
      <c r="AT127">
        <v>20</v>
      </c>
      <c r="AU127" s="1" t="s">
        <v>2</v>
      </c>
      <c r="AV127">
        <v>1</v>
      </c>
      <c r="AW127">
        <v>2</v>
      </c>
      <c r="AX127">
        <v>230184560</v>
      </c>
      <c r="AY127">
        <v>1</v>
      </c>
      <c r="AZ127">
        <v>0</v>
      </c>
      <c r="BA127">
        <v>142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 * Source!I254 * AH127 * AL127, 0)</f>
        <v>1850</v>
      </c>
      <c r="CV127">
        <f>ROUND(Y127 * Source!I254, 7)</f>
        <v>5.42</v>
      </c>
      <c r="CW127">
        <v>0</v>
      </c>
      <c r="CX127">
        <f>ROUND(Y127 * Source!I254, 7)</f>
        <v>5.42</v>
      </c>
      <c r="CY127">
        <f>AD127</f>
        <v>341.39</v>
      </c>
      <c r="CZ127">
        <f>AH127</f>
        <v>9.07</v>
      </c>
      <c r="DA127">
        <f>AL127</f>
        <v>37.64</v>
      </c>
      <c r="DB127">
        <f t="shared" si="55"/>
        <v>181.4</v>
      </c>
      <c r="DC127">
        <f t="shared" si="56"/>
        <v>0</v>
      </c>
      <c r="DD127" s="1" t="s">
        <v>2</v>
      </c>
      <c r="DE127" s="1" t="s">
        <v>2</v>
      </c>
      <c r="DF127">
        <f t="shared" si="64"/>
        <v>0</v>
      </c>
      <c r="DG127">
        <f t="shared" si="68"/>
        <v>0</v>
      </c>
      <c r="DH127">
        <f>ROUND(ROUND(AG127, 2)*CX127, 2)</f>
        <v>0</v>
      </c>
      <c r="DI127">
        <f>ROUND(ROUND(AH127*AL127, 2)*CX127, 2)</f>
        <v>1850.33</v>
      </c>
      <c r="DJ127">
        <f>DI127</f>
        <v>1850.33</v>
      </c>
      <c r="DK127">
        <v>0</v>
      </c>
      <c r="DL127" s="1" t="s">
        <v>2</v>
      </c>
      <c r="DM127">
        <v>0</v>
      </c>
      <c r="DN127" s="1" t="s">
        <v>2</v>
      </c>
      <c r="DO127">
        <v>0</v>
      </c>
    </row>
    <row r="128" spans="1:119" x14ac:dyDescent="0.25">
      <c r="A128">
        <f>ROW(Source!A254)</f>
        <v>254</v>
      </c>
      <c r="B128">
        <v>230184460</v>
      </c>
      <c r="C128">
        <v>230183141</v>
      </c>
      <c r="D128">
        <v>222896153</v>
      </c>
      <c r="E128">
        <v>70</v>
      </c>
      <c r="F128">
        <v>1</v>
      </c>
      <c r="G128">
        <v>1</v>
      </c>
      <c r="H128">
        <v>1</v>
      </c>
      <c r="I128" s="1" t="s">
        <v>634</v>
      </c>
      <c r="J128" s="1" t="s">
        <v>2</v>
      </c>
      <c r="K128" s="1" t="s">
        <v>635</v>
      </c>
      <c r="L128">
        <v>1191</v>
      </c>
      <c r="N128">
        <v>74472246</v>
      </c>
      <c r="O128" s="1" t="s">
        <v>633</v>
      </c>
      <c r="P128" s="1" t="s">
        <v>633</v>
      </c>
      <c r="Q128">
        <v>1</v>
      </c>
      <c r="W128">
        <v>0</v>
      </c>
      <c r="X128">
        <v>-1417349443</v>
      </c>
      <c r="Y128">
        <f t="shared" si="54"/>
        <v>0.33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37.64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s="1" t="s">
        <v>2</v>
      </c>
      <c r="AT128">
        <v>0.33</v>
      </c>
      <c r="AU128" s="1" t="s">
        <v>2</v>
      </c>
      <c r="AV128">
        <v>2</v>
      </c>
      <c r="AW128">
        <v>2</v>
      </c>
      <c r="AX128">
        <v>230184561</v>
      </c>
      <c r="AY128">
        <v>1</v>
      </c>
      <c r="AZ128">
        <v>0</v>
      </c>
      <c r="BA128">
        <v>143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 * Source!I254, 7)</f>
        <v>8.9429999999999996E-2</v>
      </c>
      <c r="CY128">
        <f>AD128</f>
        <v>0</v>
      </c>
      <c r="CZ128">
        <f>AH128</f>
        <v>0</v>
      </c>
      <c r="DA128">
        <f>AL128</f>
        <v>1</v>
      </c>
      <c r="DB128">
        <f t="shared" si="55"/>
        <v>0</v>
      </c>
      <c r="DC128">
        <f t="shared" si="56"/>
        <v>0</v>
      </c>
      <c r="DD128" s="1" t="s">
        <v>2</v>
      </c>
      <c r="DE128" s="1" t="s">
        <v>2</v>
      </c>
      <c r="DF128">
        <f t="shared" si="64"/>
        <v>0</v>
      </c>
      <c r="DG128">
        <f t="shared" si="68"/>
        <v>0</v>
      </c>
      <c r="DH128">
        <f>ROUND(ROUND(AG128*AK128, 2)*CX128, 2)</f>
        <v>0</v>
      </c>
      <c r="DI128">
        <f t="shared" ref="DI128:DI138" si="69">ROUND(ROUND(AH128, 2)*CX128, 2)</f>
        <v>0</v>
      </c>
      <c r="DJ128">
        <f>DI128</f>
        <v>0</v>
      </c>
      <c r="DK128">
        <v>0</v>
      </c>
      <c r="DL128" s="1" t="s">
        <v>2</v>
      </c>
      <c r="DM128">
        <v>0</v>
      </c>
      <c r="DN128" s="1" t="s">
        <v>2</v>
      </c>
      <c r="DO128">
        <v>0</v>
      </c>
    </row>
    <row r="129" spans="1:119" x14ac:dyDescent="0.25">
      <c r="A129">
        <f>ROW(Source!A254)</f>
        <v>254</v>
      </c>
      <c r="B129">
        <v>230184460</v>
      </c>
      <c r="C129">
        <v>230183141</v>
      </c>
      <c r="D129">
        <v>223057821</v>
      </c>
      <c r="E129">
        <v>1</v>
      </c>
      <c r="F129">
        <v>1</v>
      </c>
      <c r="G129">
        <v>1</v>
      </c>
      <c r="H129">
        <v>2</v>
      </c>
      <c r="I129" s="1" t="s">
        <v>680</v>
      </c>
      <c r="J129" s="1" t="s">
        <v>681</v>
      </c>
      <c r="K129" s="1" t="s">
        <v>682</v>
      </c>
      <c r="L129">
        <v>1367</v>
      </c>
      <c r="N129">
        <v>1011</v>
      </c>
      <c r="O129" s="1" t="s">
        <v>639</v>
      </c>
      <c r="P129" s="1" t="s">
        <v>639</v>
      </c>
      <c r="Q129">
        <v>1</v>
      </c>
      <c r="W129">
        <v>0</v>
      </c>
      <c r="X129">
        <v>-430484415</v>
      </c>
      <c r="Y129">
        <f t="shared" ref="Y129:Y146" si="70">AT129</f>
        <v>0.14000000000000001</v>
      </c>
      <c r="AA129">
        <v>0</v>
      </c>
      <c r="AB129">
        <v>1490.97</v>
      </c>
      <c r="AC129">
        <v>508.14</v>
      </c>
      <c r="AD129">
        <v>0</v>
      </c>
      <c r="AE129">
        <v>0</v>
      </c>
      <c r="AF129">
        <v>115.4</v>
      </c>
      <c r="AG129">
        <v>13.5</v>
      </c>
      <c r="AH129">
        <v>0</v>
      </c>
      <c r="AI129">
        <v>1</v>
      </c>
      <c r="AJ129">
        <v>12.92</v>
      </c>
      <c r="AK129">
        <v>37.64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s="1" t="s">
        <v>2</v>
      </c>
      <c r="AT129">
        <v>0.14000000000000001</v>
      </c>
      <c r="AU129" s="1" t="s">
        <v>2</v>
      </c>
      <c r="AV129">
        <v>0</v>
      </c>
      <c r="AW129">
        <v>2</v>
      </c>
      <c r="AX129">
        <v>230184562</v>
      </c>
      <c r="AY129">
        <v>1</v>
      </c>
      <c r="AZ129">
        <v>0</v>
      </c>
      <c r="BA129">
        <v>144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 * Source!I254 * DO129, 7)</f>
        <v>0</v>
      </c>
      <c r="CX129">
        <f>ROUND(Y129 * Source!I254, 7)</f>
        <v>3.7940000000000002E-2</v>
      </c>
      <c r="CY129">
        <f>AB129</f>
        <v>1490.97</v>
      </c>
      <c r="CZ129">
        <f>AF129</f>
        <v>115.4</v>
      </c>
      <c r="DA129">
        <f>AJ129</f>
        <v>12.92</v>
      </c>
      <c r="DB129">
        <f t="shared" ref="DB129:DB146" si="71">ROUND(ROUND(AT129 * CZ129, 2), 2 )</f>
        <v>16.16</v>
      </c>
      <c r="DC129">
        <f t="shared" ref="DC129:DC146" si="72">ROUND(ROUND(AT129 * AG129, 2), 2 )</f>
        <v>1.89</v>
      </c>
      <c r="DD129" s="1" t="s">
        <v>2</v>
      </c>
      <c r="DE129" s="1" t="s">
        <v>2</v>
      </c>
      <c r="DF129">
        <f t="shared" si="64"/>
        <v>0</v>
      </c>
      <c r="DG129">
        <f>ROUND(ROUND(AF129*AJ129, 2)*CX129, 2)</f>
        <v>56.57</v>
      </c>
      <c r="DH129">
        <f>ROUND(ROUND(AG129*AK129, 2)*CX129, 2)</f>
        <v>19.28</v>
      </c>
      <c r="DI129">
        <f t="shared" si="69"/>
        <v>0</v>
      </c>
      <c r="DJ129">
        <f>DG129</f>
        <v>56.57</v>
      </c>
      <c r="DK129">
        <v>0</v>
      </c>
      <c r="DL129" s="1" t="s">
        <v>2</v>
      </c>
      <c r="DM129">
        <v>0</v>
      </c>
      <c r="DN129" s="1" t="s">
        <v>2</v>
      </c>
      <c r="DO129">
        <v>0</v>
      </c>
    </row>
    <row r="130" spans="1:119" x14ac:dyDescent="0.25">
      <c r="A130">
        <f>ROW(Source!A254)</f>
        <v>254</v>
      </c>
      <c r="B130">
        <v>230184460</v>
      </c>
      <c r="C130">
        <v>230183141</v>
      </c>
      <c r="D130">
        <v>223058751</v>
      </c>
      <c r="E130">
        <v>1</v>
      </c>
      <c r="F130">
        <v>1</v>
      </c>
      <c r="G130">
        <v>1</v>
      </c>
      <c r="H130">
        <v>2</v>
      </c>
      <c r="I130" s="1" t="s">
        <v>674</v>
      </c>
      <c r="J130" s="1" t="s">
        <v>675</v>
      </c>
      <c r="K130" s="1" t="s">
        <v>676</v>
      </c>
      <c r="L130">
        <v>1367</v>
      </c>
      <c r="N130">
        <v>1011</v>
      </c>
      <c r="O130" s="1" t="s">
        <v>639</v>
      </c>
      <c r="P130" s="1" t="s">
        <v>639</v>
      </c>
      <c r="Q130">
        <v>1</v>
      </c>
      <c r="W130">
        <v>0</v>
      </c>
      <c r="X130">
        <v>509054691</v>
      </c>
      <c r="Y130">
        <f t="shared" si="70"/>
        <v>0.19</v>
      </c>
      <c r="AA130">
        <v>0</v>
      </c>
      <c r="AB130">
        <v>848.97</v>
      </c>
      <c r="AC130">
        <v>436.62</v>
      </c>
      <c r="AD130">
        <v>0</v>
      </c>
      <c r="AE130">
        <v>0</v>
      </c>
      <c r="AF130">
        <v>65.709999999999994</v>
      </c>
      <c r="AG130">
        <v>11.6</v>
      </c>
      <c r="AH130">
        <v>0</v>
      </c>
      <c r="AI130">
        <v>1</v>
      </c>
      <c r="AJ130">
        <v>12.92</v>
      </c>
      <c r="AK130">
        <v>37.64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s="1" t="s">
        <v>2</v>
      </c>
      <c r="AT130">
        <v>0.19</v>
      </c>
      <c r="AU130" s="1" t="s">
        <v>2</v>
      </c>
      <c r="AV130">
        <v>0</v>
      </c>
      <c r="AW130">
        <v>2</v>
      </c>
      <c r="AX130">
        <v>230184563</v>
      </c>
      <c r="AY130">
        <v>1</v>
      </c>
      <c r="AZ130">
        <v>0</v>
      </c>
      <c r="BA130">
        <v>145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 * Source!I254 * DO130, 7)</f>
        <v>0</v>
      </c>
      <c r="CX130">
        <f>ROUND(Y130 * Source!I254, 7)</f>
        <v>5.1490000000000001E-2</v>
      </c>
      <c r="CY130">
        <f>AB130</f>
        <v>848.97</v>
      </c>
      <c r="CZ130">
        <f>AF130</f>
        <v>65.709999999999994</v>
      </c>
      <c r="DA130">
        <f>AJ130</f>
        <v>12.92</v>
      </c>
      <c r="DB130">
        <f t="shared" si="71"/>
        <v>12.48</v>
      </c>
      <c r="DC130">
        <f t="shared" si="72"/>
        <v>2.2000000000000002</v>
      </c>
      <c r="DD130" s="1" t="s">
        <v>2</v>
      </c>
      <c r="DE130" s="1" t="s">
        <v>2</v>
      </c>
      <c r="DF130">
        <f t="shared" si="64"/>
        <v>0</v>
      </c>
      <c r="DG130">
        <f>ROUND(ROUND(AF130*AJ130, 2)*CX130, 2)</f>
        <v>43.71</v>
      </c>
      <c r="DH130">
        <f>ROUND(ROUND(AG130*AK130, 2)*CX130, 2)</f>
        <v>22.48</v>
      </c>
      <c r="DI130">
        <f t="shared" si="69"/>
        <v>0</v>
      </c>
      <c r="DJ130">
        <f>DG130</f>
        <v>43.71</v>
      </c>
      <c r="DK130">
        <v>0</v>
      </c>
      <c r="DL130" s="1" t="s">
        <v>2</v>
      </c>
      <c r="DM130">
        <v>0</v>
      </c>
      <c r="DN130" s="1" t="s">
        <v>2</v>
      </c>
      <c r="DO130">
        <v>0</v>
      </c>
    </row>
    <row r="131" spans="1:119" x14ac:dyDescent="0.25">
      <c r="A131">
        <f>ROW(Source!A257)</f>
        <v>257</v>
      </c>
      <c r="B131">
        <v>230182696</v>
      </c>
      <c r="C131">
        <v>230183152</v>
      </c>
      <c r="D131">
        <v>222896027</v>
      </c>
      <c r="E131">
        <v>70</v>
      </c>
      <c r="F131">
        <v>1</v>
      </c>
      <c r="G131">
        <v>1</v>
      </c>
      <c r="H131">
        <v>1</v>
      </c>
      <c r="I131" s="1" t="s">
        <v>712</v>
      </c>
      <c r="J131" s="1" t="s">
        <v>2</v>
      </c>
      <c r="K131" s="1" t="s">
        <v>713</v>
      </c>
      <c r="L131">
        <v>1191</v>
      </c>
      <c r="N131">
        <v>74472246</v>
      </c>
      <c r="O131" s="1" t="s">
        <v>633</v>
      </c>
      <c r="P131" s="1" t="s">
        <v>633</v>
      </c>
      <c r="Q131">
        <v>1</v>
      </c>
      <c r="W131">
        <v>0</v>
      </c>
      <c r="X131">
        <v>-981676222</v>
      </c>
      <c r="Y131">
        <f t="shared" si="70"/>
        <v>5.31</v>
      </c>
      <c r="AA131">
        <v>0</v>
      </c>
      <c r="AB131">
        <v>0</v>
      </c>
      <c r="AC131">
        <v>0</v>
      </c>
      <c r="AD131">
        <v>10.65</v>
      </c>
      <c r="AE131">
        <v>0</v>
      </c>
      <c r="AF131">
        <v>0</v>
      </c>
      <c r="AG131">
        <v>0</v>
      </c>
      <c r="AH131">
        <v>10.65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s="1" t="s">
        <v>2</v>
      </c>
      <c r="AT131">
        <v>5.31</v>
      </c>
      <c r="AU131" s="1" t="s">
        <v>2</v>
      </c>
      <c r="AV131">
        <v>1</v>
      </c>
      <c r="AW131">
        <v>2</v>
      </c>
      <c r="AX131">
        <v>230184566</v>
      </c>
      <c r="AY131">
        <v>1</v>
      </c>
      <c r="AZ131">
        <v>0</v>
      </c>
      <c r="BA131">
        <v>147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 * Source!I257 * AH131 * AL131, 0)</f>
        <v>51</v>
      </c>
      <c r="CV131">
        <f>ROUND(Y131 * Source!I257, 7)</f>
        <v>4.7789999999999999</v>
      </c>
      <c r="CW131">
        <v>0</v>
      </c>
      <c r="CX131">
        <f>ROUND(Y131 * Source!I257, 7)</f>
        <v>4.7789999999999999</v>
      </c>
      <c r="CY131">
        <f>AD131</f>
        <v>10.65</v>
      </c>
      <c r="CZ131">
        <f>AH131</f>
        <v>10.65</v>
      </c>
      <c r="DA131">
        <f>AL131</f>
        <v>1</v>
      </c>
      <c r="DB131">
        <f t="shared" si="71"/>
        <v>56.55</v>
      </c>
      <c r="DC131">
        <f t="shared" si="72"/>
        <v>0</v>
      </c>
      <c r="DD131" s="1" t="s">
        <v>2</v>
      </c>
      <c r="DE131" s="1" t="s">
        <v>2</v>
      </c>
      <c r="DF131">
        <f t="shared" si="64"/>
        <v>0</v>
      </c>
      <c r="DG131">
        <f t="shared" ref="DG131:DG140" si="73">ROUND(ROUND(AF131, 2)*CX131, 2)</f>
        <v>0</v>
      </c>
      <c r="DH131">
        <f t="shared" ref="DH131:DH139" si="74">ROUND(ROUND(AG131, 2)*CX131, 2)</f>
        <v>0</v>
      </c>
      <c r="DI131">
        <f t="shared" si="69"/>
        <v>50.9</v>
      </c>
      <c r="DJ131">
        <f>DI131</f>
        <v>50.9</v>
      </c>
      <c r="DK131">
        <v>0</v>
      </c>
      <c r="DL131" s="1" t="s">
        <v>2</v>
      </c>
      <c r="DM131">
        <v>0</v>
      </c>
      <c r="DN131" s="1" t="s">
        <v>2</v>
      </c>
      <c r="DO131">
        <v>0</v>
      </c>
    </row>
    <row r="132" spans="1:119" x14ac:dyDescent="0.25">
      <c r="A132">
        <f>ROW(Source!A257)</f>
        <v>257</v>
      </c>
      <c r="B132">
        <v>230182696</v>
      </c>
      <c r="C132">
        <v>230183152</v>
      </c>
      <c r="D132">
        <v>222896153</v>
      </c>
      <c r="E132">
        <v>70</v>
      </c>
      <c r="F132">
        <v>1</v>
      </c>
      <c r="G132">
        <v>1</v>
      </c>
      <c r="H132">
        <v>1</v>
      </c>
      <c r="I132" s="1" t="s">
        <v>634</v>
      </c>
      <c r="J132" s="1" t="s">
        <v>2</v>
      </c>
      <c r="K132" s="1" t="s">
        <v>635</v>
      </c>
      <c r="L132">
        <v>1191</v>
      </c>
      <c r="N132">
        <v>74472246</v>
      </c>
      <c r="O132" s="1" t="s">
        <v>633</v>
      </c>
      <c r="P132" s="1" t="s">
        <v>633</v>
      </c>
      <c r="Q132">
        <v>1</v>
      </c>
      <c r="W132">
        <v>0</v>
      </c>
      <c r="X132">
        <v>-1417349443</v>
      </c>
      <c r="Y132">
        <f t="shared" si="70"/>
        <v>0.02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s="1" t="s">
        <v>2</v>
      </c>
      <c r="AT132">
        <v>0.02</v>
      </c>
      <c r="AU132" s="1" t="s">
        <v>2</v>
      </c>
      <c r="AV132">
        <v>2</v>
      </c>
      <c r="AW132">
        <v>2</v>
      </c>
      <c r="AX132">
        <v>230184567</v>
      </c>
      <c r="AY132">
        <v>1</v>
      </c>
      <c r="AZ132">
        <v>0</v>
      </c>
      <c r="BA132">
        <v>148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 * Source!I257, 7)</f>
        <v>1.7999999999999999E-2</v>
      </c>
      <c r="CY132">
        <f>AD132</f>
        <v>0</v>
      </c>
      <c r="CZ132">
        <f>AH132</f>
        <v>0</v>
      </c>
      <c r="DA132">
        <f>AL132</f>
        <v>1</v>
      </c>
      <c r="DB132">
        <f t="shared" si="71"/>
        <v>0</v>
      </c>
      <c r="DC132">
        <f t="shared" si="72"/>
        <v>0</v>
      </c>
      <c r="DD132" s="1" t="s">
        <v>2</v>
      </c>
      <c r="DE132" s="1" t="s">
        <v>2</v>
      </c>
      <c r="DF132">
        <f t="shared" si="64"/>
        <v>0</v>
      </c>
      <c r="DG132">
        <f t="shared" si="73"/>
        <v>0</v>
      </c>
      <c r="DH132">
        <f t="shared" si="74"/>
        <v>0</v>
      </c>
      <c r="DI132">
        <f t="shared" si="69"/>
        <v>0</v>
      </c>
      <c r="DJ132">
        <f>DI132</f>
        <v>0</v>
      </c>
      <c r="DK132">
        <v>0</v>
      </c>
      <c r="DL132" s="1" t="s">
        <v>2</v>
      </c>
      <c r="DM132">
        <v>0</v>
      </c>
      <c r="DN132" s="1" t="s">
        <v>2</v>
      </c>
      <c r="DO132">
        <v>0</v>
      </c>
    </row>
    <row r="133" spans="1:119" x14ac:dyDescent="0.25">
      <c r="A133">
        <f>ROW(Source!A257)</f>
        <v>257</v>
      </c>
      <c r="B133">
        <v>230182696</v>
      </c>
      <c r="C133">
        <v>230183152</v>
      </c>
      <c r="D133">
        <v>223057956</v>
      </c>
      <c r="E133">
        <v>1</v>
      </c>
      <c r="F133">
        <v>1</v>
      </c>
      <c r="G133">
        <v>1</v>
      </c>
      <c r="H133">
        <v>2</v>
      </c>
      <c r="I133" s="1" t="s">
        <v>714</v>
      </c>
      <c r="J133" s="1" t="s">
        <v>715</v>
      </c>
      <c r="K133" s="1" t="s">
        <v>716</v>
      </c>
      <c r="L133">
        <v>1367</v>
      </c>
      <c r="N133">
        <v>1011</v>
      </c>
      <c r="O133" s="1" t="s">
        <v>639</v>
      </c>
      <c r="P133" s="1" t="s">
        <v>639</v>
      </c>
      <c r="Q133">
        <v>1</v>
      </c>
      <c r="W133">
        <v>0</v>
      </c>
      <c r="X133">
        <v>208619310</v>
      </c>
      <c r="Y133">
        <f t="shared" si="70"/>
        <v>0.01</v>
      </c>
      <c r="AA133">
        <v>0</v>
      </c>
      <c r="AB133">
        <v>1.7</v>
      </c>
      <c r="AC133">
        <v>0</v>
      </c>
      <c r="AD133">
        <v>0</v>
      </c>
      <c r="AE133">
        <v>0</v>
      </c>
      <c r="AF133">
        <v>1.7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s="1" t="s">
        <v>2</v>
      </c>
      <c r="AT133">
        <v>0.01</v>
      </c>
      <c r="AU133" s="1" t="s">
        <v>2</v>
      </c>
      <c r="AV133">
        <v>0</v>
      </c>
      <c r="AW133">
        <v>2</v>
      </c>
      <c r="AX133">
        <v>230184568</v>
      </c>
      <c r="AY133">
        <v>1</v>
      </c>
      <c r="AZ133">
        <v>0</v>
      </c>
      <c r="BA133">
        <v>149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 * Source!I257 * DO133, 7)</f>
        <v>0</v>
      </c>
      <c r="CX133">
        <f>ROUND(Y133 * Source!I257, 7)</f>
        <v>8.9999999999999993E-3</v>
      </c>
      <c r="CY133">
        <f>AB133</f>
        <v>1.7</v>
      </c>
      <c r="CZ133">
        <f>AF133</f>
        <v>1.7</v>
      </c>
      <c r="DA133">
        <f>AJ133</f>
        <v>1</v>
      </c>
      <c r="DB133">
        <f t="shared" si="71"/>
        <v>0.02</v>
      </c>
      <c r="DC133">
        <f t="shared" si="72"/>
        <v>0</v>
      </c>
      <c r="DD133" s="1" t="s">
        <v>2</v>
      </c>
      <c r="DE133" s="1" t="s">
        <v>2</v>
      </c>
      <c r="DF133">
        <f t="shared" si="64"/>
        <v>0</v>
      </c>
      <c r="DG133">
        <f t="shared" si="73"/>
        <v>0.02</v>
      </c>
      <c r="DH133">
        <f t="shared" si="74"/>
        <v>0</v>
      </c>
      <c r="DI133">
        <f t="shared" si="69"/>
        <v>0</v>
      </c>
      <c r="DJ133">
        <f>DG133</f>
        <v>0.02</v>
      </c>
      <c r="DK133">
        <v>0</v>
      </c>
      <c r="DL133" s="1" t="s">
        <v>2</v>
      </c>
      <c r="DM133">
        <v>0</v>
      </c>
      <c r="DN133" s="1" t="s">
        <v>2</v>
      </c>
      <c r="DO133">
        <v>0</v>
      </c>
    </row>
    <row r="134" spans="1:119" x14ac:dyDescent="0.25">
      <c r="A134">
        <f>ROW(Source!A257)</f>
        <v>257</v>
      </c>
      <c r="B134">
        <v>230182696</v>
      </c>
      <c r="C134">
        <v>230183152</v>
      </c>
      <c r="D134">
        <v>223057975</v>
      </c>
      <c r="E134">
        <v>1</v>
      </c>
      <c r="F134">
        <v>1</v>
      </c>
      <c r="G134">
        <v>1</v>
      </c>
      <c r="H134">
        <v>2</v>
      </c>
      <c r="I134" s="1" t="s">
        <v>683</v>
      </c>
      <c r="J134" s="1" t="s">
        <v>684</v>
      </c>
      <c r="K134" s="1" t="s">
        <v>685</v>
      </c>
      <c r="L134">
        <v>1367</v>
      </c>
      <c r="N134">
        <v>1011</v>
      </c>
      <c r="O134" s="1" t="s">
        <v>639</v>
      </c>
      <c r="P134" s="1" t="s">
        <v>639</v>
      </c>
      <c r="Q134">
        <v>1</v>
      </c>
      <c r="W134">
        <v>0</v>
      </c>
      <c r="X134">
        <v>-896236776</v>
      </c>
      <c r="Y134">
        <f t="shared" si="70"/>
        <v>0.01</v>
      </c>
      <c r="AA134">
        <v>0</v>
      </c>
      <c r="AB134">
        <v>89.99</v>
      </c>
      <c r="AC134">
        <v>10.06</v>
      </c>
      <c r="AD134">
        <v>0</v>
      </c>
      <c r="AE134">
        <v>0</v>
      </c>
      <c r="AF134">
        <v>89.99</v>
      </c>
      <c r="AG134">
        <v>10.06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s="1" t="s">
        <v>2</v>
      </c>
      <c r="AT134">
        <v>0.01</v>
      </c>
      <c r="AU134" s="1" t="s">
        <v>2</v>
      </c>
      <c r="AV134">
        <v>0</v>
      </c>
      <c r="AW134">
        <v>2</v>
      </c>
      <c r="AX134">
        <v>230184569</v>
      </c>
      <c r="AY134">
        <v>1</v>
      </c>
      <c r="AZ134">
        <v>0</v>
      </c>
      <c r="BA134">
        <v>150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 * Source!I257 * DO134, 7)</f>
        <v>0</v>
      </c>
      <c r="CX134">
        <f>ROUND(Y134 * Source!I257, 7)</f>
        <v>8.9999999999999993E-3</v>
      </c>
      <c r="CY134">
        <f>AB134</f>
        <v>89.99</v>
      </c>
      <c r="CZ134">
        <f>AF134</f>
        <v>89.99</v>
      </c>
      <c r="DA134">
        <f>AJ134</f>
        <v>1</v>
      </c>
      <c r="DB134">
        <f t="shared" si="71"/>
        <v>0.9</v>
      </c>
      <c r="DC134">
        <f t="shared" si="72"/>
        <v>0.1</v>
      </c>
      <c r="DD134" s="1" t="s">
        <v>2</v>
      </c>
      <c r="DE134" s="1" t="s">
        <v>2</v>
      </c>
      <c r="DF134">
        <f t="shared" si="64"/>
        <v>0</v>
      </c>
      <c r="DG134">
        <f t="shared" si="73"/>
        <v>0.81</v>
      </c>
      <c r="DH134">
        <f t="shared" si="74"/>
        <v>0.09</v>
      </c>
      <c r="DI134">
        <f t="shared" si="69"/>
        <v>0</v>
      </c>
      <c r="DJ134">
        <f>DG134</f>
        <v>0.81</v>
      </c>
      <c r="DK134">
        <v>0</v>
      </c>
      <c r="DL134" s="1" t="s">
        <v>2</v>
      </c>
      <c r="DM134">
        <v>0</v>
      </c>
      <c r="DN134" s="1" t="s">
        <v>2</v>
      </c>
      <c r="DO134">
        <v>0</v>
      </c>
    </row>
    <row r="135" spans="1:119" x14ac:dyDescent="0.25">
      <c r="A135">
        <f>ROW(Source!A257)</f>
        <v>257</v>
      </c>
      <c r="B135">
        <v>230182696</v>
      </c>
      <c r="C135">
        <v>230183152</v>
      </c>
      <c r="D135">
        <v>223058751</v>
      </c>
      <c r="E135">
        <v>1</v>
      </c>
      <c r="F135">
        <v>1</v>
      </c>
      <c r="G135">
        <v>1</v>
      </c>
      <c r="H135">
        <v>2</v>
      </c>
      <c r="I135" s="1" t="s">
        <v>674</v>
      </c>
      <c r="J135" s="1" t="s">
        <v>675</v>
      </c>
      <c r="K135" s="1" t="s">
        <v>676</v>
      </c>
      <c r="L135">
        <v>1367</v>
      </c>
      <c r="N135">
        <v>1011</v>
      </c>
      <c r="O135" s="1" t="s">
        <v>639</v>
      </c>
      <c r="P135" s="1" t="s">
        <v>639</v>
      </c>
      <c r="Q135">
        <v>1</v>
      </c>
      <c r="W135">
        <v>0</v>
      </c>
      <c r="X135">
        <v>509054691</v>
      </c>
      <c r="Y135">
        <f t="shared" si="70"/>
        <v>0.01</v>
      </c>
      <c r="AA135">
        <v>0</v>
      </c>
      <c r="AB135">
        <v>65.709999999999994</v>
      </c>
      <c r="AC135">
        <v>11.6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s="1" t="s">
        <v>2</v>
      </c>
      <c r="AT135">
        <v>0.01</v>
      </c>
      <c r="AU135" s="1" t="s">
        <v>2</v>
      </c>
      <c r="AV135">
        <v>0</v>
      </c>
      <c r="AW135">
        <v>2</v>
      </c>
      <c r="AX135">
        <v>230184570</v>
      </c>
      <c r="AY135">
        <v>1</v>
      </c>
      <c r="AZ135">
        <v>0</v>
      </c>
      <c r="BA135">
        <v>151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 * Source!I257 * DO135, 7)</f>
        <v>0</v>
      </c>
      <c r="CX135">
        <f>ROUND(Y135 * Source!I257, 7)</f>
        <v>8.9999999999999993E-3</v>
      </c>
      <c r="CY135">
        <f>AB135</f>
        <v>65.709999999999994</v>
      </c>
      <c r="CZ135">
        <f>AF135</f>
        <v>65.709999999999994</v>
      </c>
      <c r="DA135">
        <f>AJ135</f>
        <v>1</v>
      </c>
      <c r="DB135">
        <f t="shared" si="71"/>
        <v>0.66</v>
      </c>
      <c r="DC135">
        <f t="shared" si="72"/>
        <v>0.12</v>
      </c>
      <c r="DD135" s="1" t="s">
        <v>2</v>
      </c>
      <c r="DE135" s="1" t="s">
        <v>2</v>
      </c>
      <c r="DF135">
        <f t="shared" si="64"/>
        <v>0</v>
      </c>
      <c r="DG135">
        <f t="shared" si="73"/>
        <v>0.59</v>
      </c>
      <c r="DH135">
        <f t="shared" si="74"/>
        <v>0.1</v>
      </c>
      <c r="DI135">
        <f t="shared" si="69"/>
        <v>0</v>
      </c>
      <c r="DJ135">
        <f>DG135</f>
        <v>0.59</v>
      </c>
      <c r="DK135">
        <v>0</v>
      </c>
      <c r="DL135" s="1" t="s">
        <v>2</v>
      </c>
      <c r="DM135">
        <v>0</v>
      </c>
      <c r="DN135" s="1" t="s">
        <v>2</v>
      </c>
      <c r="DO135">
        <v>0</v>
      </c>
    </row>
    <row r="136" spans="1:119" x14ac:dyDescent="0.25">
      <c r="A136">
        <f>ROW(Source!A257)</f>
        <v>257</v>
      </c>
      <c r="B136">
        <v>230182696</v>
      </c>
      <c r="C136">
        <v>230183152</v>
      </c>
      <c r="D136">
        <v>223059390</v>
      </c>
      <c r="E136">
        <v>1</v>
      </c>
      <c r="F136">
        <v>1</v>
      </c>
      <c r="G136">
        <v>1</v>
      </c>
      <c r="H136">
        <v>2</v>
      </c>
      <c r="I136" s="1" t="s">
        <v>717</v>
      </c>
      <c r="J136" s="1" t="s">
        <v>718</v>
      </c>
      <c r="K136" s="1" t="s">
        <v>719</v>
      </c>
      <c r="L136">
        <v>1367</v>
      </c>
      <c r="N136">
        <v>1011</v>
      </c>
      <c r="O136" s="1" t="s">
        <v>639</v>
      </c>
      <c r="P136" s="1" t="s">
        <v>639</v>
      </c>
      <c r="Q136">
        <v>1</v>
      </c>
      <c r="W136">
        <v>0</v>
      </c>
      <c r="X136">
        <v>-1745017968</v>
      </c>
      <c r="Y136">
        <f t="shared" si="70"/>
        <v>1.1200000000000001</v>
      </c>
      <c r="AA136">
        <v>0</v>
      </c>
      <c r="AB136">
        <v>6.82</v>
      </c>
      <c r="AC136">
        <v>0</v>
      </c>
      <c r="AD136">
        <v>0</v>
      </c>
      <c r="AE136">
        <v>0</v>
      </c>
      <c r="AF136">
        <v>6.82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s="1" t="s">
        <v>2</v>
      </c>
      <c r="AT136">
        <v>1.1200000000000001</v>
      </c>
      <c r="AU136" s="1" t="s">
        <v>2</v>
      </c>
      <c r="AV136">
        <v>0</v>
      </c>
      <c r="AW136">
        <v>2</v>
      </c>
      <c r="AX136">
        <v>230184571</v>
      </c>
      <c r="AY136">
        <v>1</v>
      </c>
      <c r="AZ136">
        <v>0</v>
      </c>
      <c r="BA136">
        <v>152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 * Source!I257 * DO136, 7)</f>
        <v>0</v>
      </c>
      <c r="CX136">
        <f>ROUND(Y136 * Source!I257, 7)</f>
        <v>1.008</v>
      </c>
      <c r="CY136">
        <f>AB136</f>
        <v>6.82</v>
      </c>
      <c r="CZ136">
        <f>AF136</f>
        <v>6.82</v>
      </c>
      <c r="DA136">
        <f>AJ136</f>
        <v>1</v>
      </c>
      <c r="DB136">
        <f t="shared" si="71"/>
        <v>7.64</v>
      </c>
      <c r="DC136">
        <f t="shared" si="72"/>
        <v>0</v>
      </c>
      <c r="DD136" s="1" t="s">
        <v>2</v>
      </c>
      <c r="DE136" s="1" t="s">
        <v>2</v>
      </c>
      <c r="DF136">
        <f t="shared" si="64"/>
        <v>0</v>
      </c>
      <c r="DG136">
        <f t="shared" si="73"/>
        <v>6.87</v>
      </c>
      <c r="DH136">
        <f t="shared" si="74"/>
        <v>0</v>
      </c>
      <c r="DI136">
        <f t="shared" si="69"/>
        <v>0</v>
      </c>
      <c r="DJ136">
        <f>DG136</f>
        <v>6.87</v>
      </c>
      <c r="DK136">
        <v>0</v>
      </c>
      <c r="DL136" s="1" t="s">
        <v>2</v>
      </c>
      <c r="DM136">
        <v>0</v>
      </c>
      <c r="DN136" s="1" t="s">
        <v>2</v>
      </c>
      <c r="DO136">
        <v>0</v>
      </c>
    </row>
    <row r="137" spans="1:119" x14ac:dyDescent="0.25">
      <c r="A137">
        <f>ROW(Source!A257)</f>
        <v>257</v>
      </c>
      <c r="B137">
        <v>230182696</v>
      </c>
      <c r="C137">
        <v>230183152</v>
      </c>
      <c r="D137">
        <v>222939497</v>
      </c>
      <c r="E137">
        <v>1</v>
      </c>
      <c r="F137">
        <v>1</v>
      </c>
      <c r="G137">
        <v>1</v>
      </c>
      <c r="H137">
        <v>3</v>
      </c>
      <c r="I137" s="1" t="s">
        <v>720</v>
      </c>
      <c r="J137" s="1" t="s">
        <v>721</v>
      </c>
      <c r="K137" s="1" t="s">
        <v>722</v>
      </c>
      <c r="L137">
        <v>1348</v>
      </c>
      <c r="N137">
        <v>1009</v>
      </c>
      <c r="O137" s="1" t="s">
        <v>389</v>
      </c>
      <c r="P137" s="1" t="s">
        <v>389</v>
      </c>
      <c r="Q137">
        <v>1000</v>
      </c>
      <c r="W137">
        <v>0</v>
      </c>
      <c r="X137">
        <v>264248573</v>
      </c>
      <c r="Y137">
        <f t="shared" si="70"/>
        <v>8.9999999999999993E-3</v>
      </c>
      <c r="AA137">
        <v>15620</v>
      </c>
      <c r="AB137">
        <v>0</v>
      </c>
      <c r="AC137">
        <v>0</v>
      </c>
      <c r="AD137">
        <v>0</v>
      </c>
      <c r="AE137">
        <v>15620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s="1" t="s">
        <v>2</v>
      </c>
      <c r="AT137">
        <v>8.9999999999999993E-3</v>
      </c>
      <c r="AU137" s="1" t="s">
        <v>2</v>
      </c>
      <c r="AV137">
        <v>0</v>
      </c>
      <c r="AW137">
        <v>2</v>
      </c>
      <c r="AX137">
        <v>230184572</v>
      </c>
      <c r="AY137">
        <v>1</v>
      </c>
      <c r="AZ137">
        <v>0</v>
      </c>
      <c r="BA137">
        <v>153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 * Source!I257, 7)</f>
        <v>8.0999999999999996E-3</v>
      </c>
      <c r="CY137">
        <f>AA137</f>
        <v>15620</v>
      </c>
      <c r="CZ137">
        <f>AE137</f>
        <v>15620</v>
      </c>
      <c r="DA137">
        <f>AI137</f>
        <v>1</v>
      </c>
      <c r="DB137">
        <f t="shared" si="71"/>
        <v>140.58000000000001</v>
      </c>
      <c r="DC137">
        <f t="shared" si="72"/>
        <v>0</v>
      </c>
      <c r="DD137" s="1" t="s">
        <v>2</v>
      </c>
      <c r="DE137" s="1" t="s">
        <v>2</v>
      </c>
      <c r="DF137">
        <f t="shared" si="64"/>
        <v>126.52</v>
      </c>
      <c r="DG137">
        <f t="shared" si="73"/>
        <v>0</v>
      </c>
      <c r="DH137">
        <f t="shared" si="74"/>
        <v>0</v>
      </c>
      <c r="DI137">
        <f t="shared" si="69"/>
        <v>0</v>
      </c>
      <c r="DJ137">
        <f>DF137</f>
        <v>126.52</v>
      </c>
      <c r="DK137">
        <v>0</v>
      </c>
      <c r="DL137" s="1" t="s">
        <v>2</v>
      </c>
      <c r="DM137">
        <v>0</v>
      </c>
      <c r="DN137" s="1" t="s">
        <v>2</v>
      </c>
      <c r="DO137">
        <v>0</v>
      </c>
    </row>
    <row r="138" spans="1:119" x14ac:dyDescent="0.25">
      <c r="A138">
        <f>ROW(Source!A257)</f>
        <v>257</v>
      </c>
      <c r="B138">
        <v>230182696</v>
      </c>
      <c r="C138">
        <v>230183152</v>
      </c>
      <c r="D138">
        <v>222940553</v>
      </c>
      <c r="E138">
        <v>1</v>
      </c>
      <c r="F138">
        <v>1</v>
      </c>
      <c r="G138">
        <v>1</v>
      </c>
      <c r="H138">
        <v>3</v>
      </c>
      <c r="I138" s="1" t="s">
        <v>723</v>
      </c>
      <c r="J138" s="1" t="s">
        <v>724</v>
      </c>
      <c r="K138" s="1" t="s">
        <v>725</v>
      </c>
      <c r="L138">
        <v>1348</v>
      </c>
      <c r="N138">
        <v>1009</v>
      </c>
      <c r="O138" s="1" t="s">
        <v>389</v>
      </c>
      <c r="P138" s="1" t="s">
        <v>389</v>
      </c>
      <c r="Q138">
        <v>1000</v>
      </c>
      <c r="W138">
        <v>0</v>
      </c>
      <c r="X138">
        <v>151166323</v>
      </c>
      <c r="Y138">
        <f t="shared" si="70"/>
        <v>1.5E-3</v>
      </c>
      <c r="AA138">
        <v>7640</v>
      </c>
      <c r="AB138">
        <v>0</v>
      </c>
      <c r="AC138">
        <v>0</v>
      </c>
      <c r="AD138">
        <v>0</v>
      </c>
      <c r="AE138">
        <v>7640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s="1" t="s">
        <v>2</v>
      </c>
      <c r="AT138">
        <v>1.5E-3</v>
      </c>
      <c r="AU138" s="1" t="s">
        <v>2</v>
      </c>
      <c r="AV138">
        <v>0</v>
      </c>
      <c r="AW138">
        <v>2</v>
      </c>
      <c r="AX138">
        <v>230184573</v>
      </c>
      <c r="AY138">
        <v>1</v>
      </c>
      <c r="AZ138">
        <v>0</v>
      </c>
      <c r="BA138">
        <v>154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 * Source!I257, 7)</f>
        <v>1.3500000000000001E-3</v>
      </c>
      <c r="CY138">
        <f>AA138</f>
        <v>7640</v>
      </c>
      <c r="CZ138">
        <f>AE138</f>
        <v>7640</v>
      </c>
      <c r="DA138">
        <f>AI138</f>
        <v>1</v>
      </c>
      <c r="DB138">
        <f t="shared" si="71"/>
        <v>11.46</v>
      </c>
      <c r="DC138">
        <f t="shared" si="72"/>
        <v>0</v>
      </c>
      <c r="DD138" s="1" t="s">
        <v>2</v>
      </c>
      <c r="DE138" s="1" t="s">
        <v>2</v>
      </c>
      <c r="DF138">
        <f t="shared" si="64"/>
        <v>10.31</v>
      </c>
      <c r="DG138">
        <f t="shared" si="73"/>
        <v>0</v>
      </c>
      <c r="DH138">
        <f t="shared" si="74"/>
        <v>0</v>
      </c>
      <c r="DI138">
        <f t="shared" si="69"/>
        <v>0</v>
      </c>
      <c r="DJ138">
        <f>DF138</f>
        <v>10.31</v>
      </c>
      <c r="DK138">
        <v>0</v>
      </c>
      <c r="DL138" s="1" t="s">
        <v>2</v>
      </c>
      <c r="DM138">
        <v>0</v>
      </c>
      <c r="DN138" s="1" t="s">
        <v>2</v>
      </c>
      <c r="DO138">
        <v>0</v>
      </c>
    </row>
    <row r="139" spans="1:119" x14ac:dyDescent="0.25">
      <c r="A139">
        <f>ROW(Source!A258)</f>
        <v>258</v>
      </c>
      <c r="B139">
        <v>230184460</v>
      </c>
      <c r="C139">
        <v>230183152</v>
      </c>
      <c r="D139">
        <v>222896027</v>
      </c>
      <c r="E139">
        <v>70</v>
      </c>
      <c r="F139">
        <v>1</v>
      </c>
      <c r="G139">
        <v>1</v>
      </c>
      <c r="H139">
        <v>1</v>
      </c>
      <c r="I139" s="1" t="s">
        <v>712</v>
      </c>
      <c r="J139" s="1" t="s">
        <v>2</v>
      </c>
      <c r="K139" s="1" t="s">
        <v>713</v>
      </c>
      <c r="L139">
        <v>1191</v>
      </c>
      <c r="N139">
        <v>74472246</v>
      </c>
      <c r="O139" s="1" t="s">
        <v>633</v>
      </c>
      <c r="P139" s="1" t="s">
        <v>633</v>
      </c>
      <c r="Q139">
        <v>1</v>
      </c>
      <c r="W139">
        <v>0</v>
      </c>
      <c r="X139">
        <v>-981676222</v>
      </c>
      <c r="Y139">
        <f t="shared" si="70"/>
        <v>5.31</v>
      </c>
      <c r="AA139">
        <v>0</v>
      </c>
      <c r="AB139">
        <v>0</v>
      </c>
      <c r="AC139">
        <v>0</v>
      </c>
      <c r="AD139">
        <v>400.87</v>
      </c>
      <c r="AE139">
        <v>0</v>
      </c>
      <c r="AF139">
        <v>0</v>
      </c>
      <c r="AG139">
        <v>0</v>
      </c>
      <c r="AH139">
        <v>10.65</v>
      </c>
      <c r="AI139">
        <v>1</v>
      </c>
      <c r="AJ139">
        <v>1</v>
      </c>
      <c r="AK139">
        <v>1</v>
      </c>
      <c r="AL139">
        <v>37.64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s="1" t="s">
        <v>2</v>
      </c>
      <c r="AT139">
        <v>5.31</v>
      </c>
      <c r="AU139" s="1" t="s">
        <v>2</v>
      </c>
      <c r="AV139">
        <v>1</v>
      </c>
      <c r="AW139">
        <v>2</v>
      </c>
      <c r="AX139">
        <v>230184566</v>
      </c>
      <c r="AY139">
        <v>1</v>
      </c>
      <c r="AZ139">
        <v>0</v>
      </c>
      <c r="BA139">
        <v>155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 * Source!I258 * AH139 * AL139, 0)</f>
        <v>1916</v>
      </c>
      <c r="CV139">
        <f>ROUND(Y139 * Source!I258, 7)</f>
        <v>4.7789999999999999</v>
      </c>
      <c r="CW139">
        <v>0</v>
      </c>
      <c r="CX139">
        <f>ROUND(Y139 * Source!I258, 7)</f>
        <v>4.7789999999999999</v>
      </c>
      <c r="CY139">
        <f>AD139</f>
        <v>400.87</v>
      </c>
      <c r="CZ139">
        <f>AH139</f>
        <v>10.65</v>
      </c>
      <c r="DA139">
        <f>AL139</f>
        <v>37.64</v>
      </c>
      <c r="DB139">
        <f t="shared" si="71"/>
        <v>56.55</v>
      </c>
      <c r="DC139">
        <f t="shared" si="72"/>
        <v>0</v>
      </c>
      <c r="DD139" s="1" t="s">
        <v>2</v>
      </c>
      <c r="DE139" s="1" t="s">
        <v>2</v>
      </c>
      <c r="DF139">
        <f t="shared" si="64"/>
        <v>0</v>
      </c>
      <c r="DG139">
        <f t="shared" si="73"/>
        <v>0</v>
      </c>
      <c r="DH139">
        <f t="shared" si="74"/>
        <v>0</v>
      </c>
      <c r="DI139">
        <f>ROUND(ROUND(AH139*AL139, 2)*CX139, 2)</f>
        <v>1915.76</v>
      </c>
      <c r="DJ139">
        <f>DI139</f>
        <v>1915.76</v>
      </c>
      <c r="DK139">
        <v>0</v>
      </c>
      <c r="DL139" s="1" t="s">
        <v>2</v>
      </c>
      <c r="DM139">
        <v>0</v>
      </c>
      <c r="DN139" s="1" t="s">
        <v>2</v>
      </c>
      <c r="DO139">
        <v>0</v>
      </c>
    </row>
    <row r="140" spans="1:119" x14ac:dyDescent="0.25">
      <c r="A140">
        <f>ROW(Source!A258)</f>
        <v>258</v>
      </c>
      <c r="B140">
        <v>230184460</v>
      </c>
      <c r="C140">
        <v>230183152</v>
      </c>
      <c r="D140">
        <v>222896153</v>
      </c>
      <c r="E140">
        <v>70</v>
      </c>
      <c r="F140">
        <v>1</v>
      </c>
      <c r="G140">
        <v>1</v>
      </c>
      <c r="H140">
        <v>1</v>
      </c>
      <c r="I140" s="1" t="s">
        <v>634</v>
      </c>
      <c r="J140" s="1" t="s">
        <v>2</v>
      </c>
      <c r="K140" s="1" t="s">
        <v>635</v>
      </c>
      <c r="L140">
        <v>1191</v>
      </c>
      <c r="N140">
        <v>74472246</v>
      </c>
      <c r="O140" s="1" t="s">
        <v>633</v>
      </c>
      <c r="P140" s="1" t="s">
        <v>633</v>
      </c>
      <c r="Q140">
        <v>1</v>
      </c>
      <c r="W140">
        <v>0</v>
      </c>
      <c r="X140">
        <v>-1417349443</v>
      </c>
      <c r="Y140">
        <f t="shared" si="70"/>
        <v>0.02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37.64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s="1" t="s">
        <v>2</v>
      </c>
      <c r="AT140">
        <v>0.02</v>
      </c>
      <c r="AU140" s="1" t="s">
        <v>2</v>
      </c>
      <c r="AV140">
        <v>2</v>
      </c>
      <c r="AW140">
        <v>2</v>
      </c>
      <c r="AX140">
        <v>230184567</v>
      </c>
      <c r="AY140">
        <v>1</v>
      </c>
      <c r="AZ140">
        <v>0</v>
      </c>
      <c r="BA140">
        <v>156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 * Source!I258, 7)</f>
        <v>1.7999999999999999E-2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s="1" t="s">
        <v>2</v>
      </c>
      <c r="DE140" s="1" t="s">
        <v>2</v>
      </c>
      <c r="DF140">
        <f t="shared" si="64"/>
        <v>0</v>
      </c>
      <c r="DG140">
        <f t="shared" si="73"/>
        <v>0</v>
      </c>
      <c r="DH140">
        <f>ROUND(ROUND(AG140*AK140, 2)*CX140, 2)</f>
        <v>0</v>
      </c>
      <c r="DI140">
        <f t="shared" ref="DI140:DI154" si="75">ROUND(ROUND(AH140, 2)*CX140, 2)</f>
        <v>0</v>
      </c>
      <c r="DJ140">
        <f>DI140</f>
        <v>0</v>
      </c>
      <c r="DK140">
        <v>0</v>
      </c>
      <c r="DL140" s="1" t="s">
        <v>2</v>
      </c>
      <c r="DM140">
        <v>0</v>
      </c>
      <c r="DN140" s="1" t="s">
        <v>2</v>
      </c>
      <c r="DO140">
        <v>0</v>
      </c>
    </row>
    <row r="141" spans="1:119" x14ac:dyDescent="0.25">
      <c r="A141">
        <f>ROW(Source!A258)</f>
        <v>258</v>
      </c>
      <c r="B141">
        <v>230184460</v>
      </c>
      <c r="C141">
        <v>230183152</v>
      </c>
      <c r="D141">
        <v>223057956</v>
      </c>
      <c r="E141">
        <v>1</v>
      </c>
      <c r="F141">
        <v>1</v>
      </c>
      <c r="G141">
        <v>1</v>
      </c>
      <c r="H141">
        <v>2</v>
      </c>
      <c r="I141" s="1" t="s">
        <v>714</v>
      </c>
      <c r="J141" s="1" t="s">
        <v>715</v>
      </c>
      <c r="K141" s="1" t="s">
        <v>716</v>
      </c>
      <c r="L141">
        <v>1367</v>
      </c>
      <c r="N141">
        <v>1011</v>
      </c>
      <c r="O141" s="1" t="s">
        <v>639</v>
      </c>
      <c r="P141" s="1" t="s">
        <v>639</v>
      </c>
      <c r="Q141">
        <v>1</v>
      </c>
      <c r="W141">
        <v>0</v>
      </c>
      <c r="X141">
        <v>208619310</v>
      </c>
      <c r="Y141">
        <f t="shared" si="70"/>
        <v>0.01</v>
      </c>
      <c r="AA141">
        <v>0</v>
      </c>
      <c r="AB141">
        <v>21.96</v>
      </c>
      <c r="AC141">
        <v>0</v>
      </c>
      <c r="AD141">
        <v>0</v>
      </c>
      <c r="AE141">
        <v>0</v>
      </c>
      <c r="AF141">
        <v>1.7</v>
      </c>
      <c r="AG141">
        <v>0</v>
      </c>
      <c r="AH141">
        <v>0</v>
      </c>
      <c r="AI141">
        <v>1</v>
      </c>
      <c r="AJ141">
        <v>12.92</v>
      </c>
      <c r="AK141">
        <v>37.64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s="1" t="s">
        <v>2</v>
      </c>
      <c r="AT141">
        <v>0.01</v>
      </c>
      <c r="AU141" s="1" t="s">
        <v>2</v>
      </c>
      <c r="AV141">
        <v>0</v>
      </c>
      <c r="AW141">
        <v>2</v>
      </c>
      <c r="AX141">
        <v>230184568</v>
      </c>
      <c r="AY141">
        <v>1</v>
      </c>
      <c r="AZ141">
        <v>0</v>
      </c>
      <c r="BA141">
        <v>157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 * Source!I258 * DO141, 7)</f>
        <v>0</v>
      </c>
      <c r="CX141">
        <f>ROUND(Y141 * Source!I258, 7)</f>
        <v>8.9999999999999993E-3</v>
      </c>
      <c r="CY141">
        <f>AB141</f>
        <v>21.96</v>
      </c>
      <c r="CZ141">
        <f>AF141</f>
        <v>1.7</v>
      </c>
      <c r="DA141">
        <f>AJ141</f>
        <v>12.92</v>
      </c>
      <c r="DB141">
        <f t="shared" si="71"/>
        <v>0.02</v>
      </c>
      <c r="DC141">
        <f t="shared" si="72"/>
        <v>0</v>
      </c>
      <c r="DD141" s="1" t="s">
        <v>2</v>
      </c>
      <c r="DE141" s="1" t="s">
        <v>2</v>
      </c>
      <c r="DF141">
        <f t="shared" si="64"/>
        <v>0</v>
      </c>
      <c r="DG141">
        <f>ROUND(ROUND(AF141*AJ141, 2)*CX141, 2)</f>
        <v>0.2</v>
      </c>
      <c r="DH141">
        <f>ROUND(ROUND(AG141*AK141, 2)*CX141, 2)</f>
        <v>0</v>
      </c>
      <c r="DI141">
        <f t="shared" si="75"/>
        <v>0</v>
      </c>
      <c r="DJ141">
        <f>DG141</f>
        <v>0.2</v>
      </c>
      <c r="DK141">
        <v>0</v>
      </c>
      <c r="DL141" s="1" t="s">
        <v>2</v>
      </c>
      <c r="DM141">
        <v>0</v>
      </c>
      <c r="DN141" s="1" t="s">
        <v>2</v>
      </c>
      <c r="DO141">
        <v>0</v>
      </c>
    </row>
    <row r="142" spans="1:119" x14ac:dyDescent="0.25">
      <c r="A142">
        <f>ROW(Source!A258)</f>
        <v>258</v>
      </c>
      <c r="B142">
        <v>230184460</v>
      </c>
      <c r="C142">
        <v>230183152</v>
      </c>
      <c r="D142">
        <v>223057975</v>
      </c>
      <c r="E142">
        <v>1</v>
      </c>
      <c r="F142">
        <v>1</v>
      </c>
      <c r="G142">
        <v>1</v>
      </c>
      <c r="H142">
        <v>2</v>
      </c>
      <c r="I142" s="1" t="s">
        <v>683</v>
      </c>
      <c r="J142" s="1" t="s">
        <v>684</v>
      </c>
      <c r="K142" s="1" t="s">
        <v>685</v>
      </c>
      <c r="L142">
        <v>1367</v>
      </c>
      <c r="N142">
        <v>1011</v>
      </c>
      <c r="O142" s="1" t="s">
        <v>639</v>
      </c>
      <c r="P142" s="1" t="s">
        <v>639</v>
      </c>
      <c r="Q142">
        <v>1</v>
      </c>
      <c r="W142">
        <v>0</v>
      </c>
      <c r="X142">
        <v>-896236776</v>
      </c>
      <c r="Y142">
        <f t="shared" si="70"/>
        <v>0.01</v>
      </c>
      <c r="AA142">
        <v>0</v>
      </c>
      <c r="AB142">
        <v>1162.67</v>
      </c>
      <c r="AC142">
        <v>378.66</v>
      </c>
      <c r="AD142">
        <v>0</v>
      </c>
      <c r="AE142">
        <v>0</v>
      </c>
      <c r="AF142">
        <v>89.99</v>
      </c>
      <c r="AG142">
        <v>10.06</v>
      </c>
      <c r="AH142">
        <v>0</v>
      </c>
      <c r="AI142">
        <v>1</v>
      </c>
      <c r="AJ142">
        <v>12.92</v>
      </c>
      <c r="AK142">
        <v>37.64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s="1" t="s">
        <v>2</v>
      </c>
      <c r="AT142">
        <v>0.01</v>
      </c>
      <c r="AU142" s="1" t="s">
        <v>2</v>
      </c>
      <c r="AV142">
        <v>0</v>
      </c>
      <c r="AW142">
        <v>2</v>
      </c>
      <c r="AX142">
        <v>230184569</v>
      </c>
      <c r="AY142">
        <v>1</v>
      </c>
      <c r="AZ142">
        <v>0</v>
      </c>
      <c r="BA142">
        <v>158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 * Source!I258 * DO142, 7)</f>
        <v>0</v>
      </c>
      <c r="CX142">
        <f>ROUND(Y142 * Source!I258, 7)</f>
        <v>8.9999999999999993E-3</v>
      </c>
      <c r="CY142">
        <f>AB142</f>
        <v>1162.67</v>
      </c>
      <c r="CZ142">
        <f>AF142</f>
        <v>89.99</v>
      </c>
      <c r="DA142">
        <f>AJ142</f>
        <v>12.92</v>
      </c>
      <c r="DB142">
        <f t="shared" si="71"/>
        <v>0.9</v>
      </c>
      <c r="DC142">
        <f t="shared" si="72"/>
        <v>0.1</v>
      </c>
      <c r="DD142" s="1" t="s">
        <v>2</v>
      </c>
      <c r="DE142" s="1" t="s">
        <v>2</v>
      </c>
      <c r="DF142">
        <f t="shared" si="64"/>
        <v>0</v>
      </c>
      <c r="DG142">
        <f>ROUND(ROUND(AF142*AJ142, 2)*CX142, 2)</f>
        <v>10.46</v>
      </c>
      <c r="DH142">
        <f>ROUND(ROUND(AG142*AK142, 2)*CX142, 2)</f>
        <v>3.41</v>
      </c>
      <c r="DI142">
        <f t="shared" si="75"/>
        <v>0</v>
      </c>
      <c r="DJ142">
        <f>DG142</f>
        <v>10.46</v>
      </c>
      <c r="DK142">
        <v>0</v>
      </c>
      <c r="DL142" s="1" t="s">
        <v>2</v>
      </c>
      <c r="DM142">
        <v>0</v>
      </c>
      <c r="DN142" s="1" t="s">
        <v>2</v>
      </c>
      <c r="DO142">
        <v>0</v>
      </c>
    </row>
    <row r="143" spans="1:119" x14ac:dyDescent="0.25">
      <c r="A143">
        <f>ROW(Source!A258)</f>
        <v>258</v>
      </c>
      <c r="B143">
        <v>230184460</v>
      </c>
      <c r="C143">
        <v>230183152</v>
      </c>
      <c r="D143">
        <v>223058751</v>
      </c>
      <c r="E143">
        <v>1</v>
      </c>
      <c r="F143">
        <v>1</v>
      </c>
      <c r="G143">
        <v>1</v>
      </c>
      <c r="H143">
        <v>2</v>
      </c>
      <c r="I143" s="1" t="s">
        <v>674</v>
      </c>
      <c r="J143" s="1" t="s">
        <v>675</v>
      </c>
      <c r="K143" s="1" t="s">
        <v>676</v>
      </c>
      <c r="L143">
        <v>1367</v>
      </c>
      <c r="N143">
        <v>1011</v>
      </c>
      <c r="O143" s="1" t="s">
        <v>639</v>
      </c>
      <c r="P143" s="1" t="s">
        <v>639</v>
      </c>
      <c r="Q143">
        <v>1</v>
      </c>
      <c r="W143">
        <v>0</v>
      </c>
      <c r="X143">
        <v>509054691</v>
      </c>
      <c r="Y143">
        <f t="shared" si="70"/>
        <v>0.01</v>
      </c>
      <c r="AA143">
        <v>0</v>
      </c>
      <c r="AB143">
        <v>848.97</v>
      </c>
      <c r="AC143">
        <v>436.62</v>
      </c>
      <c r="AD143">
        <v>0</v>
      </c>
      <c r="AE143">
        <v>0</v>
      </c>
      <c r="AF143">
        <v>65.709999999999994</v>
      </c>
      <c r="AG143">
        <v>11.6</v>
      </c>
      <c r="AH143">
        <v>0</v>
      </c>
      <c r="AI143">
        <v>1</v>
      </c>
      <c r="AJ143">
        <v>12.92</v>
      </c>
      <c r="AK143">
        <v>37.64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s="1" t="s">
        <v>2</v>
      </c>
      <c r="AT143">
        <v>0.01</v>
      </c>
      <c r="AU143" s="1" t="s">
        <v>2</v>
      </c>
      <c r="AV143">
        <v>0</v>
      </c>
      <c r="AW143">
        <v>2</v>
      </c>
      <c r="AX143">
        <v>230184570</v>
      </c>
      <c r="AY143">
        <v>1</v>
      </c>
      <c r="AZ143">
        <v>0</v>
      </c>
      <c r="BA143">
        <v>159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 * Source!I258 * DO143, 7)</f>
        <v>0</v>
      </c>
      <c r="CX143">
        <f>ROUND(Y143 * Source!I258, 7)</f>
        <v>8.9999999999999993E-3</v>
      </c>
      <c r="CY143">
        <f>AB143</f>
        <v>848.97</v>
      </c>
      <c r="CZ143">
        <f>AF143</f>
        <v>65.709999999999994</v>
      </c>
      <c r="DA143">
        <f>AJ143</f>
        <v>12.92</v>
      </c>
      <c r="DB143">
        <f t="shared" si="71"/>
        <v>0.66</v>
      </c>
      <c r="DC143">
        <f t="shared" si="72"/>
        <v>0.12</v>
      </c>
      <c r="DD143" s="1" t="s">
        <v>2</v>
      </c>
      <c r="DE143" s="1" t="s">
        <v>2</v>
      </c>
      <c r="DF143">
        <f t="shared" si="64"/>
        <v>0</v>
      </c>
      <c r="DG143">
        <f>ROUND(ROUND(AF143*AJ143, 2)*CX143, 2)</f>
        <v>7.64</v>
      </c>
      <c r="DH143">
        <f>ROUND(ROUND(AG143*AK143, 2)*CX143, 2)</f>
        <v>3.93</v>
      </c>
      <c r="DI143">
        <f t="shared" si="75"/>
        <v>0</v>
      </c>
      <c r="DJ143">
        <f>DG143</f>
        <v>7.64</v>
      </c>
      <c r="DK143">
        <v>0</v>
      </c>
      <c r="DL143" s="1" t="s">
        <v>2</v>
      </c>
      <c r="DM143">
        <v>0</v>
      </c>
      <c r="DN143" s="1" t="s">
        <v>2</v>
      </c>
      <c r="DO143">
        <v>0</v>
      </c>
    </row>
    <row r="144" spans="1:119" x14ac:dyDescent="0.25">
      <c r="A144">
        <f>ROW(Source!A258)</f>
        <v>258</v>
      </c>
      <c r="B144">
        <v>230184460</v>
      </c>
      <c r="C144">
        <v>230183152</v>
      </c>
      <c r="D144">
        <v>223059390</v>
      </c>
      <c r="E144">
        <v>1</v>
      </c>
      <c r="F144">
        <v>1</v>
      </c>
      <c r="G144">
        <v>1</v>
      </c>
      <c r="H144">
        <v>2</v>
      </c>
      <c r="I144" s="1" t="s">
        <v>717</v>
      </c>
      <c r="J144" s="1" t="s">
        <v>718</v>
      </c>
      <c r="K144" s="1" t="s">
        <v>719</v>
      </c>
      <c r="L144">
        <v>1367</v>
      </c>
      <c r="N144">
        <v>1011</v>
      </c>
      <c r="O144" s="1" t="s">
        <v>639</v>
      </c>
      <c r="P144" s="1" t="s">
        <v>639</v>
      </c>
      <c r="Q144">
        <v>1</v>
      </c>
      <c r="W144">
        <v>0</v>
      </c>
      <c r="X144">
        <v>-1745017968</v>
      </c>
      <c r="Y144">
        <f t="shared" si="70"/>
        <v>1.1200000000000001</v>
      </c>
      <c r="AA144">
        <v>0</v>
      </c>
      <c r="AB144">
        <v>88.11</v>
      </c>
      <c r="AC144">
        <v>0</v>
      </c>
      <c r="AD144">
        <v>0</v>
      </c>
      <c r="AE144">
        <v>0</v>
      </c>
      <c r="AF144">
        <v>6.82</v>
      </c>
      <c r="AG144">
        <v>0</v>
      </c>
      <c r="AH144">
        <v>0</v>
      </c>
      <c r="AI144">
        <v>1</v>
      </c>
      <c r="AJ144">
        <v>12.92</v>
      </c>
      <c r="AK144">
        <v>37.64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s="1" t="s">
        <v>2</v>
      </c>
      <c r="AT144">
        <v>1.1200000000000001</v>
      </c>
      <c r="AU144" s="1" t="s">
        <v>2</v>
      </c>
      <c r="AV144">
        <v>0</v>
      </c>
      <c r="AW144">
        <v>2</v>
      </c>
      <c r="AX144">
        <v>230184571</v>
      </c>
      <c r="AY144">
        <v>1</v>
      </c>
      <c r="AZ144">
        <v>0</v>
      </c>
      <c r="BA144">
        <v>160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 * Source!I258 * DO144, 7)</f>
        <v>0</v>
      </c>
      <c r="CX144">
        <f>ROUND(Y144 * Source!I258, 7)</f>
        <v>1.008</v>
      </c>
      <c r="CY144">
        <f>AB144</f>
        <v>88.11</v>
      </c>
      <c r="CZ144">
        <f>AF144</f>
        <v>6.82</v>
      </c>
      <c r="DA144">
        <f>AJ144</f>
        <v>12.92</v>
      </c>
      <c r="DB144">
        <f t="shared" si="71"/>
        <v>7.64</v>
      </c>
      <c r="DC144">
        <f t="shared" si="72"/>
        <v>0</v>
      </c>
      <c r="DD144" s="1" t="s">
        <v>2</v>
      </c>
      <c r="DE144" s="1" t="s">
        <v>2</v>
      </c>
      <c r="DF144">
        <f t="shared" si="64"/>
        <v>0</v>
      </c>
      <c r="DG144">
        <f>ROUND(ROUND(AF144*AJ144, 2)*CX144, 2)</f>
        <v>88.81</v>
      </c>
      <c r="DH144">
        <f>ROUND(ROUND(AG144*AK144, 2)*CX144, 2)</f>
        <v>0</v>
      </c>
      <c r="DI144">
        <f t="shared" si="75"/>
        <v>0</v>
      </c>
      <c r="DJ144">
        <f>DG144</f>
        <v>88.81</v>
      </c>
      <c r="DK144">
        <v>0</v>
      </c>
      <c r="DL144" s="1" t="s">
        <v>2</v>
      </c>
      <c r="DM144">
        <v>0</v>
      </c>
      <c r="DN144" s="1" t="s">
        <v>2</v>
      </c>
      <c r="DO144">
        <v>0</v>
      </c>
    </row>
    <row r="145" spans="1:119" x14ac:dyDescent="0.25">
      <c r="A145">
        <f>ROW(Source!A258)</f>
        <v>258</v>
      </c>
      <c r="B145">
        <v>230184460</v>
      </c>
      <c r="C145">
        <v>230183152</v>
      </c>
      <c r="D145">
        <v>222939497</v>
      </c>
      <c r="E145">
        <v>1</v>
      </c>
      <c r="F145">
        <v>1</v>
      </c>
      <c r="G145">
        <v>1</v>
      </c>
      <c r="H145">
        <v>3</v>
      </c>
      <c r="I145" s="1" t="s">
        <v>720</v>
      </c>
      <c r="J145" s="1" t="s">
        <v>721</v>
      </c>
      <c r="K145" s="1" t="s">
        <v>722</v>
      </c>
      <c r="L145">
        <v>1348</v>
      </c>
      <c r="N145">
        <v>1009</v>
      </c>
      <c r="O145" s="1" t="s">
        <v>389</v>
      </c>
      <c r="P145" s="1" t="s">
        <v>389</v>
      </c>
      <c r="Q145">
        <v>1000</v>
      </c>
      <c r="W145">
        <v>0</v>
      </c>
      <c r="X145">
        <v>264248573</v>
      </c>
      <c r="Y145">
        <f t="shared" si="70"/>
        <v>8.9999999999999993E-3</v>
      </c>
      <c r="AA145">
        <v>130739.4</v>
      </c>
      <c r="AB145">
        <v>0</v>
      </c>
      <c r="AC145">
        <v>0</v>
      </c>
      <c r="AD145">
        <v>0</v>
      </c>
      <c r="AE145">
        <v>15620</v>
      </c>
      <c r="AF145">
        <v>0</v>
      </c>
      <c r="AG145">
        <v>0</v>
      </c>
      <c r="AH145">
        <v>0</v>
      </c>
      <c r="AI145">
        <v>8.3699999999999992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s="1" t="s">
        <v>2</v>
      </c>
      <c r="AT145">
        <v>8.9999999999999993E-3</v>
      </c>
      <c r="AU145" s="1" t="s">
        <v>2</v>
      </c>
      <c r="AV145">
        <v>0</v>
      </c>
      <c r="AW145">
        <v>2</v>
      </c>
      <c r="AX145">
        <v>230184572</v>
      </c>
      <c r="AY145">
        <v>1</v>
      </c>
      <c r="AZ145">
        <v>0</v>
      </c>
      <c r="BA145">
        <v>161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 * Source!I258, 7)</f>
        <v>8.0999999999999996E-3</v>
      </c>
      <c r="CY145">
        <f>AA145</f>
        <v>130739.4</v>
      </c>
      <c r="CZ145">
        <f>AE145</f>
        <v>15620</v>
      </c>
      <c r="DA145">
        <f>AI145</f>
        <v>8.3699999999999992</v>
      </c>
      <c r="DB145">
        <f t="shared" si="71"/>
        <v>140.58000000000001</v>
      </c>
      <c r="DC145">
        <f t="shared" si="72"/>
        <v>0</v>
      </c>
      <c r="DD145" s="1" t="s">
        <v>2</v>
      </c>
      <c r="DE145" s="1" t="s">
        <v>2</v>
      </c>
      <c r="DF145">
        <f>ROUND(ROUND(AE145*AI145, 2)*CX145, 2)</f>
        <v>1058.99</v>
      </c>
      <c r="DG145">
        <f t="shared" ref="DG145:DG156" si="76">ROUND(ROUND(AF145, 2)*CX145, 2)</f>
        <v>0</v>
      </c>
      <c r="DH145">
        <f t="shared" ref="DH145:DH155" si="77">ROUND(ROUND(AG145, 2)*CX145, 2)</f>
        <v>0</v>
      </c>
      <c r="DI145">
        <f t="shared" si="75"/>
        <v>0</v>
      </c>
      <c r="DJ145">
        <f>DF145</f>
        <v>1058.99</v>
      </c>
      <c r="DK145">
        <v>0</v>
      </c>
      <c r="DL145" s="1" t="s">
        <v>2</v>
      </c>
      <c r="DM145">
        <v>0</v>
      </c>
      <c r="DN145" s="1" t="s">
        <v>2</v>
      </c>
      <c r="DO145">
        <v>0</v>
      </c>
    </row>
    <row r="146" spans="1:119" x14ac:dyDescent="0.25">
      <c r="A146">
        <f>ROW(Source!A258)</f>
        <v>258</v>
      </c>
      <c r="B146">
        <v>230184460</v>
      </c>
      <c r="C146">
        <v>230183152</v>
      </c>
      <c r="D146">
        <v>222940553</v>
      </c>
      <c r="E146">
        <v>1</v>
      </c>
      <c r="F146">
        <v>1</v>
      </c>
      <c r="G146">
        <v>1</v>
      </c>
      <c r="H146">
        <v>3</v>
      </c>
      <c r="I146" s="1" t="s">
        <v>723</v>
      </c>
      <c r="J146" s="1" t="s">
        <v>724</v>
      </c>
      <c r="K146" s="1" t="s">
        <v>725</v>
      </c>
      <c r="L146">
        <v>1348</v>
      </c>
      <c r="N146">
        <v>1009</v>
      </c>
      <c r="O146" s="1" t="s">
        <v>389</v>
      </c>
      <c r="P146" s="1" t="s">
        <v>389</v>
      </c>
      <c r="Q146">
        <v>1000</v>
      </c>
      <c r="W146">
        <v>0</v>
      </c>
      <c r="X146">
        <v>151166323</v>
      </c>
      <c r="Y146">
        <f t="shared" si="70"/>
        <v>1.5E-3</v>
      </c>
      <c r="AA146">
        <v>63946.8</v>
      </c>
      <c r="AB146">
        <v>0</v>
      </c>
      <c r="AC146">
        <v>0</v>
      </c>
      <c r="AD146">
        <v>0</v>
      </c>
      <c r="AE146">
        <v>7640</v>
      </c>
      <c r="AF146">
        <v>0</v>
      </c>
      <c r="AG146">
        <v>0</v>
      </c>
      <c r="AH146">
        <v>0</v>
      </c>
      <c r="AI146">
        <v>8.3699999999999992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s="1" t="s">
        <v>2</v>
      </c>
      <c r="AT146">
        <v>1.5E-3</v>
      </c>
      <c r="AU146" s="1" t="s">
        <v>2</v>
      </c>
      <c r="AV146">
        <v>0</v>
      </c>
      <c r="AW146">
        <v>2</v>
      </c>
      <c r="AX146">
        <v>230184573</v>
      </c>
      <c r="AY146">
        <v>1</v>
      </c>
      <c r="AZ146">
        <v>0</v>
      </c>
      <c r="BA146">
        <v>162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 * Source!I258, 7)</f>
        <v>1.3500000000000001E-3</v>
      </c>
      <c r="CY146">
        <f>AA146</f>
        <v>63946.8</v>
      </c>
      <c r="CZ146">
        <f>AE146</f>
        <v>7640</v>
      </c>
      <c r="DA146">
        <f>AI146</f>
        <v>8.3699999999999992</v>
      </c>
      <c r="DB146">
        <f t="shared" si="71"/>
        <v>11.46</v>
      </c>
      <c r="DC146">
        <f t="shared" si="72"/>
        <v>0</v>
      </c>
      <c r="DD146" s="1" t="s">
        <v>2</v>
      </c>
      <c r="DE146" s="1" t="s">
        <v>2</v>
      </c>
      <c r="DF146">
        <f>ROUND(ROUND(AE146*AI146, 2)*CX146, 2)</f>
        <v>86.33</v>
      </c>
      <c r="DG146">
        <f t="shared" si="76"/>
        <v>0</v>
      </c>
      <c r="DH146">
        <f t="shared" si="77"/>
        <v>0</v>
      </c>
      <c r="DI146">
        <f t="shared" si="75"/>
        <v>0</v>
      </c>
      <c r="DJ146">
        <f>DF146</f>
        <v>86.33</v>
      </c>
      <c r="DK146">
        <v>0</v>
      </c>
      <c r="DL146" s="1" t="s">
        <v>2</v>
      </c>
      <c r="DM146">
        <v>0</v>
      </c>
      <c r="DN146" s="1" t="s">
        <v>2</v>
      </c>
      <c r="DO146">
        <v>0</v>
      </c>
    </row>
    <row r="147" spans="1:119" x14ac:dyDescent="0.25">
      <c r="A147">
        <f>ROW(Source!A259)</f>
        <v>259</v>
      </c>
      <c r="B147">
        <v>230182696</v>
      </c>
      <c r="C147">
        <v>230183169</v>
      </c>
      <c r="D147">
        <v>222895979</v>
      </c>
      <c r="E147">
        <v>70</v>
      </c>
      <c r="F147">
        <v>1</v>
      </c>
      <c r="G147">
        <v>1</v>
      </c>
      <c r="H147">
        <v>1</v>
      </c>
      <c r="I147" s="1" t="s">
        <v>710</v>
      </c>
      <c r="J147" s="1" t="s">
        <v>2</v>
      </c>
      <c r="K147" s="1" t="s">
        <v>711</v>
      </c>
      <c r="L147">
        <v>1191</v>
      </c>
      <c r="N147">
        <v>74472246</v>
      </c>
      <c r="O147" s="1" t="s">
        <v>633</v>
      </c>
      <c r="P147" s="1" t="s">
        <v>633</v>
      </c>
      <c r="Q147">
        <v>1</v>
      </c>
      <c r="W147">
        <v>0</v>
      </c>
      <c r="X147">
        <v>1893946532</v>
      </c>
      <c r="Y147">
        <f t="shared" ref="Y147:Y162" si="78">(AT147*ROUND(2,7))</f>
        <v>4.26</v>
      </c>
      <c r="AA147">
        <v>0</v>
      </c>
      <c r="AB147">
        <v>0</v>
      </c>
      <c r="AC147">
        <v>0</v>
      </c>
      <c r="AD147">
        <v>9.07</v>
      </c>
      <c r="AE147">
        <v>0</v>
      </c>
      <c r="AF147">
        <v>0</v>
      </c>
      <c r="AG147">
        <v>0</v>
      </c>
      <c r="AH147">
        <v>9.07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s="1" t="s">
        <v>2</v>
      </c>
      <c r="AT147">
        <v>2.13</v>
      </c>
      <c r="AU147" s="1" t="s">
        <v>432</v>
      </c>
      <c r="AV147">
        <v>1</v>
      </c>
      <c r="AW147">
        <v>2</v>
      </c>
      <c r="AX147">
        <v>230184574</v>
      </c>
      <c r="AY147">
        <v>1</v>
      </c>
      <c r="AZ147">
        <v>0</v>
      </c>
      <c r="BA147">
        <v>163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 * Source!I259 * AH147 * AL147, 0)</f>
        <v>17</v>
      </c>
      <c r="CV147">
        <f>ROUND(Y147 * Source!I259, 7)</f>
        <v>3.8340000000000001</v>
      </c>
      <c r="CW147">
        <v>0</v>
      </c>
      <c r="CX147">
        <f>ROUND(Y147 * Source!I259, 7)</f>
        <v>3.8340000000000001</v>
      </c>
      <c r="CY147">
        <f>AD147</f>
        <v>9.07</v>
      </c>
      <c r="CZ147">
        <f>AH147</f>
        <v>9.07</v>
      </c>
      <c r="DA147">
        <f>AL147</f>
        <v>1</v>
      </c>
      <c r="DB147">
        <f t="shared" ref="DB147:DB162" si="79">ROUND((ROUND(AT147 * CZ147, 2)*ROUND(2,7)), 2 )</f>
        <v>38.64</v>
      </c>
      <c r="DC147">
        <f t="shared" ref="DC147:DC162" si="80">ROUND((ROUND(AT147 * AG147, 2)*ROUND(2,7)), 2 )</f>
        <v>0</v>
      </c>
      <c r="DD147" s="1" t="s">
        <v>2</v>
      </c>
      <c r="DE147" s="1" t="s">
        <v>2</v>
      </c>
      <c r="DF147">
        <f t="shared" ref="DF147:DF160" si="81">ROUND(ROUND(AE147, 2)*CX147, 2)</f>
        <v>0</v>
      </c>
      <c r="DG147">
        <f t="shared" si="76"/>
        <v>0</v>
      </c>
      <c r="DH147">
        <f t="shared" si="77"/>
        <v>0</v>
      </c>
      <c r="DI147">
        <f t="shared" si="75"/>
        <v>34.770000000000003</v>
      </c>
      <c r="DJ147">
        <f>DI147</f>
        <v>34.770000000000003</v>
      </c>
      <c r="DK147">
        <v>0</v>
      </c>
      <c r="DL147" s="1" t="s">
        <v>2</v>
      </c>
      <c r="DM147">
        <v>0</v>
      </c>
      <c r="DN147" s="1" t="s">
        <v>2</v>
      </c>
      <c r="DO147">
        <v>0</v>
      </c>
    </row>
    <row r="148" spans="1:119" x14ac:dyDescent="0.25">
      <c r="A148">
        <f>ROW(Source!A259)</f>
        <v>259</v>
      </c>
      <c r="B148">
        <v>230182696</v>
      </c>
      <c r="C148">
        <v>230183169</v>
      </c>
      <c r="D148">
        <v>222896153</v>
      </c>
      <c r="E148">
        <v>70</v>
      </c>
      <c r="F148">
        <v>1</v>
      </c>
      <c r="G148">
        <v>1</v>
      </c>
      <c r="H148">
        <v>1</v>
      </c>
      <c r="I148" s="1" t="s">
        <v>634</v>
      </c>
      <c r="J148" s="1" t="s">
        <v>2</v>
      </c>
      <c r="K148" s="1" t="s">
        <v>635</v>
      </c>
      <c r="L148">
        <v>1191</v>
      </c>
      <c r="N148">
        <v>74472246</v>
      </c>
      <c r="O148" s="1" t="s">
        <v>633</v>
      </c>
      <c r="P148" s="1" t="s">
        <v>633</v>
      </c>
      <c r="Q148">
        <v>1</v>
      </c>
      <c r="W148">
        <v>0</v>
      </c>
      <c r="X148">
        <v>-1417349443</v>
      </c>
      <c r="Y148">
        <f t="shared" si="78"/>
        <v>0.04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s="1" t="s">
        <v>2</v>
      </c>
      <c r="AT148">
        <v>0.02</v>
      </c>
      <c r="AU148" s="1" t="s">
        <v>432</v>
      </c>
      <c r="AV148">
        <v>2</v>
      </c>
      <c r="AW148">
        <v>2</v>
      </c>
      <c r="AX148">
        <v>230184575</v>
      </c>
      <c r="AY148">
        <v>1</v>
      </c>
      <c r="AZ148">
        <v>0</v>
      </c>
      <c r="BA148">
        <v>164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 * Source!I259, 7)</f>
        <v>3.5999999999999997E-2</v>
      </c>
      <c r="CY148">
        <f>AD148</f>
        <v>0</v>
      </c>
      <c r="CZ148">
        <f>AH148</f>
        <v>0</v>
      </c>
      <c r="DA148">
        <f>AL148</f>
        <v>1</v>
      </c>
      <c r="DB148">
        <f t="shared" si="79"/>
        <v>0</v>
      </c>
      <c r="DC148">
        <f t="shared" si="80"/>
        <v>0</v>
      </c>
      <c r="DD148" s="1" t="s">
        <v>2</v>
      </c>
      <c r="DE148" s="1" t="s">
        <v>2</v>
      </c>
      <c r="DF148">
        <f t="shared" si="81"/>
        <v>0</v>
      </c>
      <c r="DG148">
        <f t="shared" si="76"/>
        <v>0</v>
      </c>
      <c r="DH148">
        <f t="shared" si="77"/>
        <v>0</v>
      </c>
      <c r="DI148">
        <f t="shared" si="75"/>
        <v>0</v>
      </c>
      <c r="DJ148">
        <f>DI148</f>
        <v>0</v>
      </c>
      <c r="DK148">
        <v>0</v>
      </c>
      <c r="DL148" s="1" t="s">
        <v>2</v>
      </c>
      <c r="DM148">
        <v>0</v>
      </c>
      <c r="DN148" s="1" t="s">
        <v>2</v>
      </c>
      <c r="DO148">
        <v>0</v>
      </c>
    </row>
    <row r="149" spans="1:119" x14ac:dyDescent="0.25">
      <c r="A149">
        <f>ROW(Source!A259)</f>
        <v>259</v>
      </c>
      <c r="B149">
        <v>230182696</v>
      </c>
      <c r="C149">
        <v>230183169</v>
      </c>
      <c r="D149">
        <v>223057956</v>
      </c>
      <c r="E149">
        <v>1</v>
      </c>
      <c r="F149">
        <v>1</v>
      </c>
      <c r="G149">
        <v>1</v>
      </c>
      <c r="H149">
        <v>2</v>
      </c>
      <c r="I149" s="1" t="s">
        <v>714</v>
      </c>
      <c r="J149" s="1" t="s">
        <v>715</v>
      </c>
      <c r="K149" s="1" t="s">
        <v>716</v>
      </c>
      <c r="L149">
        <v>1367</v>
      </c>
      <c r="N149">
        <v>1011</v>
      </c>
      <c r="O149" s="1" t="s">
        <v>639</v>
      </c>
      <c r="P149" s="1" t="s">
        <v>639</v>
      </c>
      <c r="Q149">
        <v>1</v>
      </c>
      <c r="W149">
        <v>0</v>
      </c>
      <c r="X149">
        <v>208619310</v>
      </c>
      <c r="Y149">
        <f t="shared" si="78"/>
        <v>0.02</v>
      </c>
      <c r="AA149">
        <v>0</v>
      </c>
      <c r="AB149">
        <v>1.7</v>
      </c>
      <c r="AC149">
        <v>0</v>
      </c>
      <c r="AD149">
        <v>0</v>
      </c>
      <c r="AE149">
        <v>0</v>
      </c>
      <c r="AF149">
        <v>1.7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s="1" t="s">
        <v>2</v>
      </c>
      <c r="AT149">
        <v>0.01</v>
      </c>
      <c r="AU149" s="1" t="s">
        <v>432</v>
      </c>
      <c r="AV149">
        <v>0</v>
      </c>
      <c r="AW149">
        <v>2</v>
      </c>
      <c r="AX149">
        <v>230184576</v>
      </c>
      <c r="AY149">
        <v>1</v>
      </c>
      <c r="AZ149">
        <v>0</v>
      </c>
      <c r="BA149">
        <v>165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 * Source!I259 * DO149, 7)</f>
        <v>0</v>
      </c>
      <c r="CX149">
        <f>ROUND(Y149 * Source!I259, 7)</f>
        <v>1.7999999999999999E-2</v>
      </c>
      <c r="CY149">
        <f>AB149</f>
        <v>1.7</v>
      </c>
      <c r="CZ149">
        <f>AF149</f>
        <v>1.7</v>
      </c>
      <c r="DA149">
        <f>AJ149</f>
        <v>1</v>
      </c>
      <c r="DB149">
        <f t="shared" si="79"/>
        <v>0.04</v>
      </c>
      <c r="DC149">
        <f t="shared" si="80"/>
        <v>0</v>
      </c>
      <c r="DD149" s="1" t="s">
        <v>2</v>
      </c>
      <c r="DE149" s="1" t="s">
        <v>2</v>
      </c>
      <c r="DF149">
        <f t="shared" si="81"/>
        <v>0</v>
      </c>
      <c r="DG149">
        <f t="shared" si="76"/>
        <v>0.03</v>
      </c>
      <c r="DH149">
        <f t="shared" si="77"/>
        <v>0</v>
      </c>
      <c r="DI149">
        <f t="shared" si="75"/>
        <v>0</v>
      </c>
      <c r="DJ149">
        <f>DG149</f>
        <v>0.03</v>
      </c>
      <c r="DK149">
        <v>0</v>
      </c>
      <c r="DL149" s="1" t="s">
        <v>2</v>
      </c>
      <c r="DM149">
        <v>0</v>
      </c>
      <c r="DN149" s="1" t="s">
        <v>2</v>
      </c>
      <c r="DO149">
        <v>0</v>
      </c>
    </row>
    <row r="150" spans="1:119" x14ac:dyDescent="0.25">
      <c r="A150">
        <f>ROW(Source!A259)</f>
        <v>259</v>
      </c>
      <c r="B150">
        <v>230182696</v>
      </c>
      <c r="C150">
        <v>230183169</v>
      </c>
      <c r="D150">
        <v>223057975</v>
      </c>
      <c r="E150">
        <v>1</v>
      </c>
      <c r="F150">
        <v>1</v>
      </c>
      <c r="G150">
        <v>1</v>
      </c>
      <c r="H150">
        <v>2</v>
      </c>
      <c r="I150" s="1" t="s">
        <v>683</v>
      </c>
      <c r="J150" s="1" t="s">
        <v>684</v>
      </c>
      <c r="K150" s="1" t="s">
        <v>685</v>
      </c>
      <c r="L150">
        <v>1367</v>
      </c>
      <c r="N150">
        <v>1011</v>
      </c>
      <c r="O150" s="1" t="s">
        <v>639</v>
      </c>
      <c r="P150" s="1" t="s">
        <v>639</v>
      </c>
      <c r="Q150">
        <v>1</v>
      </c>
      <c r="W150">
        <v>0</v>
      </c>
      <c r="X150">
        <v>-896236776</v>
      </c>
      <c r="Y150">
        <f t="shared" si="78"/>
        <v>0.02</v>
      </c>
      <c r="AA150">
        <v>0</v>
      </c>
      <c r="AB150">
        <v>89.99</v>
      </c>
      <c r="AC150">
        <v>10.06</v>
      </c>
      <c r="AD150">
        <v>0</v>
      </c>
      <c r="AE150">
        <v>0</v>
      </c>
      <c r="AF150">
        <v>89.99</v>
      </c>
      <c r="AG150">
        <v>10.06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s="1" t="s">
        <v>2</v>
      </c>
      <c r="AT150">
        <v>0.01</v>
      </c>
      <c r="AU150" s="1" t="s">
        <v>432</v>
      </c>
      <c r="AV150">
        <v>0</v>
      </c>
      <c r="AW150">
        <v>2</v>
      </c>
      <c r="AX150">
        <v>230184577</v>
      </c>
      <c r="AY150">
        <v>1</v>
      </c>
      <c r="AZ150">
        <v>0</v>
      </c>
      <c r="BA150">
        <v>166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 * Source!I259 * DO150, 7)</f>
        <v>0</v>
      </c>
      <c r="CX150">
        <f>ROUND(Y150 * Source!I259, 7)</f>
        <v>1.7999999999999999E-2</v>
      </c>
      <c r="CY150">
        <f>AB150</f>
        <v>89.99</v>
      </c>
      <c r="CZ150">
        <f>AF150</f>
        <v>89.99</v>
      </c>
      <c r="DA150">
        <f>AJ150</f>
        <v>1</v>
      </c>
      <c r="DB150">
        <f t="shared" si="79"/>
        <v>1.8</v>
      </c>
      <c r="DC150">
        <f t="shared" si="80"/>
        <v>0.2</v>
      </c>
      <c r="DD150" s="1" t="s">
        <v>2</v>
      </c>
      <c r="DE150" s="1" t="s">
        <v>2</v>
      </c>
      <c r="DF150">
        <f t="shared" si="81"/>
        <v>0</v>
      </c>
      <c r="DG150">
        <f t="shared" si="76"/>
        <v>1.62</v>
      </c>
      <c r="DH150">
        <f t="shared" si="77"/>
        <v>0.18</v>
      </c>
      <c r="DI150">
        <f t="shared" si="75"/>
        <v>0</v>
      </c>
      <c r="DJ150">
        <f>DG150</f>
        <v>1.62</v>
      </c>
      <c r="DK150">
        <v>0</v>
      </c>
      <c r="DL150" s="1" t="s">
        <v>2</v>
      </c>
      <c r="DM150">
        <v>0</v>
      </c>
      <c r="DN150" s="1" t="s">
        <v>2</v>
      </c>
      <c r="DO150">
        <v>0</v>
      </c>
    </row>
    <row r="151" spans="1:119" x14ac:dyDescent="0.25">
      <c r="A151">
        <f>ROW(Source!A259)</f>
        <v>259</v>
      </c>
      <c r="B151">
        <v>230182696</v>
      </c>
      <c r="C151">
        <v>230183169</v>
      </c>
      <c r="D151">
        <v>223058751</v>
      </c>
      <c r="E151">
        <v>1</v>
      </c>
      <c r="F151">
        <v>1</v>
      </c>
      <c r="G151">
        <v>1</v>
      </c>
      <c r="H151">
        <v>2</v>
      </c>
      <c r="I151" s="1" t="s">
        <v>674</v>
      </c>
      <c r="J151" s="1" t="s">
        <v>675</v>
      </c>
      <c r="K151" s="1" t="s">
        <v>676</v>
      </c>
      <c r="L151">
        <v>1367</v>
      </c>
      <c r="N151">
        <v>1011</v>
      </c>
      <c r="O151" s="1" t="s">
        <v>639</v>
      </c>
      <c r="P151" s="1" t="s">
        <v>639</v>
      </c>
      <c r="Q151">
        <v>1</v>
      </c>
      <c r="W151">
        <v>0</v>
      </c>
      <c r="X151">
        <v>509054691</v>
      </c>
      <c r="Y151">
        <f t="shared" si="78"/>
        <v>0.02</v>
      </c>
      <c r="AA151">
        <v>0</v>
      </c>
      <c r="AB151">
        <v>65.709999999999994</v>
      </c>
      <c r="AC151">
        <v>11.6</v>
      </c>
      <c r="AD151">
        <v>0</v>
      </c>
      <c r="AE151">
        <v>0</v>
      </c>
      <c r="AF151">
        <v>65.709999999999994</v>
      </c>
      <c r="AG151">
        <v>11.6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s="1" t="s">
        <v>2</v>
      </c>
      <c r="AT151">
        <v>0.01</v>
      </c>
      <c r="AU151" s="1" t="s">
        <v>432</v>
      </c>
      <c r="AV151">
        <v>0</v>
      </c>
      <c r="AW151">
        <v>2</v>
      </c>
      <c r="AX151">
        <v>230184578</v>
      </c>
      <c r="AY151">
        <v>1</v>
      </c>
      <c r="AZ151">
        <v>0</v>
      </c>
      <c r="BA151">
        <v>167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 * Source!I259 * DO151, 7)</f>
        <v>0</v>
      </c>
      <c r="CX151">
        <f>ROUND(Y151 * Source!I259, 7)</f>
        <v>1.7999999999999999E-2</v>
      </c>
      <c r="CY151">
        <f>AB151</f>
        <v>65.709999999999994</v>
      </c>
      <c r="CZ151">
        <f>AF151</f>
        <v>65.709999999999994</v>
      </c>
      <c r="DA151">
        <f>AJ151</f>
        <v>1</v>
      </c>
      <c r="DB151">
        <f t="shared" si="79"/>
        <v>1.32</v>
      </c>
      <c r="DC151">
        <f t="shared" si="80"/>
        <v>0.24</v>
      </c>
      <c r="DD151" s="1" t="s">
        <v>2</v>
      </c>
      <c r="DE151" s="1" t="s">
        <v>2</v>
      </c>
      <c r="DF151">
        <f t="shared" si="81"/>
        <v>0</v>
      </c>
      <c r="DG151">
        <f t="shared" si="76"/>
        <v>1.18</v>
      </c>
      <c r="DH151">
        <f t="shared" si="77"/>
        <v>0.21</v>
      </c>
      <c r="DI151">
        <f t="shared" si="75"/>
        <v>0</v>
      </c>
      <c r="DJ151">
        <f>DG151</f>
        <v>1.18</v>
      </c>
      <c r="DK151">
        <v>0</v>
      </c>
      <c r="DL151" s="1" t="s">
        <v>2</v>
      </c>
      <c r="DM151">
        <v>0</v>
      </c>
      <c r="DN151" s="1" t="s">
        <v>2</v>
      </c>
      <c r="DO151">
        <v>0</v>
      </c>
    </row>
    <row r="152" spans="1:119" x14ac:dyDescent="0.25">
      <c r="A152">
        <f>ROW(Source!A259)</f>
        <v>259</v>
      </c>
      <c r="B152">
        <v>230182696</v>
      </c>
      <c r="C152">
        <v>230183169</v>
      </c>
      <c r="D152">
        <v>223059390</v>
      </c>
      <c r="E152">
        <v>1</v>
      </c>
      <c r="F152">
        <v>1</v>
      </c>
      <c r="G152">
        <v>1</v>
      </c>
      <c r="H152">
        <v>2</v>
      </c>
      <c r="I152" s="1" t="s">
        <v>717</v>
      </c>
      <c r="J152" s="1" t="s">
        <v>718</v>
      </c>
      <c r="K152" s="1" t="s">
        <v>719</v>
      </c>
      <c r="L152">
        <v>1367</v>
      </c>
      <c r="N152">
        <v>1011</v>
      </c>
      <c r="O152" s="1" t="s">
        <v>639</v>
      </c>
      <c r="P152" s="1" t="s">
        <v>639</v>
      </c>
      <c r="Q152">
        <v>1</v>
      </c>
      <c r="W152">
        <v>0</v>
      </c>
      <c r="X152">
        <v>-1745017968</v>
      </c>
      <c r="Y152">
        <f t="shared" si="78"/>
        <v>1.3</v>
      </c>
      <c r="AA152">
        <v>0</v>
      </c>
      <c r="AB152">
        <v>6.82</v>
      </c>
      <c r="AC152">
        <v>0</v>
      </c>
      <c r="AD152">
        <v>0</v>
      </c>
      <c r="AE152">
        <v>0</v>
      </c>
      <c r="AF152">
        <v>6.82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s="1" t="s">
        <v>2</v>
      </c>
      <c r="AT152">
        <v>0.65</v>
      </c>
      <c r="AU152" s="1" t="s">
        <v>432</v>
      </c>
      <c r="AV152">
        <v>0</v>
      </c>
      <c r="AW152">
        <v>2</v>
      </c>
      <c r="AX152">
        <v>230184579</v>
      </c>
      <c r="AY152">
        <v>1</v>
      </c>
      <c r="AZ152">
        <v>0</v>
      </c>
      <c r="BA152">
        <v>168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 * Source!I259 * DO152, 7)</f>
        <v>0</v>
      </c>
      <c r="CX152">
        <f>ROUND(Y152 * Source!I259, 7)</f>
        <v>1.17</v>
      </c>
      <c r="CY152">
        <f>AB152</f>
        <v>6.82</v>
      </c>
      <c r="CZ152">
        <f>AF152</f>
        <v>6.82</v>
      </c>
      <c r="DA152">
        <f>AJ152</f>
        <v>1</v>
      </c>
      <c r="DB152">
        <f t="shared" si="79"/>
        <v>8.86</v>
      </c>
      <c r="DC152">
        <f t="shared" si="80"/>
        <v>0</v>
      </c>
      <c r="DD152" s="1" t="s">
        <v>2</v>
      </c>
      <c r="DE152" s="1" t="s">
        <v>2</v>
      </c>
      <c r="DF152">
        <f t="shared" si="81"/>
        <v>0</v>
      </c>
      <c r="DG152">
        <f t="shared" si="76"/>
        <v>7.98</v>
      </c>
      <c r="DH152">
        <f t="shared" si="77"/>
        <v>0</v>
      </c>
      <c r="DI152">
        <f t="shared" si="75"/>
        <v>0</v>
      </c>
      <c r="DJ152">
        <f>DG152</f>
        <v>7.98</v>
      </c>
      <c r="DK152">
        <v>0</v>
      </c>
      <c r="DL152" s="1" t="s">
        <v>2</v>
      </c>
      <c r="DM152">
        <v>0</v>
      </c>
      <c r="DN152" s="1" t="s">
        <v>2</v>
      </c>
      <c r="DO152">
        <v>0</v>
      </c>
    </row>
    <row r="153" spans="1:119" x14ac:dyDescent="0.25">
      <c r="A153">
        <f>ROW(Source!A259)</f>
        <v>259</v>
      </c>
      <c r="B153">
        <v>230182696</v>
      </c>
      <c r="C153">
        <v>230183169</v>
      </c>
      <c r="D153">
        <v>222940040</v>
      </c>
      <c r="E153">
        <v>1</v>
      </c>
      <c r="F153">
        <v>1</v>
      </c>
      <c r="G153">
        <v>1</v>
      </c>
      <c r="H153">
        <v>3</v>
      </c>
      <c r="I153" s="1" t="s">
        <v>726</v>
      </c>
      <c r="J153" s="1" t="s">
        <v>727</v>
      </c>
      <c r="K153" s="1" t="s">
        <v>728</v>
      </c>
      <c r="L153">
        <v>1348</v>
      </c>
      <c r="N153">
        <v>1009</v>
      </c>
      <c r="O153" s="1" t="s">
        <v>389</v>
      </c>
      <c r="P153" s="1" t="s">
        <v>389</v>
      </c>
      <c r="Q153">
        <v>1000</v>
      </c>
      <c r="W153">
        <v>0</v>
      </c>
      <c r="X153">
        <v>499358224</v>
      </c>
      <c r="Y153">
        <f t="shared" si="78"/>
        <v>1.7999999999999999E-2</v>
      </c>
      <c r="AA153">
        <v>14312.87</v>
      </c>
      <c r="AB153">
        <v>0</v>
      </c>
      <c r="AC153">
        <v>0</v>
      </c>
      <c r="AD153">
        <v>0</v>
      </c>
      <c r="AE153">
        <v>14312.87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s="1" t="s">
        <v>2</v>
      </c>
      <c r="AT153">
        <v>8.9999999999999993E-3</v>
      </c>
      <c r="AU153" s="1" t="s">
        <v>432</v>
      </c>
      <c r="AV153">
        <v>0</v>
      </c>
      <c r="AW153">
        <v>2</v>
      </c>
      <c r="AX153">
        <v>230184580</v>
      </c>
      <c r="AY153">
        <v>1</v>
      </c>
      <c r="AZ153">
        <v>0</v>
      </c>
      <c r="BA153">
        <v>169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 * Source!I259, 7)</f>
        <v>1.6199999999999999E-2</v>
      </c>
      <c r="CY153">
        <f>AA153</f>
        <v>14312.87</v>
      </c>
      <c r="CZ153">
        <f>AE153</f>
        <v>14312.87</v>
      </c>
      <c r="DA153">
        <f>AI153</f>
        <v>1</v>
      </c>
      <c r="DB153">
        <f t="shared" si="79"/>
        <v>257.64</v>
      </c>
      <c r="DC153">
        <f t="shared" si="80"/>
        <v>0</v>
      </c>
      <c r="DD153" s="1" t="s">
        <v>2</v>
      </c>
      <c r="DE153" s="1" t="s">
        <v>2</v>
      </c>
      <c r="DF153">
        <f t="shared" si="81"/>
        <v>231.87</v>
      </c>
      <c r="DG153">
        <f t="shared" si="76"/>
        <v>0</v>
      </c>
      <c r="DH153">
        <f t="shared" si="77"/>
        <v>0</v>
      </c>
      <c r="DI153">
        <f t="shared" si="75"/>
        <v>0</v>
      </c>
      <c r="DJ153">
        <f>DF153</f>
        <v>231.87</v>
      </c>
      <c r="DK153">
        <v>0</v>
      </c>
      <c r="DL153" s="1" t="s">
        <v>2</v>
      </c>
      <c r="DM153">
        <v>0</v>
      </c>
      <c r="DN153" s="1" t="s">
        <v>2</v>
      </c>
      <c r="DO153">
        <v>0</v>
      </c>
    </row>
    <row r="154" spans="1:119" x14ac:dyDescent="0.25">
      <c r="A154">
        <f>ROW(Source!A259)</f>
        <v>259</v>
      </c>
      <c r="B154">
        <v>230182696</v>
      </c>
      <c r="C154">
        <v>230183169</v>
      </c>
      <c r="D154">
        <v>222940649</v>
      </c>
      <c r="E154">
        <v>1</v>
      </c>
      <c r="F154">
        <v>1</v>
      </c>
      <c r="G154">
        <v>1</v>
      </c>
      <c r="H154">
        <v>3</v>
      </c>
      <c r="I154" s="1" t="s">
        <v>729</v>
      </c>
      <c r="J154" s="1" t="s">
        <v>730</v>
      </c>
      <c r="K154" s="1" t="s">
        <v>731</v>
      </c>
      <c r="L154">
        <v>1346</v>
      </c>
      <c r="N154">
        <v>1009</v>
      </c>
      <c r="O154" s="1" t="s">
        <v>398</v>
      </c>
      <c r="P154" s="1" t="s">
        <v>398</v>
      </c>
      <c r="Q154">
        <v>1</v>
      </c>
      <c r="W154">
        <v>0</v>
      </c>
      <c r="X154">
        <v>58056778</v>
      </c>
      <c r="Y154">
        <f t="shared" si="78"/>
        <v>2.8</v>
      </c>
      <c r="AA154">
        <v>6.67</v>
      </c>
      <c r="AB154">
        <v>0</v>
      </c>
      <c r="AC154">
        <v>0</v>
      </c>
      <c r="AD154">
        <v>0</v>
      </c>
      <c r="AE154">
        <v>6.67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s="1" t="s">
        <v>2</v>
      </c>
      <c r="AT154">
        <v>1.4</v>
      </c>
      <c r="AU154" s="1" t="s">
        <v>432</v>
      </c>
      <c r="AV154">
        <v>0</v>
      </c>
      <c r="AW154">
        <v>2</v>
      </c>
      <c r="AX154">
        <v>230184581</v>
      </c>
      <c r="AY154">
        <v>1</v>
      </c>
      <c r="AZ154">
        <v>0</v>
      </c>
      <c r="BA154">
        <v>170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 * Source!I259, 7)</f>
        <v>2.52</v>
      </c>
      <c r="CY154">
        <f>AA154</f>
        <v>6.67</v>
      </c>
      <c r="CZ154">
        <f>AE154</f>
        <v>6.67</v>
      </c>
      <c r="DA154">
        <f>AI154</f>
        <v>1</v>
      </c>
      <c r="DB154">
        <f t="shared" si="79"/>
        <v>18.68</v>
      </c>
      <c r="DC154">
        <f t="shared" si="80"/>
        <v>0</v>
      </c>
      <c r="DD154" s="1" t="s">
        <v>2</v>
      </c>
      <c r="DE154" s="1" t="s">
        <v>2</v>
      </c>
      <c r="DF154">
        <f t="shared" si="81"/>
        <v>16.809999999999999</v>
      </c>
      <c r="DG154">
        <f t="shared" si="76"/>
        <v>0</v>
      </c>
      <c r="DH154">
        <f t="shared" si="77"/>
        <v>0</v>
      </c>
      <c r="DI154">
        <f t="shared" si="75"/>
        <v>0</v>
      </c>
      <c r="DJ154">
        <f>DF154</f>
        <v>16.809999999999999</v>
      </c>
      <c r="DK154">
        <v>0</v>
      </c>
      <c r="DL154" s="1" t="s">
        <v>2</v>
      </c>
      <c r="DM154">
        <v>0</v>
      </c>
      <c r="DN154" s="1" t="s">
        <v>2</v>
      </c>
      <c r="DO154">
        <v>0</v>
      </c>
    </row>
    <row r="155" spans="1:119" x14ac:dyDescent="0.25">
      <c r="A155">
        <f>ROW(Source!A260)</f>
        <v>260</v>
      </c>
      <c r="B155">
        <v>230184460</v>
      </c>
      <c r="C155">
        <v>230183169</v>
      </c>
      <c r="D155">
        <v>222895979</v>
      </c>
      <c r="E155">
        <v>70</v>
      </c>
      <c r="F155">
        <v>1</v>
      </c>
      <c r="G155">
        <v>1</v>
      </c>
      <c r="H155">
        <v>1</v>
      </c>
      <c r="I155" s="1" t="s">
        <v>710</v>
      </c>
      <c r="J155" s="1" t="s">
        <v>2</v>
      </c>
      <c r="K155" s="1" t="s">
        <v>711</v>
      </c>
      <c r="L155">
        <v>1191</v>
      </c>
      <c r="N155">
        <v>74472246</v>
      </c>
      <c r="O155" s="1" t="s">
        <v>633</v>
      </c>
      <c r="P155" s="1" t="s">
        <v>633</v>
      </c>
      <c r="Q155">
        <v>1</v>
      </c>
      <c r="W155">
        <v>0</v>
      </c>
      <c r="X155">
        <v>1893946532</v>
      </c>
      <c r="Y155">
        <f t="shared" si="78"/>
        <v>4.26</v>
      </c>
      <c r="AA155">
        <v>0</v>
      </c>
      <c r="AB155">
        <v>0</v>
      </c>
      <c r="AC155">
        <v>0</v>
      </c>
      <c r="AD155">
        <v>341.39</v>
      </c>
      <c r="AE155">
        <v>0</v>
      </c>
      <c r="AF155">
        <v>0</v>
      </c>
      <c r="AG155">
        <v>0</v>
      </c>
      <c r="AH155">
        <v>9.07</v>
      </c>
      <c r="AI155">
        <v>1</v>
      </c>
      <c r="AJ155">
        <v>1</v>
      </c>
      <c r="AK155">
        <v>1</v>
      </c>
      <c r="AL155">
        <v>37.64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s="1" t="s">
        <v>2</v>
      </c>
      <c r="AT155">
        <v>2.13</v>
      </c>
      <c r="AU155" s="1" t="s">
        <v>432</v>
      </c>
      <c r="AV155">
        <v>1</v>
      </c>
      <c r="AW155">
        <v>2</v>
      </c>
      <c r="AX155">
        <v>230184574</v>
      </c>
      <c r="AY155">
        <v>1</v>
      </c>
      <c r="AZ155">
        <v>0</v>
      </c>
      <c r="BA155">
        <v>171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 * Source!I260 * AH155 * AL155, 0)</f>
        <v>654</v>
      </c>
      <c r="CV155">
        <f>ROUND(Y155 * Source!I260, 7)</f>
        <v>3.8340000000000001</v>
      </c>
      <c r="CW155">
        <v>0</v>
      </c>
      <c r="CX155">
        <f>ROUND(Y155 * Source!I260, 7)</f>
        <v>3.8340000000000001</v>
      </c>
      <c r="CY155">
        <f>AD155</f>
        <v>341.39</v>
      </c>
      <c r="CZ155">
        <f>AH155</f>
        <v>9.07</v>
      </c>
      <c r="DA155">
        <f>AL155</f>
        <v>37.64</v>
      </c>
      <c r="DB155">
        <f t="shared" si="79"/>
        <v>38.64</v>
      </c>
      <c r="DC155">
        <f t="shared" si="80"/>
        <v>0</v>
      </c>
      <c r="DD155" s="1" t="s">
        <v>2</v>
      </c>
      <c r="DE155" s="1" t="s">
        <v>2</v>
      </c>
      <c r="DF155">
        <f t="shared" si="81"/>
        <v>0</v>
      </c>
      <c r="DG155">
        <f t="shared" si="76"/>
        <v>0</v>
      </c>
      <c r="DH155">
        <f t="shared" si="77"/>
        <v>0</v>
      </c>
      <c r="DI155">
        <f>ROUND(ROUND(AH155*AL155, 2)*CX155, 2)</f>
        <v>1308.8900000000001</v>
      </c>
      <c r="DJ155">
        <f>DI155</f>
        <v>1308.8900000000001</v>
      </c>
      <c r="DK155">
        <v>0</v>
      </c>
      <c r="DL155" s="1" t="s">
        <v>2</v>
      </c>
      <c r="DM155">
        <v>0</v>
      </c>
      <c r="DN155" s="1" t="s">
        <v>2</v>
      </c>
      <c r="DO155">
        <v>0</v>
      </c>
    </row>
    <row r="156" spans="1:119" x14ac:dyDescent="0.25">
      <c r="A156">
        <f>ROW(Source!A260)</f>
        <v>260</v>
      </c>
      <c r="B156">
        <v>230184460</v>
      </c>
      <c r="C156">
        <v>230183169</v>
      </c>
      <c r="D156">
        <v>222896153</v>
      </c>
      <c r="E156">
        <v>70</v>
      </c>
      <c r="F156">
        <v>1</v>
      </c>
      <c r="G156">
        <v>1</v>
      </c>
      <c r="H156">
        <v>1</v>
      </c>
      <c r="I156" s="1" t="s">
        <v>634</v>
      </c>
      <c r="J156" s="1" t="s">
        <v>2</v>
      </c>
      <c r="K156" s="1" t="s">
        <v>635</v>
      </c>
      <c r="L156">
        <v>1191</v>
      </c>
      <c r="N156">
        <v>74472246</v>
      </c>
      <c r="O156" s="1" t="s">
        <v>633</v>
      </c>
      <c r="P156" s="1" t="s">
        <v>633</v>
      </c>
      <c r="Q156">
        <v>1</v>
      </c>
      <c r="W156">
        <v>0</v>
      </c>
      <c r="X156">
        <v>-1417349443</v>
      </c>
      <c r="Y156">
        <f t="shared" si="78"/>
        <v>0.04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37.64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s="1" t="s">
        <v>2</v>
      </c>
      <c r="AT156">
        <v>0.02</v>
      </c>
      <c r="AU156" s="1" t="s">
        <v>432</v>
      </c>
      <c r="AV156">
        <v>2</v>
      </c>
      <c r="AW156">
        <v>2</v>
      </c>
      <c r="AX156">
        <v>230184575</v>
      </c>
      <c r="AY156">
        <v>1</v>
      </c>
      <c r="AZ156">
        <v>0</v>
      </c>
      <c r="BA156">
        <v>172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 * Source!I260, 7)</f>
        <v>3.5999999999999997E-2</v>
      </c>
      <c r="CY156">
        <f>AD156</f>
        <v>0</v>
      </c>
      <c r="CZ156">
        <f>AH156</f>
        <v>0</v>
      </c>
      <c r="DA156">
        <f>AL156</f>
        <v>1</v>
      </c>
      <c r="DB156">
        <f t="shared" si="79"/>
        <v>0</v>
      </c>
      <c r="DC156">
        <f t="shared" si="80"/>
        <v>0</v>
      </c>
      <c r="DD156" s="1" t="s">
        <v>2</v>
      </c>
      <c r="DE156" s="1" t="s">
        <v>2</v>
      </c>
      <c r="DF156">
        <f t="shared" si="81"/>
        <v>0</v>
      </c>
      <c r="DG156">
        <f t="shared" si="76"/>
        <v>0</v>
      </c>
      <c r="DH156">
        <f>ROUND(ROUND(AG156*AK156, 2)*CX156, 2)</f>
        <v>0</v>
      </c>
      <c r="DI156">
        <f t="shared" ref="DI156:DI182" si="82">ROUND(ROUND(AH156, 2)*CX156, 2)</f>
        <v>0</v>
      </c>
      <c r="DJ156">
        <f>DI156</f>
        <v>0</v>
      </c>
      <c r="DK156">
        <v>0</v>
      </c>
      <c r="DL156" s="1" t="s">
        <v>2</v>
      </c>
      <c r="DM156">
        <v>0</v>
      </c>
      <c r="DN156" s="1" t="s">
        <v>2</v>
      </c>
      <c r="DO156">
        <v>0</v>
      </c>
    </row>
    <row r="157" spans="1:119" x14ac:dyDescent="0.25">
      <c r="A157">
        <f>ROW(Source!A260)</f>
        <v>260</v>
      </c>
      <c r="B157">
        <v>230184460</v>
      </c>
      <c r="C157">
        <v>230183169</v>
      </c>
      <c r="D157">
        <v>223057956</v>
      </c>
      <c r="E157">
        <v>1</v>
      </c>
      <c r="F157">
        <v>1</v>
      </c>
      <c r="G157">
        <v>1</v>
      </c>
      <c r="H157">
        <v>2</v>
      </c>
      <c r="I157" s="1" t="s">
        <v>714</v>
      </c>
      <c r="J157" s="1" t="s">
        <v>715</v>
      </c>
      <c r="K157" s="1" t="s">
        <v>716</v>
      </c>
      <c r="L157">
        <v>1367</v>
      </c>
      <c r="N157">
        <v>1011</v>
      </c>
      <c r="O157" s="1" t="s">
        <v>639</v>
      </c>
      <c r="P157" s="1" t="s">
        <v>639</v>
      </c>
      <c r="Q157">
        <v>1</v>
      </c>
      <c r="W157">
        <v>0</v>
      </c>
      <c r="X157">
        <v>208619310</v>
      </c>
      <c r="Y157">
        <f t="shared" si="78"/>
        <v>0.02</v>
      </c>
      <c r="AA157">
        <v>0</v>
      </c>
      <c r="AB157">
        <v>21.96</v>
      </c>
      <c r="AC157">
        <v>0</v>
      </c>
      <c r="AD157">
        <v>0</v>
      </c>
      <c r="AE157">
        <v>0</v>
      </c>
      <c r="AF157">
        <v>1.7</v>
      </c>
      <c r="AG157">
        <v>0</v>
      </c>
      <c r="AH157">
        <v>0</v>
      </c>
      <c r="AI157">
        <v>1</v>
      </c>
      <c r="AJ157">
        <v>12.92</v>
      </c>
      <c r="AK157">
        <v>37.64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s="1" t="s">
        <v>2</v>
      </c>
      <c r="AT157">
        <v>0.01</v>
      </c>
      <c r="AU157" s="1" t="s">
        <v>432</v>
      </c>
      <c r="AV157">
        <v>0</v>
      </c>
      <c r="AW157">
        <v>2</v>
      </c>
      <c r="AX157">
        <v>230184576</v>
      </c>
      <c r="AY157">
        <v>1</v>
      </c>
      <c r="AZ157">
        <v>0</v>
      </c>
      <c r="BA157">
        <v>173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 * Source!I260 * DO157, 7)</f>
        <v>0</v>
      </c>
      <c r="CX157">
        <f>ROUND(Y157 * Source!I260, 7)</f>
        <v>1.7999999999999999E-2</v>
      </c>
      <c r="CY157">
        <f>AB157</f>
        <v>21.96</v>
      </c>
      <c r="CZ157">
        <f>AF157</f>
        <v>1.7</v>
      </c>
      <c r="DA157">
        <f>AJ157</f>
        <v>12.92</v>
      </c>
      <c r="DB157">
        <f t="shared" si="79"/>
        <v>0.04</v>
      </c>
      <c r="DC157">
        <f t="shared" si="80"/>
        <v>0</v>
      </c>
      <c r="DD157" s="1" t="s">
        <v>2</v>
      </c>
      <c r="DE157" s="1" t="s">
        <v>2</v>
      </c>
      <c r="DF157">
        <f t="shared" si="81"/>
        <v>0</v>
      </c>
      <c r="DG157">
        <f>ROUND(ROUND(AF157*AJ157, 2)*CX157, 2)</f>
        <v>0.4</v>
      </c>
      <c r="DH157">
        <f>ROUND(ROUND(AG157*AK157, 2)*CX157, 2)</f>
        <v>0</v>
      </c>
      <c r="DI157">
        <f t="shared" si="82"/>
        <v>0</v>
      </c>
      <c r="DJ157">
        <f>DG157</f>
        <v>0.4</v>
      </c>
      <c r="DK157">
        <v>0</v>
      </c>
      <c r="DL157" s="1" t="s">
        <v>2</v>
      </c>
      <c r="DM157">
        <v>0</v>
      </c>
      <c r="DN157" s="1" t="s">
        <v>2</v>
      </c>
      <c r="DO157">
        <v>0</v>
      </c>
    </row>
    <row r="158" spans="1:119" x14ac:dyDescent="0.25">
      <c r="A158">
        <f>ROW(Source!A260)</f>
        <v>260</v>
      </c>
      <c r="B158">
        <v>230184460</v>
      </c>
      <c r="C158">
        <v>230183169</v>
      </c>
      <c r="D158">
        <v>223057975</v>
      </c>
      <c r="E158">
        <v>1</v>
      </c>
      <c r="F158">
        <v>1</v>
      </c>
      <c r="G158">
        <v>1</v>
      </c>
      <c r="H158">
        <v>2</v>
      </c>
      <c r="I158" s="1" t="s">
        <v>683</v>
      </c>
      <c r="J158" s="1" t="s">
        <v>684</v>
      </c>
      <c r="K158" s="1" t="s">
        <v>685</v>
      </c>
      <c r="L158">
        <v>1367</v>
      </c>
      <c r="N158">
        <v>1011</v>
      </c>
      <c r="O158" s="1" t="s">
        <v>639</v>
      </c>
      <c r="P158" s="1" t="s">
        <v>639</v>
      </c>
      <c r="Q158">
        <v>1</v>
      </c>
      <c r="W158">
        <v>0</v>
      </c>
      <c r="X158">
        <v>-896236776</v>
      </c>
      <c r="Y158">
        <f t="shared" si="78"/>
        <v>0.02</v>
      </c>
      <c r="AA158">
        <v>0</v>
      </c>
      <c r="AB158">
        <v>1162.67</v>
      </c>
      <c r="AC158">
        <v>378.66</v>
      </c>
      <c r="AD158">
        <v>0</v>
      </c>
      <c r="AE158">
        <v>0</v>
      </c>
      <c r="AF158">
        <v>89.99</v>
      </c>
      <c r="AG158">
        <v>10.06</v>
      </c>
      <c r="AH158">
        <v>0</v>
      </c>
      <c r="AI158">
        <v>1</v>
      </c>
      <c r="AJ158">
        <v>12.92</v>
      </c>
      <c r="AK158">
        <v>37.64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s="1" t="s">
        <v>2</v>
      </c>
      <c r="AT158">
        <v>0.01</v>
      </c>
      <c r="AU158" s="1" t="s">
        <v>432</v>
      </c>
      <c r="AV158">
        <v>0</v>
      </c>
      <c r="AW158">
        <v>2</v>
      </c>
      <c r="AX158">
        <v>230184577</v>
      </c>
      <c r="AY158">
        <v>1</v>
      </c>
      <c r="AZ158">
        <v>0</v>
      </c>
      <c r="BA158">
        <v>174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 * Source!I260 * DO158, 7)</f>
        <v>0</v>
      </c>
      <c r="CX158">
        <f>ROUND(Y158 * Source!I260, 7)</f>
        <v>1.7999999999999999E-2</v>
      </c>
      <c r="CY158">
        <f>AB158</f>
        <v>1162.67</v>
      </c>
      <c r="CZ158">
        <f>AF158</f>
        <v>89.99</v>
      </c>
      <c r="DA158">
        <f>AJ158</f>
        <v>12.92</v>
      </c>
      <c r="DB158">
        <f t="shared" si="79"/>
        <v>1.8</v>
      </c>
      <c r="DC158">
        <f t="shared" si="80"/>
        <v>0.2</v>
      </c>
      <c r="DD158" s="1" t="s">
        <v>2</v>
      </c>
      <c r="DE158" s="1" t="s">
        <v>2</v>
      </c>
      <c r="DF158">
        <f t="shared" si="81"/>
        <v>0</v>
      </c>
      <c r="DG158">
        <f>ROUND(ROUND(AF158*AJ158, 2)*CX158, 2)</f>
        <v>20.93</v>
      </c>
      <c r="DH158">
        <f>ROUND(ROUND(AG158*AK158, 2)*CX158, 2)</f>
        <v>6.82</v>
      </c>
      <c r="DI158">
        <f t="shared" si="82"/>
        <v>0</v>
      </c>
      <c r="DJ158">
        <f>DG158</f>
        <v>20.93</v>
      </c>
      <c r="DK158">
        <v>0</v>
      </c>
      <c r="DL158" s="1" t="s">
        <v>2</v>
      </c>
      <c r="DM158">
        <v>0</v>
      </c>
      <c r="DN158" s="1" t="s">
        <v>2</v>
      </c>
      <c r="DO158">
        <v>0</v>
      </c>
    </row>
    <row r="159" spans="1:119" x14ac:dyDescent="0.25">
      <c r="A159">
        <f>ROW(Source!A260)</f>
        <v>260</v>
      </c>
      <c r="B159">
        <v>230184460</v>
      </c>
      <c r="C159">
        <v>230183169</v>
      </c>
      <c r="D159">
        <v>223058751</v>
      </c>
      <c r="E159">
        <v>1</v>
      </c>
      <c r="F159">
        <v>1</v>
      </c>
      <c r="G159">
        <v>1</v>
      </c>
      <c r="H159">
        <v>2</v>
      </c>
      <c r="I159" s="1" t="s">
        <v>674</v>
      </c>
      <c r="J159" s="1" t="s">
        <v>675</v>
      </c>
      <c r="K159" s="1" t="s">
        <v>676</v>
      </c>
      <c r="L159">
        <v>1367</v>
      </c>
      <c r="N159">
        <v>1011</v>
      </c>
      <c r="O159" s="1" t="s">
        <v>639</v>
      </c>
      <c r="P159" s="1" t="s">
        <v>639</v>
      </c>
      <c r="Q159">
        <v>1</v>
      </c>
      <c r="W159">
        <v>0</v>
      </c>
      <c r="X159">
        <v>509054691</v>
      </c>
      <c r="Y159">
        <f t="shared" si="78"/>
        <v>0.02</v>
      </c>
      <c r="AA159">
        <v>0</v>
      </c>
      <c r="AB159">
        <v>848.97</v>
      </c>
      <c r="AC159">
        <v>436.62</v>
      </c>
      <c r="AD159">
        <v>0</v>
      </c>
      <c r="AE159">
        <v>0</v>
      </c>
      <c r="AF159">
        <v>65.709999999999994</v>
      </c>
      <c r="AG159">
        <v>11.6</v>
      </c>
      <c r="AH159">
        <v>0</v>
      </c>
      <c r="AI159">
        <v>1</v>
      </c>
      <c r="AJ159">
        <v>12.92</v>
      </c>
      <c r="AK159">
        <v>37.64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s="1" t="s">
        <v>2</v>
      </c>
      <c r="AT159">
        <v>0.01</v>
      </c>
      <c r="AU159" s="1" t="s">
        <v>432</v>
      </c>
      <c r="AV159">
        <v>0</v>
      </c>
      <c r="AW159">
        <v>2</v>
      </c>
      <c r="AX159">
        <v>230184578</v>
      </c>
      <c r="AY159">
        <v>1</v>
      </c>
      <c r="AZ159">
        <v>0</v>
      </c>
      <c r="BA159">
        <v>175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 * Source!I260 * DO159, 7)</f>
        <v>0</v>
      </c>
      <c r="CX159">
        <f>ROUND(Y159 * Source!I260, 7)</f>
        <v>1.7999999999999999E-2</v>
      </c>
      <c r="CY159">
        <f>AB159</f>
        <v>848.97</v>
      </c>
      <c r="CZ159">
        <f>AF159</f>
        <v>65.709999999999994</v>
      </c>
      <c r="DA159">
        <f>AJ159</f>
        <v>12.92</v>
      </c>
      <c r="DB159">
        <f t="shared" si="79"/>
        <v>1.32</v>
      </c>
      <c r="DC159">
        <f t="shared" si="80"/>
        <v>0.24</v>
      </c>
      <c r="DD159" s="1" t="s">
        <v>2</v>
      </c>
      <c r="DE159" s="1" t="s">
        <v>2</v>
      </c>
      <c r="DF159">
        <f t="shared" si="81"/>
        <v>0</v>
      </c>
      <c r="DG159">
        <f>ROUND(ROUND(AF159*AJ159, 2)*CX159, 2)</f>
        <v>15.28</v>
      </c>
      <c r="DH159">
        <f>ROUND(ROUND(AG159*AK159, 2)*CX159, 2)</f>
        <v>7.86</v>
      </c>
      <c r="DI159">
        <f t="shared" si="82"/>
        <v>0</v>
      </c>
      <c r="DJ159">
        <f>DG159</f>
        <v>15.28</v>
      </c>
      <c r="DK159">
        <v>0</v>
      </c>
      <c r="DL159" s="1" t="s">
        <v>2</v>
      </c>
      <c r="DM159">
        <v>0</v>
      </c>
      <c r="DN159" s="1" t="s">
        <v>2</v>
      </c>
      <c r="DO159">
        <v>0</v>
      </c>
    </row>
    <row r="160" spans="1:119" x14ac:dyDescent="0.25">
      <c r="A160">
        <f>ROW(Source!A260)</f>
        <v>260</v>
      </c>
      <c r="B160">
        <v>230184460</v>
      </c>
      <c r="C160">
        <v>230183169</v>
      </c>
      <c r="D160">
        <v>223059390</v>
      </c>
      <c r="E160">
        <v>1</v>
      </c>
      <c r="F160">
        <v>1</v>
      </c>
      <c r="G160">
        <v>1</v>
      </c>
      <c r="H160">
        <v>2</v>
      </c>
      <c r="I160" s="1" t="s">
        <v>717</v>
      </c>
      <c r="J160" s="1" t="s">
        <v>718</v>
      </c>
      <c r="K160" s="1" t="s">
        <v>719</v>
      </c>
      <c r="L160">
        <v>1367</v>
      </c>
      <c r="N160">
        <v>1011</v>
      </c>
      <c r="O160" s="1" t="s">
        <v>639</v>
      </c>
      <c r="P160" s="1" t="s">
        <v>639</v>
      </c>
      <c r="Q160">
        <v>1</v>
      </c>
      <c r="W160">
        <v>0</v>
      </c>
      <c r="X160">
        <v>-1745017968</v>
      </c>
      <c r="Y160">
        <f t="shared" si="78"/>
        <v>1.3</v>
      </c>
      <c r="AA160">
        <v>0</v>
      </c>
      <c r="AB160">
        <v>88.11</v>
      </c>
      <c r="AC160">
        <v>0</v>
      </c>
      <c r="AD160">
        <v>0</v>
      </c>
      <c r="AE160">
        <v>0</v>
      </c>
      <c r="AF160">
        <v>6.82</v>
      </c>
      <c r="AG160">
        <v>0</v>
      </c>
      <c r="AH160">
        <v>0</v>
      </c>
      <c r="AI160">
        <v>1</v>
      </c>
      <c r="AJ160">
        <v>12.92</v>
      </c>
      <c r="AK160">
        <v>37.64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s="1" t="s">
        <v>2</v>
      </c>
      <c r="AT160">
        <v>0.65</v>
      </c>
      <c r="AU160" s="1" t="s">
        <v>432</v>
      </c>
      <c r="AV160">
        <v>0</v>
      </c>
      <c r="AW160">
        <v>2</v>
      </c>
      <c r="AX160">
        <v>230184579</v>
      </c>
      <c r="AY160">
        <v>1</v>
      </c>
      <c r="AZ160">
        <v>0</v>
      </c>
      <c r="BA160">
        <v>176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 * Source!I260 * DO160, 7)</f>
        <v>0</v>
      </c>
      <c r="CX160">
        <f>ROUND(Y160 * Source!I260, 7)</f>
        <v>1.17</v>
      </c>
      <c r="CY160">
        <f>AB160</f>
        <v>88.11</v>
      </c>
      <c r="CZ160">
        <f>AF160</f>
        <v>6.82</v>
      </c>
      <c r="DA160">
        <f>AJ160</f>
        <v>12.92</v>
      </c>
      <c r="DB160">
        <f t="shared" si="79"/>
        <v>8.86</v>
      </c>
      <c r="DC160">
        <f t="shared" si="80"/>
        <v>0</v>
      </c>
      <c r="DD160" s="1" t="s">
        <v>2</v>
      </c>
      <c r="DE160" s="1" t="s">
        <v>2</v>
      </c>
      <c r="DF160">
        <f t="shared" si="81"/>
        <v>0</v>
      </c>
      <c r="DG160">
        <f>ROUND(ROUND(AF160*AJ160, 2)*CX160, 2)</f>
        <v>103.09</v>
      </c>
      <c r="DH160">
        <f>ROUND(ROUND(AG160*AK160, 2)*CX160, 2)</f>
        <v>0</v>
      </c>
      <c r="DI160">
        <f t="shared" si="82"/>
        <v>0</v>
      </c>
      <c r="DJ160">
        <f>DG160</f>
        <v>103.09</v>
      </c>
      <c r="DK160">
        <v>0</v>
      </c>
      <c r="DL160" s="1" t="s">
        <v>2</v>
      </c>
      <c r="DM160">
        <v>0</v>
      </c>
      <c r="DN160" s="1" t="s">
        <v>2</v>
      </c>
      <c r="DO160">
        <v>0</v>
      </c>
    </row>
    <row r="161" spans="1:119" x14ac:dyDescent="0.25">
      <c r="A161">
        <f>ROW(Source!A260)</f>
        <v>260</v>
      </c>
      <c r="B161">
        <v>230184460</v>
      </c>
      <c r="C161">
        <v>230183169</v>
      </c>
      <c r="D161">
        <v>222940040</v>
      </c>
      <c r="E161">
        <v>1</v>
      </c>
      <c r="F161">
        <v>1</v>
      </c>
      <c r="G161">
        <v>1</v>
      </c>
      <c r="H161">
        <v>3</v>
      </c>
      <c r="I161" s="1" t="s">
        <v>726</v>
      </c>
      <c r="J161" s="1" t="s">
        <v>727</v>
      </c>
      <c r="K161" s="1" t="s">
        <v>728</v>
      </c>
      <c r="L161">
        <v>1348</v>
      </c>
      <c r="N161">
        <v>1009</v>
      </c>
      <c r="O161" s="1" t="s">
        <v>389</v>
      </c>
      <c r="P161" s="1" t="s">
        <v>389</v>
      </c>
      <c r="Q161">
        <v>1000</v>
      </c>
      <c r="W161">
        <v>0</v>
      </c>
      <c r="X161">
        <v>499358224</v>
      </c>
      <c r="Y161">
        <f t="shared" si="78"/>
        <v>1.7999999999999999E-2</v>
      </c>
      <c r="AA161">
        <v>119798.72</v>
      </c>
      <c r="AB161">
        <v>0</v>
      </c>
      <c r="AC161">
        <v>0</v>
      </c>
      <c r="AD161">
        <v>0</v>
      </c>
      <c r="AE161">
        <v>14312.87</v>
      </c>
      <c r="AF161">
        <v>0</v>
      </c>
      <c r="AG161">
        <v>0</v>
      </c>
      <c r="AH161">
        <v>0</v>
      </c>
      <c r="AI161">
        <v>8.3699999999999992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s="1" t="s">
        <v>2</v>
      </c>
      <c r="AT161">
        <v>8.9999999999999993E-3</v>
      </c>
      <c r="AU161" s="1" t="s">
        <v>432</v>
      </c>
      <c r="AV161">
        <v>0</v>
      </c>
      <c r="AW161">
        <v>2</v>
      </c>
      <c r="AX161">
        <v>230184580</v>
      </c>
      <c r="AY161">
        <v>1</v>
      </c>
      <c r="AZ161">
        <v>0</v>
      </c>
      <c r="BA161">
        <v>177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 * Source!I260, 7)</f>
        <v>1.6199999999999999E-2</v>
      </c>
      <c r="CY161">
        <f>AA161</f>
        <v>119798.72</v>
      </c>
      <c r="CZ161">
        <f>AE161</f>
        <v>14312.87</v>
      </c>
      <c r="DA161">
        <f>AI161</f>
        <v>8.3699999999999992</v>
      </c>
      <c r="DB161">
        <f t="shared" si="79"/>
        <v>257.64</v>
      </c>
      <c r="DC161">
        <f t="shared" si="80"/>
        <v>0</v>
      </c>
      <c r="DD161" s="1" t="s">
        <v>2</v>
      </c>
      <c r="DE161" s="1" t="s">
        <v>2</v>
      </c>
      <c r="DF161">
        <f>ROUND(ROUND(AE161*AI161, 2)*CX161, 2)</f>
        <v>1940.74</v>
      </c>
      <c r="DG161">
        <f t="shared" ref="DG161:DG184" si="83">ROUND(ROUND(AF161, 2)*CX161, 2)</f>
        <v>0</v>
      </c>
      <c r="DH161">
        <f t="shared" ref="DH161:DH183" si="84">ROUND(ROUND(AG161, 2)*CX161, 2)</f>
        <v>0</v>
      </c>
      <c r="DI161">
        <f t="shared" si="82"/>
        <v>0</v>
      </c>
      <c r="DJ161">
        <f>DF161</f>
        <v>1940.74</v>
      </c>
      <c r="DK161">
        <v>0</v>
      </c>
      <c r="DL161" s="1" t="s">
        <v>2</v>
      </c>
      <c r="DM161">
        <v>0</v>
      </c>
      <c r="DN161" s="1" t="s">
        <v>2</v>
      </c>
      <c r="DO161">
        <v>0</v>
      </c>
    </row>
    <row r="162" spans="1:119" x14ac:dyDescent="0.25">
      <c r="A162">
        <f>ROW(Source!A260)</f>
        <v>260</v>
      </c>
      <c r="B162">
        <v>230184460</v>
      </c>
      <c r="C162">
        <v>230183169</v>
      </c>
      <c r="D162">
        <v>222940649</v>
      </c>
      <c r="E162">
        <v>1</v>
      </c>
      <c r="F162">
        <v>1</v>
      </c>
      <c r="G162">
        <v>1</v>
      </c>
      <c r="H162">
        <v>3</v>
      </c>
      <c r="I162" s="1" t="s">
        <v>729</v>
      </c>
      <c r="J162" s="1" t="s">
        <v>730</v>
      </c>
      <c r="K162" s="1" t="s">
        <v>731</v>
      </c>
      <c r="L162">
        <v>1346</v>
      </c>
      <c r="N162">
        <v>1009</v>
      </c>
      <c r="O162" s="1" t="s">
        <v>398</v>
      </c>
      <c r="P162" s="1" t="s">
        <v>398</v>
      </c>
      <c r="Q162">
        <v>1</v>
      </c>
      <c r="W162">
        <v>0</v>
      </c>
      <c r="X162">
        <v>58056778</v>
      </c>
      <c r="Y162">
        <f t="shared" si="78"/>
        <v>2.8</v>
      </c>
      <c r="AA162">
        <v>55.83</v>
      </c>
      <c r="AB162">
        <v>0</v>
      </c>
      <c r="AC162">
        <v>0</v>
      </c>
      <c r="AD162">
        <v>0</v>
      </c>
      <c r="AE162">
        <v>6.67</v>
      </c>
      <c r="AF162">
        <v>0</v>
      </c>
      <c r="AG162">
        <v>0</v>
      </c>
      <c r="AH162">
        <v>0</v>
      </c>
      <c r="AI162">
        <v>8.3699999999999992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s="1" t="s">
        <v>2</v>
      </c>
      <c r="AT162">
        <v>1.4</v>
      </c>
      <c r="AU162" s="1" t="s">
        <v>432</v>
      </c>
      <c r="AV162">
        <v>0</v>
      </c>
      <c r="AW162">
        <v>2</v>
      </c>
      <c r="AX162">
        <v>230184581</v>
      </c>
      <c r="AY162">
        <v>1</v>
      </c>
      <c r="AZ162">
        <v>0</v>
      </c>
      <c r="BA162">
        <v>178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 * Source!I260, 7)</f>
        <v>2.52</v>
      </c>
      <c r="CY162">
        <f>AA162</f>
        <v>55.83</v>
      </c>
      <c r="CZ162">
        <f>AE162</f>
        <v>6.67</v>
      </c>
      <c r="DA162">
        <f>AI162</f>
        <v>8.3699999999999992</v>
      </c>
      <c r="DB162">
        <f t="shared" si="79"/>
        <v>18.68</v>
      </c>
      <c r="DC162">
        <f t="shared" si="80"/>
        <v>0</v>
      </c>
      <c r="DD162" s="1" t="s">
        <v>2</v>
      </c>
      <c r="DE162" s="1" t="s">
        <v>2</v>
      </c>
      <c r="DF162">
        <f>ROUND(ROUND(AE162*AI162, 2)*CX162, 2)</f>
        <v>140.69</v>
      </c>
      <c r="DG162">
        <f t="shared" si="83"/>
        <v>0</v>
      </c>
      <c r="DH162">
        <f t="shared" si="84"/>
        <v>0</v>
      </c>
      <c r="DI162">
        <f t="shared" si="82"/>
        <v>0</v>
      </c>
      <c r="DJ162">
        <f>DF162</f>
        <v>140.69</v>
      </c>
      <c r="DK162">
        <v>0</v>
      </c>
      <c r="DL162" s="1" t="s">
        <v>2</v>
      </c>
      <c r="DM162">
        <v>0</v>
      </c>
      <c r="DN162" s="1" t="s">
        <v>2</v>
      </c>
      <c r="DO162">
        <v>0</v>
      </c>
    </row>
    <row r="163" spans="1:119" x14ac:dyDescent="0.25">
      <c r="A163">
        <f>ROW(Source!A444)</f>
        <v>444</v>
      </c>
      <c r="B163">
        <v>230182696</v>
      </c>
      <c r="C163">
        <v>230183186</v>
      </c>
      <c r="D163">
        <v>222896019</v>
      </c>
      <c r="E163">
        <v>70</v>
      </c>
      <c r="F163">
        <v>1</v>
      </c>
      <c r="G163">
        <v>1</v>
      </c>
      <c r="H163">
        <v>1</v>
      </c>
      <c r="I163" s="1" t="s">
        <v>732</v>
      </c>
      <c r="J163" s="1" t="s">
        <v>2</v>
      </c>
      <c r="K163" s="1" t="s">
        <v>733</v>
      </c>
      <c r="L163">
        <v>1191</v>
      </c>
      <c r="N163">
        <v>74472246</v>
      </c>
      <c r="O163" s="1" t="s">
        <v>633</v>
      </c>
      <c r="P163" s="1" t="s">
        <v>633</v>
      </c>
      <c r="Q163">
        <v>1</v>
      </c>
      <c r="W163">
        <v>0</v>
      </c>
      <c r="X163">
        <v>-1841613679</v>
      </c>
      <c r="Y163">
        <f t="shared" ref="Y163:Y194" si="85">AT163</f>
        <v>25.3</v>
      </c>
      <c r="AA163">
        <v>0</v>
      </c>
      <c r="AB163">
        <v>0</v>
      </c>
      <c r="AC163">
        <v>0</v>
      </c>
      <c r="AD163">
        <v>10.06</v>
      </c>
      <c r="AE163">
        <v>0</v>
      </c>
      <c r="AF163">
        <v>0</v>
      </c>
      <c r="AG163">
        <v>0</v>
      </c>
      <c r="AH163">
        <v>10.06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s="1" t="s">
        <v>2</v>
      </c>
      <c r="AT163">
        <v>25.3</v>
      </c>
      <c r="AU163" s="1" t="s">
        <v>2</v>
      </c>
      <c r="AV163">
        <v>1</v>
      </c>
      <c r="AW163">
        <v>2</v>
      </c>
      <c r="AX163">
        <v>230184585</v>
      </c>
      <c r="AY163">
        <v>1</v>
      </c>
      <c r="AZ163">
        <v>0</v>
      </c>
      <c r="BA163">
        <v>179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 * Source!I444 * AH163 * AL163, 0)</f>
        <v>3760</v>
      </c>
      <c r="CV163">
        <f>ROUND(Y163 * Source!I444, 7)</f>
        <v>373.738178</v>
      </c>
      <c r="CW163">
        <v>0</v>
      </c>
      <c r="CX163">
        <f>ROUND(Y163 * Source!I444, 7)</f>
        <v>373.738178</v>
      </c>
      <c r="CY163">
        <f>AD163</f>
        <v>10.06</v>
      </c>
      <c r="CZ163">
        <f>AH163</f>
        <v>10.06</v>
      </c>
      <c r="DA163">
        <f>AL163</f>
        <v>1</v>
      </c>
      <c r="DB163">
        <f t="shared" ref="DB163:DB194" si="86">ROUND(ROUND(AT163 * CZ163, 2), 2 )</f>
        <v>254.52</v>
      </c>
      <c r="DC163">
        <f t="shared" ref="DC163:DC194" si="87">ROUND(ROUND(AT163 * AG163, 2), 2 )</f>
        <v>0</v>
      </c>
      <c r="DD163" s="1" t="s">
        <v>2</v>
      </c>
      <c r="DE163" s="1" t="s">
        <v>2</v>
      </c>
      <c r="DF163">
        <f t="shared" ref="DF163:DF191" si="88">ROUND(ROUND(AE163, 2)*CX163, 2)</f>
        <v>0</v>
      </c>
      <c r="DG163">
        <f t="shared" si="83"/>
        <v>0</v>
      </c>
      <c r="DH163">
        <f t="shared" si="84"/>
        <v>0</v>
      </c>
      <c r="DI163">
        <f t="shared" si="82"/>
        <v>3759.81</v>
      </c>
      <c r="DJ163">
        <f>DI163</f>
        <v>3759.81</v>
      </c>
      <c r="DK163">
        <v>0</v>
      </c>
      <c r="DL163" s="1" t="s">
        <v>2</v>
      </c>
      <c r="DM163">
        <v>0</v>
      </c>
      <c r="DN163" s="1" t="s">
        <v>2</v>
      </c>
      <c r="DO163">
        <v>0</v>
      </c>
    </row>
    <row r="164" spans="1:119" x14ac:dyDescent="0.25">
      <c r="A164">
        <f>ROW(Source!A444)</f>
        <v>444</v>
      </c>
      <c r="B164">
        <v>230182696</v>
      </c>
      <c r="C164">
        <v>230183186</v>
      </c>
      <c r="D164">
        <v>222896153</v>
      </c>
      <c r="E164">
        <v>70</v>
      </c>
      <c r="F164">
        <v>1</v>
      </c>
      <c r="G164">
        <v>1</v>
      </c>
      <c r="H164">
        <v>1</v>
      </c>
      <c r="I164" s="1" t="s">
        <v>634</v>
      </c>
      <c r="J164" s="1" t="s">
        <v>2</v>
      </c>
      <c r="K164" s="1" t="s">
        <v>635</v>
      </c>
      <c r="L164">
        <v>1191</v>
      </c>
      <c r="N164">
        <v>74472246</v>
      </c>
      <c r="O164" s="1" t="s">
        <v>633</v>
      </c>
      <c r="P164" s="1" t="s">
        <v>633</v>
      </c>
      <c r="Q164">
        <v>1</v>
      </c>
      <c r="W164">
        <v>0</v>
      </c>
      <c r="X164">
        <v>-1417349443</v>
      </c>
      <c r="Y164">
        <f t="shared" si="85"/>
        <v>3.08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s="1" t="s">
        <v>2</v>
      </c>
      <c r="AT164">
        <v>3.08</v>
      </c>
      <c r="AU164" s="1" t="s">
        <v>2</v>
      </c>
      <c r="AV164">
        <v>2</v>
      </c>
      <c r="AW164">
        <v>2</v>
      </c>
      <c r="AX164">
        <v>230184586</v>
      </c>
      <c r="AY164">
        <v>1</v>
      </c>
      <c r="AZ164">
        <v>0</v>
      </c>
      <c r="BA164">
        <v>180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 * Source!I444, 7)</f>
        <v>45.4985608</v>
      </c>
      <c r="CY164">
        <f>AD164</f>
        <v>0</v>
      </c>
      <c r="CZ164">
        <f>AH164</f>
        <v>0</v>
      </c>
      <c r="DA164">
        <f>AL164</f>
        <v>1</v>
      </c>
      <c r="DB164">
        <f t="shared" si="86"/>
        <v>0</v>
      </c>
      <c r="DC164">
        <f t="shared" si="87"/>
        <v>0</v>
      </c>
      <c r="DD164" s="1" t="s">
        <v>2</v>
      </c>
      <c r="DE164" s="1" t="s">
        <v>2</v>
      </c>
      <c r="DF164">
        <f t="shared" si="88"/>
        <v>0</v>
      </c>
      <c r="DG164">
        <f t="shared" si="83"/>
        <v>0</v>
      </c>
      <c r="DH164">
        <f t="shared" si="84"/>
        <v>0</v>
      </c>
      <c r="DI164">
        <f t="shared" si="82"/>
        <v>0</v>
      </c>
      <c r="DJ164">
        <f>DI164</f>
        <v>0</v>
      </c>
      <c r="DK164">
        <v>0</v>
      </c>
      <c r="DL164" s="1" t="s">
        <v>2</v>
      </c>
      <c r="DM164">
        <v>0</v>
      </c>
      <c r="DN164" s="1" t="s">
        <v>2</v>
      </c>
      <c r="DO164">
        <v>0</v>
      </c>
    </row>
    <row r="165" spans="1:119" x14ac:dyDescent="0.25">
      <c r="A165">
        <f>ROW(Source!A444)</f>
        <v>444</v>
      </c>
      <c r="B165">
        <v>230182696</v>
      </c>
      <c r="C165">
        <v>230183186</v>
      </c>
      <c r="D165">
        <v>223057776</v>
      </c>
      <c r="E165">
        <v>1</v>
      </c>
      <c r="F165">
        <v>1</v>
      </c>
      <c r="G165">
        <v>1</v>
      </c>
      <c r="H165">
        <v>2</v>
      </c>
      <c r="I165" s="1" t="s">
        <v>734</v>
      </c>
      <c r="J165" s="1" t="s">
        <v>735</v>
      </c>
      <c r="K165" s="1" t="s">
        <v>736</v>
      </c>
      <c r="L165">
        <v>1367</v>
      </c>
      <c r="N165">
        <v>1011</v>
      </c>
      <c r="O165" s="1" t="s">
        <v>639</v>
      </c>
      <c r="P165" s="1" t="s">
        <v>639</v>
      </c>
      <c r="Q165">
        <v>1</v>
      </c>
      <c r="W165">
        <v>0</v>
      </c>
      <c r="X165">
        <v>-163180553</v>
      </c>
      <c r="Y165">
        <f t="shared" si="85"/>
        <v>0.1</v>
      </c>
      <c r="AA165">
        <v>0</v>
      </c>
      <c r="AB165">
        <v>120.24</v>
      </c>
      <c r="AC165">
        <v>15.42</v>
      </c>
      <c r="AD165">
        <v>0</v>
      </c>
      <c r="AE165">
        <v>0</v>
      </c>
      <c r="AF165">
        <v>120.24</v>
      </c>
      <c r="AG165">
        <v>15.42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s="1" t="s">
        <v>2</v>
      </c>
      <c r="AT165">
        <v>0.1</v>
      </c>
      <c r="AU165" s="1" t="s">
        <v>2</v>
      </c>
      <c r="AV165">
        <v>0</v>
      </c>
      <c r="AW165">
        <v>2</v>
      </c>
      <c r="AX165">
        <v>230184587</v>
      </c>
      <c r="AY165">
        <v>1</v>
      </c>
      <c r="AZ165">
        <v>0</v>
      </c>
      <c r="BA165">
        <v>181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 * Source!I444 * DO165, 7)</f>
        <v>0</v>
      </c>
      <c r="CX165">
        <f>ROUND(Y165 * Source!I444, 7)</f>
        <v>1.4772259999999999</v>
      </c>
      <c r="CY165">
        <f t="shared" ref="CY165:CY171" si="89">AB165</f>
        <v>120.24</v>
      </c>
      <c r="CZ165">
        <f t="shared" ref="CZ165:CZ171" si="90">AF165</f>
        <v>120.24</v>
      </c>
      <c r="DA165">
        <f t="shared" ref="DA165:DA171" si="91">AJ165</f>
        <v>1</v>
      </c>
      <c r="DB165">
        <f t="shared" si="86"/>
        <v>12.02</v>
      </c>
      <c r="DC165">
        <f t="shared" si="87"/>
        <v>1.54</v>
      </c>
      <c r="DD165" s="1" t="s">
        <v>2</v>
      </c>
      <c r="DE165" s="1" t="s">
        <v>2</v>
      </c>
      <c r="DF165">
        <f t="shared" si="88"/>
        <v>0</v>
      </c>
      <c r="DG165">
        <f t="shared" si="83"/>
        <v>177.62</v>
      </c>
      <c r="DH165">
        <f t="shared" si="84"/>
        <v>22.78</v>
      </c>
      <c r="DI165">
        <f t="shared" si="82"/>
        <v>0</v>
      </c>
      <c r="DJ165">
        <f t="shared" ref="DJ165:DJ171" si="92">DG165</f>
        <v>177.62</v>
      </c>
      <c r="DK165">
        <v>0</v>
      </c>
      <c r="DL165" s="1" t="s">
        <v>2</v>
      </c>
      <c r="DM165">
        <v>0</v>
      </c>
      <c r="DN165" s="1" t="s">
        <v>2</v>
      </c>
      <c r="DO165">
        <v>0</v>
      </c>
    </row>
    <row r="166" spans="1:119" x14ac:dyDescent="0.25">
      <c r="A166">
        <f>ROW(Source!A444)</f>
        <v>444</v>
      </c>
      <c r="B166">
        <v>230182696</v>
      </c>
      <c r="C166">
        <v>230183186</v>
      </c>
      <c r="D166">
        <v>223057821</v>
      </c>
      <c r="E166">
        <v>1</v>
      </c>
      <c r="F166">
        <v>1</v>
      </c>
      <c r="G166">
        <v>1</v>
      </c>
      <c r="H166">
        <v>2</v>
      </c>
      <c r="I166" s="1" t="s">
        <v>680</v>
      </c>
      <c r="J166" s="1" t="s">
        <v>681</v>
      </c>
      <c r="K166" s="1" t="s">
        <v>682</v>
      </c>
      <c r="L166">
        <v>1367</v>
      </c>
      <c r="N166">
        <v>1011</v>
      </c>
      <c r="O166" s="1" t="s">
        <v>639</v>
      </c>
      <c r="P166" s="1" t="s">
        <v>639</v>
      </c>
      <c r="Q166">
        <v>1</v>
      </c>
      <c r="W166">
        <v>0</v>
      </c>
      <c r="X166">
        <v>-430484415</v>
      </c>
      <c r="Y166">
        <f t="shared" si="85"/>
        <v>0.11</v>
      </c>
      <c r="AA166">
        <v>0</v>
      </c>
      <c r="AB166">
        <v>115.4</v>
      </c>
      <c r="AC166">
        <v>13.5</v>
      </c>
      <c r="AD166">
        <v>0</v>
      </c>
      <c r="AE166">
        <v>0</v>
      </c>
      <c r="AF166">
        <v>115.4</v>
      </c>
      <c r="AG166">
        <v>13.5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s="1" t="s">
        <v>2</v>
      </c>
      <c r="AT166">
        <v>0.11</v>
      </c>
      <c r="AU166" s="1" t="s">
        <v>2</v>
      </c>
      <c r="AV166">
        <v>0</v>
      </c>
      <c r="AW166">
        <v>2</v>
      </c>
      <c r="AX166">
        <v>230184588</v>
      </c>
      <c r="AY166">
        <v>1</v>
      </c>
      <c r="AZ166">
        <v>0</v>
      </c>
      <c r="BA166">
        <v>182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 * Source!I444 * DO166, 7)</f>
        <v>0</v>
      </c>
      <c r="CX166">
        <f>ROUND(Y166 * Source!I444, 7)</f>
        <v>1.6249486</v>
      </c>
      <c r="CY166">
        <f t="shared" si="89"/>
        <v>115.4</v>
      </c>
      <c r="CZ166">
        <f t="shared" si="90"/>
        <v>115.4</v>
      </c>
      <c r="DA166">
        <f t="shared" si="91"/>
        <v>1</v>
      </c>
      <c r="DB166">
        <f t="shared" si="86"/>
        <v>12.69</v>
      </c>
      <c r="DC166">
        <f t="shared" si="87"/>
        <v>1.49</v>
      </c>
      <c r="DD166" s="1" t="s">
        <v>2</v>
      </c>
      <c r="DE166" s="1" t="s">
        <v>2</v>
      </c>
      <c r="DF166">
        <f t="shared" si="88"/>
        <v>0</v>
      </c>
      <c r="DG166">
        <f t="shared" si="83"/>
        <v>187.52</v>
      </c>
      <c r="DH166">
        <f t="shared" si="84"/>
        <v>21.94</v>
      </c>
      <c r="DI166">
        <f t="shared" si="82"/>
        <v>0</v>
      </c>
      <c r="DJ166">
        <f t="shared" si="92"/>
        <v>187.52</v>
      </c>
      <c r="DK166">
        <v>0</v>
      </c>
      <c r="DL166" s="1" t="s">
        <v>2</v>
      </c>
      <c r="DM166">
        <v>0</v>
      </c>
      <c r="DN166" s="1" t="s">
        <v>2</v>
      </c>
      <c r="DO166">
        <v>0</v>
      </c>
    </row>
    <row r="167" spans="1:119" x14ac:dyDescent="0.25">
      <c r="A167">
        <f>ROW(Source!A444)</f>
        <v>444</v>
      </c>
      <c r="B167">
        <v>230182696</v>
      </c>
      <c r="C167">
        <v>230183186</v>
      </c>
      <c r="D167">
        <v>223057827</v>
      </c>
      <c r="E167">
        <v>1</v>
      </c>
      <c r="F167">
        <v>1</v>
      </c>
      <c r="G167">
        <v>1</v>
      </c>
      <c r="H167">
        <v>2</v>
      </c>
      <c r="I167" s="1" t="s">
        <v>737</v>
      </c>
      <c r="J167" s="1" t="s">
        <v>738</v>
      </c>
      <c r="K167" s="1" t="s">
        <v>739</v>
      </c>
      <c r="L167">
        <v>1367</v>
      </c>
      <c r="N167">
        <v>1011</v>
      </c>
      <c r="O167" s="1" t="s">
        <v>639</v>
      </c>
      <c r="P167" s="1" t="s">
        <v>639</v>
      </c>
      <c r="Q167">
        <v>1</v>
      </c>
      <c r="W167">
        <v>0</v>
      </c>
      <c r="X167">
        <v>-1189221606</v>
      </c>
      <c r="Y167">
        <f t="shared" si="85"/>
        <v>2.7</v>
      </c>
      <c r="AA167">
        <v>0</v>
      </c>
      <c r="AB167">
        <v>120.04</v>
      </c>
      <c r="AC167">
        <v>13.5</v>
      </c>
      <c r="AD167">
        <v>0</v>
      </c>
      <c r="AE167">
        <v>0</v>
      </c>
      <c r="AF167">
        <v>120.04</v>
      </c>
      <c r="AG167">
        <v>13.5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s="1" t="s">
        <v>2</v>
      </c>
      <c r="AT167">
        <v>2.7</v>
      </c>
      <c r="AU167" s="1" t="s">
        <v>2</v>
      </c>
      <c r="AV167">
        <v>0</v>
      </c>
      <c r="AW167">
        <v>2</v>
      </c>
      <c r="AX167">
        <v>230184589</v>
      </c>
      <c r="AY167">
        <v>1</v>
      </c>
      <c r="AZ167">
        <v>0</v>
      </c>
      <c r="BA167">
        <v>183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 * Source!I444 * DO167, 7)</f>
        <v>0</v>
      </c>
      <c r="CX167">
        <f>ROUND(Y167 * Source!I444, 7)</f>
        <v>39.885102000000003</v>
      </c>
      <c r="CY167">
        <f t="shared" si="89"/>
        <v>120.04</v>
      </c>
      <c r="CZ167">
        <f t="shared" si="90"/>
        <v>120.04</v>
      </c>
      <c r="DA167">
        <f t="shared" si="91"/>
        <v>1</v>
      </c>
      <c r="DB167">
        <f t="shared" si="86"/>
        <v>324.11</v>
      </c>
      <c r="DC167">
        <f t="shared" si="87"/>
        <v>36.450000000000003</v>
      </c>
      <c r="DD167" s="1" t="s">
        <v>2</v>
      </c>
      <c r="DE167" s="1" t="s">
        <v>2</v>
      </c>
      <c r="DF167">
        <f t="shared" si="88"/>
        <v>0</v>
      </c>
      <c r="DG167">
        <f t="shared" si="83"/>
        <v>4787.8100000000004</v>
      </c>
      <c r="DH167">
        <f t="shared" si="84"/>
        <v>538.45000000000005</v>
      </c>
      <c r="DI167">
        <f t="shared" si="82"/>
        <v>0</v>
      </c>
      <c r="DJ167">
        <f t="shared" si="92"/>
        <v>4787.8100000000004</v>
      </c>
      <c r="DK167">
        <v>0</v>
      </c>
      <c r="DL167" s="1" t="s">
        <v>2</v>
      </c>
      <c r="DM167">
        <v>0</v>
      </c>
      <c r="DN167" s="1" t="s">
        <v>2</v>
      </c>
      <c r="DO167">
        <v>0</v>
      </c>
    </row>
    <row r="168" spans="1:119" x14ac:dyDescent="0.25">
      <c r="A168">
        <f>ROW(Source!A444)</f>
        <v>444</v>
      </c>
      <c r="B168">
        <v>230182696</v>
      </c>
      <c r="C168">
        <v>230183186</v>
      </c>
      <c r="D168">
        <v>223057902</v>
      </c>
      <c r="E168">
        <v>1</v>
      </c>
      <c r="F168">
        <v>1</v>
      </c>
      <c r="G168">
        <v>1</v>
      </c>
      <c r="H168">
        <v>2</v>
      </c>
      <c r="I168" s="1" t="s">
        <v>740</v>
      </c>
      <c r="J168" s="1" t="s">
        <v>741</v>
      </c>
      <c r="K168" s="1" t="s">
        <v>742</v>
      </c>
      <c r="L168">
        <v>1367</v>
      </c>
      <c r="N168">
        <v>1011</v>
      </c>
      <c r="O168" s="1" t="s">
        <v>639</v>
      </c>
      <c r="P168" s="1" t="s">
        <v>639</v>
      </c>
      <c r="Q168">
        <v>1</v>
      </c>
      <c r="W168">
        <v>0</v>
      </c>
      <c r="X168">
        <v>321316643</v>
      </c>
      <c r="Y168">
        <f t="shared" si="85"/>
        <v>0.08</v>
      </c>
      <c r="AA168">
        <v>0</v>
      </c>
      <c r="AB168">
        <v>0.9</v>
      </c>
      <c r="AC168">
        <v>0</v>
      </c>
      <c r="AD168">
        <v>0</v>
      </c>
      <c r="AE168">
        <v>0</v>
      </c>
      <c r="AF168">
        <v>0.9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s="1" t="s">
        <v>2</v>
      </c>
      <c r="AT168">
        <v>0.08</v>
      </c>
      <c r="AU168" s="1" t="s">
        <v>2</v>
      </c>
      <c r="AV168">
        <v>0</v>
      </c>
      <c r="AW168">
        <v>2</v>
      </c>
      <c r="AX168">
        <v>230184590</v>
      </c>
      <c r="AY168">
        <v>1</v>
      </c>
      <c r="AZ168">
        <v>0</v>
      </c>
      <c r="BA168">
        <v>184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 * Source!I444 * DO168, 7)</f>
        <v>0</v>
      </c>
      <c r="CX168">
        <f>ROUND(Y168 * Source!I444, 7)</f>
        <v>1.1817808000000001</v>
      </c>
      <c r="CY168">
        <f t="shared" si="89"/>
        <v>0.9</v>
      </c>
      <c r="CZ168">
        <f t="shared" si="90"/>
        <v>0.9</v>
      </c>
      <c r="DA168">
        <f t="shared" si="91"/>
        <v>1</v>
      </c>
      <c r="DB168">
        <f t="shared" si="86"/>
        <v>7.0000000000000007E-2</v>
      </c>
      <c r="DC168">
        <f t="shared" si="87"/>
        <v>0</v>
      </c>
      <c r="DD168" s="1" t="s">
        <v>2</v>
      </c>
      <c r="DE168" s="1" t="s">
        <v>2</v>
      </c>
      <c r="DF168">
        <f t="shared" si="88"/>
        <v>0</v>
      </c>
      <c r="DG168">
        <f t="shared" si="83"/>
        <v>1.06</v>
      </c>
      <c r="DH168">
        <f t="shared" si="84"/>
        <v>0</v>
      </c>
      <c r="DI168">
        <f t="shared" si="82"/>
        <v>0</v>
      </c>
      <c r="DJ168">
        <f t="shared" si="92"/>
        <v>1.06</v>
      </c>
      <c r="DK168">
        <v>0</v>
      </c>
      <c r="DL168" s="1" t="s">
        <v>2</v>
      </c>
      <c r="DM168">
        <v>0</v>
      </c>
      <c r="DN168" s="1" t="s">
        <v>2</v>
      </c>
      <c r="DO168">
        <v>0</v>
      </c>
    </row>
    <row r="169" spans="1:119" x14ac:dyDescent="0.25">
      <c r="A169">
        <f>ROW(Source!A444)</f>
        <v>444</v>
      </c>
      <c r="B169">
        <v>230182696</v>
      </c>
      <c r="C169">
        <v>230183186</v>
      </c>
      <c r="D169">
        <v>223058751</v>
      </c>
      <c r="E169">
        <v>1</v>
      </c>
      <c r="F169">
        <v>1</v>
      </c>
      <c r="G169">
        <v>1</v>
      </c>
      <c r="H169">
        <v>2</v>
      </c>
      <c r="I169" s="1" t="s">
        <v>674</v>
      </c>
      <c r="J169" s="1" t="s">
        <v>675</v>
      </c>
      <c r="K169" s="1" t="s">
        <v>676</v>
      </c>
      <c r="L169">
        <v>1367</v>
      </c>
      <c r="N169">
        <v>1011</v>
      </c>
      <c r="O169" s="1" t="s">
        <v>639</v>
      </c>
      <c r="P169" s="1" t="s">
        <v>639</v>
      </c>
      <c r="Q169">
        <v>1</v>
      </c>
      <c r="W169">
        <v>0</v>
      </c>
      <c r="X169">
        <v>509054691</v>
      </c>
      <c r="Y169">
        <f t="shared" si="85"/>
        <v>0.17</v>
      </c>
      <c r="AA169">
        <v>0</v>
      </c>
      <c r="AB169">
        <v>65.709999999999994</v>
      </c>
      <c r="AC169">
        <v>11.6</v>
      </c>
      <c r="AD169">
        <v>0</v>
      </c>
      <c r="AE169">
        <v>0</v>
      </c>
      <c r="AF169">
        <v>65.709999999999994</v>
      </c>
      <c r="AG169">
        <v>11.6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s="1" t="s">
        <v>2</v>
      </c>
      <c r="AT169">
        <v>0.17</v>
      </c>
      <c r="AU169" s="1" t="s">
        <v>2</v>
      </c>
      <c r="AV169">
        <v>0</v>
      </c>
      <c r="AW169">
        <v>2</v>
      </c>
      <c r="AX169">
        <v>230184591</v>
      </c>
      <c r="AY169">
        <v>1</v>
      </c>
      <c r="AZ169">
        <v>0</v>
      </c>
      <c r="BA169">
        <v>185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 * Source!I444 * DO169, 7)</f>
        <v>0</v>
      </c>
      <c r="CX169">
        <f>ROUND(Y169 * Source!I444, 7)</f>
        <v>2.5112842</v>
      </c>
      <c r="CY169">
        <f t="shared" si="89"/>
        <v>65.709999999999994</v>
      </c>
      <c r="CZ169">
        <f t="shared" si="90"/>
        <v>65.709999999999994</v>
      </c>
      <c r="DA169">
        <f t="shared" si="91"/>
        <v>1</v>
      </c>
      <c r="DB169">
        <f t="shared" si="86"/>
        <v>11.17</v>
      </c>
      <c r="DC169">
        <f t="shared" si="87"/>
        <v>1.97</v>
      </c>
      <c r="DD169" s="1" t="s">
        <v>2</v>
      </c>
      <c r="DE169" s="1" t="s">
        <v>2</v>
      </c>
      <c r="DF169">
        <f t="shared" si="88"/>
        <v>0</v>
      </c>
      <c r="DG169">
        <f t="shared" si="83"/>
        <v>165.02</v>
      </c>
      <c r="DH169">
        <f t="shared" si="84"/>
        <v>29.13</v>
      </c>
      <c r="DI169">
        <f t="shared" si="82"/>
        <v>0</v>
      </c>
      <c r="DJ169">
        <f t="shared" si="92"/>
        <v>165.02</v>
      </c>
      <c r="DK169">
        <v>0</v>
      </c>
      <c r="DL169" s="1" t="s">
        <v>2</v>
      </c>
      <c r="DM169">
        <v>0</v>
      </c>
      <c r="DN169" s="1" t="s">
        <v>2</v>
      </c>
      <c r="DO169">
        <v>0</v>
      </c>
    </row>
    <row r="170" spans="1:119" x14ac:dyDescent="0.25">
      <c r="A170">
        <f>ROW(Source!A444)</f>
        <v>444</v>
      </c>
      <c r="B170">
        <v>230182696</v>
      </c>
      <c r="C170">
        <v>230183186</v>
      </c>
      <c r="D170">
        <v>223058906</v>
      </c>
      <c r="E170">
        <v>1</v>
      </c>
      <c r="F170">
        <v>1</v>
      </c>
      <c r="G170">
        <v>1</v>
      </c>
      <c r="H170">
        <v>2</v>
      </c>
      <c r="I170" s="1" t="s">
        <v>743</v>
      </c>
      <c r="J170" s="1" t="s">
        <v>744</v>
      </c>
      <c r="K170" s="1" t="s">
        <v>745</v>
      </c>
      <c r="L170">
        <v>1367</v>
      </c>
      <c r="N170">
        <v>1011</v>
      </c>
      <c r="O170" s="1" t="s">
        <v>639</v>
      </c>
      <c r="P170" s="1" t="s">
        <v>639</v>
      </c>
      <c r="Q170">
        <v>1</v>
      </c>
      <c r="W170">
        <v>0</v>
      </c>
      <c r="X170">
        <v>2077867240</v>
      </c>
      <c r="Y170">
        <f t="shared" si="85"/>
        <v>3.02</v>
      </c>
      <c r="AA170">
        <v>0</v>
      </c>
      <c r="AB170">
        <v>1.2</v>
      </c>
      <c r="AC170">
        <v>0</v>
      </c>
      <c r="AD170">
        <v>0</v>
      </c>
      <c r="AE170">
        <v>0</v>
      </c>
      <c r="AF170">
        <v>1.2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s="1" t="s">
        <v>2</v>
      </c>
      <c r="AT170">
        <v>3.02</v>
      </c>
      <c r="AU170" s="1" t="s">
        <v>2</v>
      </c>
      <c r="AV170">
        <v>0</v>
      </c>
      <c r="AW170">
        <v>2</v>
      </c>
      <c r="AX170">
        <v>230184592</v>
      </c>
      <c r="AY170">
        <v>1</v>
      </c>
      <c r="AZ170">
        <v>0</v>
      </c>
      <c r="BA170">
        <v>186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 * Source!I444 * DO170, 7)</f>
        <v>0</v>
      </c>
      <c r="CX170">
        <f>ROUND(Y170 * Source!I444, 7)</f>
        <v>44.612225199999997</v>
      </c>
      <c r="CY170">
        <f t="shared" si="89"/>
        <v>1.2</v>
      </c>
      <c r="CZ170">
        <f t="shared" si="90"/>
        <v>1.2</v>
      </c>
      <c r="DA170">
        <f t="shared" si="91"/>
        <v>1</v>
      </c>
      <c r="DB170">
        <f t="shared" si="86"/>
        <v>3.62</v>
      </c>
      <c r="DC170">
        <f t="shared" si="87"/>
        <v>0</v>
      </c>
      <c r="DD170" s="1" t="s">
        <v>2</v>
      </c>
      <c r="DE170" s="1" t="s">
        <v>2</v>
      </c>
      <c r="DF170">
        <f t="shared" si="88"/>
        <v>0</v>
      </c>
      <c r="DG170">
        <f t="shared" si="83"/>
        <v>53.53</v>
      </c>
      <c r="DH170">
        <f t="shared" si="84"/>
        <v>0</v>
      </c>
      <c r="DI170">
        <f t="shared" si="82"/>
        <v>0</v>
      </c>
      <c r="DJ170">
        <f t="shared" si="92"/>
        <v>53.53</v>
      </c>
      <c r="DK170">
        <v>0</v>
      </c>
      <c r="DL170" s="1" t="s">
        <v>2</v>
      </c>
      <c r="DM170">
        <v>0</v>
      </c>
      <c r="DN170" s="1" t="s">
        <v>2</v>
      </c>
      <c r="DO170">
        <v>0</v>
      </c>
    </row>
    <row r="171" spans="1:119" x14ac:dyDescent="0.25">
      <c r="A171">
        <f>ROW(Source!A444)</f>
        <v>444</v>
      </c>
      <c r="B171">
        <v>230182696</v>
      </c>
      <c r="C171">
        <v>230183186</v>
      </c>
      <c r="D171">
        <v>223058949</v>
      </c>
      <c r="E171">
        <v>1</v>
      </c>
      <c r="F171">
        <v>1</v>
      </c>
      <c r="G171">
        <v>1</v>
      </c>
      <c r="H171">
        <v>2</v>
      </c>
      <c r="I171" s="1" t="s">
        <v>746</v>
      </c>
      <c r="J171" s="1" t="s">
        <v>747</v>
      </c>
      <c r="K171" s="1" t="s">
        <v>748</v>
      </c>
      <c r="L171">
        <v>1367</v>
      </c>
      <c r="N171">
        <v>1011</v>
      </c>
      <c r="O171" s="1" t="s">
        <v>639</v>
      </c>
      <c r="P171" s="1" t="s">
        <v>639</v>
      </c>
      <c r="Q171">
        <v>1</v>
      </c>
      <c r="W171">
        <v>0</v>
      </c>
      <c r="X171">
        <v>-1866313122</v>
      </c>
      <c r="Y171">
        <f t="shared" si="85"/>
        <v>14</v>
      </c>
      <c r="AA171">
        <v>0</v>
      </c>
      <c r="AB171">
        <v>12.31</v>
      </c>
      <c r="AC171">
        <v>0</v>
      </c>
      <c r="AD171">
        <v>0</v>
      </c>
      <c r="AE171">
        <v>0</v>
      </c>
      <c r="AF171">
        <v>12.31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s="1" t="s">
        <v>2</v>
      </c>
      <c r="AT171">
        <v>14</v>
      </c>
      <c r="AU171" s="1" t="s">
        <v>2</v>
      </c>
      <c r="AV171">
        <v>0</v>
      </c>
      <c r="AW171">
        <v>2</v>
      </c>
      <c r="AX171">
        <v>230184593</v>
      </c>
      <c r="AY171">
        <v>1</v>
      </c>
      <c r="AZ171">
        <v>0</v>
      </c>
      <c r="BA171">
        <v>187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 * Source!I444 * DO171, 7)</f>
        <v>0</v>
      </c>
      <c r="CX171">
        <f>ROUND(Y171 * Source!I444, 7)</f>
        <v>206.81164000000001</v>
      </c>
      <c r="CY171">
        <f t="shared" si="89"/>
        <v>12.31</v>
      </c>
      <c r="CZ171">
        <f t="shared" si="90"/>
        <v>12.31</v>
      </c>
      <c r="DA171">
        <f t="shared" si="91"/>
        <v>1</v>
      </c>
      <c r="DB171">
        <f t="shared" si="86"/>
        <v>172.34</v>
      </c>
      <c r="DC171">
        <f t="shared" si="87"/>
        <v>0</v>
      </c>
      <c r="DD171" s="1" t="s">
        <v>2</v>
      </c>
      <c r="DE171" s="1" t="s">
        <v>2</v>
      </c>
      <c r="DF171">
        <f t="shared" si="88"/>
        <v>0</v>
      </c>
      <c r="DG171">
        <f t="shared" si="83"/>
        <v>2545.85</v>
      </c>
      <c r="DH171">
        <f t="shared" si="84"/>
        <v>0</v>
      </c>
      <c r="DI171">
        <f t="shared" si="82"/>
        <v>0</v>
      </c>
      <c r="DJ171">
        <f t="shared" si="92"/>
        <v>2545.85</v>
      </c>
      <c r="DK171">
        <v>0</v>
      </c>
      <c r="DL171" s="1" t="s">
        <v>2</v>
      </c>
      <c r="DM171">
        <v>0</v>
      </c>
      <c r="DN171" s="1" t="s">
        <v>2</v>
      </c>
      <c r="DO171">
        <v>0</v>
      </c>
    </row>
    <row r="172" spans="1:119" x14ac:dyDescent="0.25">
      <c r="A172">
        <f>ROW(Source!A444)</f>
        <v>444</v>
      </c>
      <c r="B172">
        <v>230182696</v>
      </c>
      <c r="C172">
        <v>230183186</v>
      </c>
      <c r="D172">
        <v>222906850</v>
      </c>
      <c r="E172">
        <v>1</v>
      </c>
      <c r="F172">
        <v>1</v>
      </c>
      <c r="G172">
        <v>1</v>
      </c>
      <c r="H172">
        <v>3</v>
      </c>
      <c r="I172" s="1" t="s">
        <v>749</v>
      </c>
      <c r="J172" s="1" t="s">
        <v>750</v>
      </c>
      <c r="K172" s="1" t="s">
        <v>751</v>
      </c>
      <c r="L172">
        <v>1339</v>
      </c>
      <c r="N172">
        <v>1007</v>
      </c>
      <c r="O172" s="1" t="s">
        <v>344</v>
      </c>
      <c r="P172" s="1" t="s">
        <v>344</v>
      </c>
      <c r="Q172">
        <v>1</v>
      </c>
      <c r="W172">
        <v>0</v>
      </c>
      <c r="X172">
        <v>-1761807714</v>
      </c>
      <c r="Y172">
        <f t="shared" si="85"/>
        <v>2.6</v>
      </c>
      <c r="AA172">
        <v>6.22</v>
      </c>
      <c r="AB172">
        <v>0</v>
      </c>
      <c r="AC172">
        <v>0</v>
      </c>
      <c r="AD172">
        <v>0</v>
      </c>
      <c r="AE172">
        <v>6.22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s="1" t="s">
        <v>2</v>
      </c>
      <c r="AT172">
        <v>2.6</v>
      </c>
      <c r="AU172" s="1" t="s">
        <v>2</v>
      </c>
      <c r="AV172">
        <v>0</v>
      </c>
      <c r="AW172">
        <v>2</v>
      </c>
      <c r="AX172">
        <v>230184594</v>
      </c>
      <c r="AY172">
        <v>1</v>
      </c>
      <c r="AZ172">
        <v>0</v>
      </c>
      <c r="BA172">
        <v>188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 * Source!I444, 7)</f>
        <v>38.407876000000002</v>
      </c>
      <c r="CY172">
        <f t="shared" ref="CY172:CY182" si="93">AA172</f>
        <v>6.22</v>
      </c>
      <c r="CZ172">
        <f t="shared" ref="CZ172:CZ182" si="94">AE172</f>
        <v>6.22</v>
      </c>
      <c r="DA172">
        <f t="shared" ref="DA172:DA182" si="95">AI172</f>
        <v>1</v>
      </c>
      <c r="DB172">
        <f t="shared" si="86"/>
        <v>16.170000000000002</v>
      </c>
      <c r="DC172">
        <f t="shared" si="87"/>
        <v>0</v>
      </c>
      <c r="DD172" s="1" t="s">
        <v>2</v>
      </c>
      <c r="DE172" s="1" t="s">
        <v>2</v>
      </c>
      <c r="DF172">
        <f t="shared" si="88"/>
        <v>238.9</v>
      </c>
      <c r="DG172">
        <f t="shared" si="83"/>
        <v>0</v>
      </c>
      <c r="DH172">
        <f t="shared" si="84"/>
        <v>0</v>
      </c>
      <c r="DI172">
        <f t="shared" si="82"/>
        <v>0</v>
      </c>
      <c r="DJ172">
        <f t="shared" ref="DJ172:DJ182" si="96">DF172</f>
        <v>238.9</v>
      </c>
      <c r="DK172">
        <v>0</v>
      </c>
      <c r="DL172" s="1" t="s">
        <v>2</v>
      </c>
      <c r="DM172">
        <v>0</v>
      </c>
      <c r="DN172" s="1" t="s">
        <v>2</v>
      </c>
      <c r="DO172">
        <v>0</v>
      </c>
    </row>
    <row r="173" spans="1:119" x14ac:dyDescent="0.25">
      <c r="A173">
        <f>ROW(Source!A444)</f>
        <v>444</v>
      </c>
      <c r="B173">
        <v>230182696</v>
      </c>
      <c r="C173">
        <v>230183186</v>
      </c>
      <c r="D173">
        <v>222906856</v>
      </c>
      <c r="E173">
        <v>1</v>
      </c>
      <c r="F173">
        <v>1</v>
      </c>
      <c r="G173">
        <v>1</v>
      </c>
      <c r="H173">
        <v>3</v>
      </c>
      <c r="I173" s="1" t="s">
        <v>752</v>
      </c>
      <c r="J173" s="1" t="s">
        <v>753</v>
      </c>
      <c r="K173" s="1" t="s">
        <v>754</v>
      </c>
      <c r="L173">
        <v>1346</v>
      </c>
      <c r="N173">
        <v>1009</v>
      </c>
      <c r="O173" s="1" t="s">
        <v>398</v>
      </c>
      <c r="P173" s="1" t="s">
        <v>398</v>
      </c>
      <c r="Q173">
        <v>1</v>
      </c>
      <c r="W173">
        <v>0</v>
      </c>
      <c r="X173">
        <v>-2118006079</v>
      </c>
      <c r="Y173">
        <f t="shared" si="85"/>
        <v>0.78</v>
      </c>
      <c r="AA173">
        <v>6.09</v>
      </c>
      <c r="AB173">
        <v>0</v>
      </c>
      <c r="AC173">
        <v>0</v>
      </c>
      <c r="AD173">
        <v>0</v>
      </c>
      <c r="AE173">
        <v>6.09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s="1" t="s">
        <v>2</v>
      </c>
      <c r="AT173">
        <v>0.78</v>
      </c>
      <c r="AU173" s="1" t="s">
        <v>2</v>
      </c>
      <c r="AV173">
        <v>0</v>
      </c>
      <c r="AW173">
        <v>2</v>
      </c>
      <c r="AX173">
        <v>230184595</v>
      </c>
      <c r="AY173">
        <v>1</v>
      </c>
      <c r="AZ173">
        <v>0</v>
      </c>
      <c r="BA173">
        <v>189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 * Source!I444, 7)</f>
        <v>11.5223628</v>
      </c>
      <c r="CY173">
        <f t="shared" si="93"/>
        <v>6.09</v>
      </c>
      <c r="CZ173">
        <f t="shared" si="94"/>
        <v>6.09</v>
      </c>
      <c r="DA173">
        <f t="shared" si="95"/>
        <v>1</v>
      </c>
      <c r="DB173">
        <f t="shared" si="86"/>
        <v>4.75</v>
      </c>
      <c r="DC173">
        <f t="shared" si="87"/>
        <v>0</v>
      </c>
      <c r="DD173" s="1" t="s">
        <v>2</v>
      </c>
      <c r="DE173" s="1" t="s">
        <v>2</v>
      </c>
      <c r="DF173">
        <f t="shared" si="88"/>
        <v>70.17</v>
      </c>
      <c r="DG173">
        <f t="shared" si="83"/>
        <v>0</v>
      </c>
      <c r="DH173">
        <f t="shared" si="84"/>
        <v>0</v>
      </c>
      <c r="DI173">
        <f t="shared" si="82"/>
        <v>0</v>
      </c>
      <c r="DJ173">
        <f t="shared" si="96"/>
        <v>70.17</v>
      </c>
      <c r="DK173">
        <v>0</v>
      </c>
      <c r="DL173" s="1" t="s">
        <v>2</v>
      </c>
      <c r="DM173">
        <v>0</v>
      </c>
      <c r="DN173" s="1" t="s">
        <v>2</v>
      </c>
      <c r="DO173">
        <v>0</v>
      </c>
    </row>
    <row r="174" spans="1:119" x14ac:dyDescent="0.25">
      <c r="A174">
        <f>ROW(Source!A444)</f>
        <v>444</v>
      </c>
      <c r="B174">
        <v>230182696</v>
      </c>
      <c r="C174">
        <v>230183186</v>
      </c>
      <c r="D174">
        <v>222909540</v>
      </c>
      <c r="E174">
        <v>1</v>
      </c>
      <c r="F174">
        <v>1</v>
      </c>
      <c r="G174">
        <v>1</v>
      </c>
      <c r="H174">
        <v>3</v>
      </c>
      <c r="I174" s="1" t="s">
        <v>755</v>
      </c>
      <c r="J174" s="1" t="s">
        <v>756</v>
      </c>
      <c r="K174" s="1" t="s">
        <v>757</v>
      </c>
      <c r="L174">
        <v>1346</v>
      </c>
      <c r="N174">
        <v>1009</v>
      </c>
      <c r="O174" s="1" t="s">
        <v>398</v>
      </c>
      <c r="P174" s="1" t="s">
        <v>398</v>
      </c>
      <c r="Q174">
        <v>1</v>
      </c>
      <c r="W174">
        <v>0</v>
      </c>
      <c r="X174">
        <v>149355137</v>
      </c>
      <c r="Y174">
        <f t="shared" si="85"/>
        <v>16</v>
      </c>
      <c r="AA174">
        <v>10.75</v>
      </c>
      <c r="AB174">
        <v>0</v>
      </c>
      <c r="AC174">
        <v>0</v>
      </c>
      <c r="AD174">
        <v>0</v>
      </c>
      <c r="AE174">
        <v>10.75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s="1" t="s">
        <v>2</v>
      </c>
      <c r="AT174">
        <v>16</v>
      </c>
      <c r="AU174" s="1" t="s">
        <v>2</v>
      </c>
      <c r="AV174">
        <v>0</v>
      </c>
      <c r="AW174">
        <v>2</v>
      </c>
      <c r="AX174">
        <v>230184596</v>
      </c>
      <c r="AY174">
        <v>1</v>
      </c>
      <c r="AZ174">
        <v>0</v>
      </c>
      <c r="BA174">
        <v>190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 * Source!I444, 7)</f>
        <v>236.35615999999999</v>
      </c>
      <c r="CY174">
        <f t="shared" si="93"/>
        <v>10.75</v>
      </c>
      <c r="CZ174">
        <f t="shared" si="94"/>
        <v>10.75</v>
      </c>
      <c r="DA174">
        <f t="shared" si="95"/>
        <v>1</v>
      </c>
      <c r="DB174">
        <f t="shared" si="86"/>
        <v>172</v>
      </c>
      <c r="DC174">
        <f t="shared" si="87"/>
        <v>0</v>
      </c>
      <c r="DD174" s="1" t="s">
        <v>2</v>
      </c>
      <c r="DE174" s="1" t="s">
        <v>2</v>
      </c>
      <c r="DF174">
        <f t="shared" si="88"/>
        <v>2540.83</v>
      </c>
      <c r="DG174">
        <f t="shared" si="83"/>
        <v>0</v>
      </c>
      <c r="DH174">
        <f t="shared" si="84"/>
        <v>0</v>
      </c>
      <c r="DI174">
        <f t="shared" si="82"/>
        <v>0</v>
      </c>
      <c r="DJ174">
        <f t="shared" si="96"/>
        <v>2540.83</v>
      </c>
      <c r="DK174">
        <v>0</v>
      </c>
      <c r="DL174" s="1" t="s">
        <v>2</v>
      </c>
      <c r="DM174">
        <v>0</v>
      </c>
      <c r="DN174" s="1" t="s">
        <v>2</v>
      </c>
      <c r="DO174">
        <v>0</v>
      </c>
    </row>
    <row r="175" spans="1:119" x14ac:dyDescent="0.25">
      <c r="A175">
        <f>ROW(Source!A444)</f>
        <v>444</v>
      </c>
      <c r="B175">
        <v>230182696</v>
      </c>
      <c r="C175">
        <v>230183186</v>
      </c>
      <c r="D175">
        <v>222910835</v>
      </c>
      <c r="E175">
        <v>1</v>
      </c>
      <c r="F175">
        <v>1</v>
      </c>
      <c r="G175">
        <v>1</v>
      </c>
      <c r="H175">
        <v>3</v>
      </c>
      <c r="I175" s="1" t="s">
        <v>695</v>
      </c>
      <c r="J175" s="1" t="s">
        <v>696</v>
      </c>
      <c r="K175" s="1" t="s">
        <v>697</v>
      </c>
      <c r="L175">
        <v>1348</v>
      </c>
      <c r="N175">
        <v>1009</v>
      </c>
      <c r="O175" s="1" t="s">
        <v>389</v>
      </c>
      <c r="P175" s="1" t="s">
        <v>389</v>
      </c>
      <c r="Q175">
        <v>1000</v>
      </c>
      <c r="W175">
        <v>0</v>
      </c>
      <c r="X175">
        <v>-45966985</v>
      </c>
      <c r="Y175">
        <f t="shared" si="85"/>
        <v>1.0000000000000001E-5</v>
      </c>
      <c r="AA175">
        <v>11978</v>
      </c>
      <c r="AB175">
        <v>0</v>
      </c>
      <c r="AC175">
        <v>0</v>
      </c>
      <c r="AD175">
        <v>0</v>
      </c>
      <c r="AE175">
        <v>11978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s="1" t="s">
        <v>2</v>
      </c>
      <c r="AT175">
        <v>1.0000000000000001E-5</v>
      </c>
      <c r="AU175" s="1" t="s">
        <v>2</v>
      </c>
      <c r="AV175">
        <v>0</v>
      </c>
      <c r="AW175">
        <v>2</v>
      </c>
      <c r="AX175">
        <v>230184598</v>
      </c>
      <c r="AY175">
        <v>1</v>
      </c>
      <c r="AZ175">
        <v>0</v>
      </c>
      <c r="BA175">
        <v>192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 * Source!I444, 7)</f>
        <v>1.4770000000000001E-4</v>
      </c>
      <c r="CY175">
        <f t="shared" si="93"/>
        <v>11978</v>
      </c>
      <c r="CZ175">
        <f t="shared" si="94"/>
        <v>11978</v>
      </c>
      <c r="DA175">
        <f t="shared" si="95"/>
        <v>1</v>
      </c>
      <c r="DB175">
        <f t="shared" si="86"/>
        <v>0.12</v>
      </c>
      <c r="DC175">
        <f t="shared" si="87"/>
        <v>0</v>
      </c>
      <c r="DD175" s="1" t="s">
        <v>2</v>
      </c>
      <c r="DE175" s="1" t="s">
        <v>2</v>
      </c>
      <c r="DF175">
        <f t="shared" si="88"/>
        <v>1.77</v>
      </c>
      <c r="DG175">
        <f t="shared" si="83"/>
        <v>0</v>
      </c>
      <c r="DH175">
        <f t="shared" si="84"/>
        <v>0</v>
      </c>
      <c r="DI175">
        <f t="shared" si="82"/>
        <v>0</v>
      </c>
      <c r="DJ175">
        <f t="shared" si="96"/>
        <v>1.77</v>
      </c>
      <c r="DK175">
        <v>0</v>
      </c>
      <c r="DL175" s="1" t="s">
        <v>2</v>
      </c>
      <c r="DM175">
        <v>0</v>
      </c>
      <c r="DN175" s="1" t="s">
        <v>2</v>
      </c>
      <c r="DO175">
        <v>0</v>
      </c>
    </row>
    <row r="176" spans="1:119" x14ac:dyDescent="0.25">
      <c r="A176">
        <f>ROW(Source!A444)</f>
        <v>444</v>
      </c>
      <c r="B176">
        <v>230182696</v>
      </c>
      <c r="C176">
        <v>230183186</v>
      </c>
      <c r="D176">
        <v>222911931</v>
      </c>
      <c r="E176">
        <v>1</v>
      </c>
      <c r="F176">
        <v>1</v>
      </c>
      <c r="G176">
        <v>1</v>
      </c>
      <c r="H176">
        <v>3</v>
      </c>
      <c r="I176" s="1" t="s">
        <v>758</v>
      </c>
      <c r="J176" s="1" t="s">
        <v>759</v>
      </c>
      <c r="K176" s="1" t="s">
        <v>760</v>
      </c>
      <c r="L176">
        <v>1348</v>
      </c>
      <c r="N176">
        <v>1009</v>
      </c>
      <c r="O176" s="1" t="s">
        <v>389</v>
      </c>
      <c r="P176" s="1" t="s">
        <v>389</v>
      </c>
      <c r="Q176">
        <v>1000</v>
      </c>
      <c r="W176">
        <v>0</v>
      </c>
      <c r="X176">
        <v>-1671348935</v>
      </c>
      <c r="Y176">
        <f t="shared" si="85"/>
        <v>1E-4</v>
      </c>
      <c r="AA176">
        <v>37900</v>
      </c>
      <c r="AB176">
        <v>0</v>
      </c>
      <c r="AC176">
        <v>0</v>
      </c>
      <c r="AD176">
        <v>0</v>
      </c>
      <c r="AE176">
        <v>37900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s="1" t="s">
        <v>2</v>
      </c>
      <c r="AT176">
        <v>1E-4</v>
      </c>
      <c r="AU176" s="1" t="s">
        <v>2</v>
      </c>
      <c r="AV176">
        <v>0</v>
      </c>
      <c r="AW176">
        <v>2</v>
      </c>
      <c r="AX176">
        <v>230184599</v>
      </c>
      <c r="AY176">
        <v>1</v>
      </c>
      <c r="AZ176">
        <v>0</v>
      </c>
      <c r="BA176">
        <v>193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 * Source!I444, 7)</f>
        <v>1.4771999999999999E-3</v>
      </c>
      <c r="CY176">
        <f t="shared" si="93"/>
        <v>37900</v>
      </c>
      <c r="CZ176">
        <f t="shared" si="94"/>
        <v>37900</v>
      </c>
      <c r="DA176">
        <f t="shared" si="95"/>
        <v>1</v>
      </c>
      <c r="DB176">
        <f t="shared" si="86"/>
        <v>3.79</v>
      </c>
      <c r="DC176">
        <f t="shared" si="87"/>
        <v>0</v>
      </c>
      <c r="DD176" s="1" t="s">
        <v>2</v>
      </c>
      <c r="DE176" s="1" t="s">
        <v>2</v>
      </c>
      <c r="DF176">
        <f t="shared" si="88"/>
        <v>55.99</v>
      </c>
      <c r="DG176">
        <f t="shared" si="83"/>
        <v>0</v>
      </c>
      <c r="DH176">
        <f t="shared" si="84"/>
        <v>0</v>
      </c>
      <c r="DI176">
        <f t="shared" si="82"/>
        <v>0</v>
      </c>
      <c r="DJ176">
        <f t="shared" si="96"/>
        <v>55.99</v>
      </c>
      <c r="DK176">
        <v>0</v>
      </c>
      <c r="DL176" s="1" t="s">
        <v>2</v>
      </c>
      <c r="DM176">
        <v>0</v>
      </c>
      <c r="DN176" s="1" t="s">
        <v>2</v>
      </c>
      <c r="DO176">
        <v>0</v>
      </c>
    </row>
    <row r="177" spans="1:119" x14ac:dyDescent="0.25">
      <c r="A177">
        <f>ROW(Source!A444)</f>
        <v>444</v>
      </c>
      <c r="B177">
        <v>230182696</v>
      </c>
      <c r="C177">
        <v>230183186</v>
      </c>
      <c r="D177">
        <v>222925513</v>
      </c>
      <c r="E177">
        <v>1</v>
      </c>
      <c r="F177">
        <v>1</v>
      </c>
      <c r="G177">
        <v>1</v>
      </c>
      <c r="H177">
        <v>3</v>
      </c>
      <c r="I177" s="1" t="s">
        <v>761</v>
      </c>
      <c r="J177" s="1" t="s">
        <v>762</v>
      </c>
      <c r="K177" s="1" t="s">
        <v>763</v>
      </c>
      <c r="L177">
        <v>1348</v>
      </c>
      <c r="N177">
        <v>1009</v>
      </c>
      <c r="O177" s="1" t="s">
        <v>389</v>
      </c>
      <c r="P177" s="1" t="s">
        <v>389</v>
      </c>
      <c r="Q177">
        <v>1000</v>
      </c>
      <c r="W177">
        <v>0</v>
      </c>
      <c r="X177">
        <v>-1915778085</v>
      </c>
      <c r="Y177">
        <f t="shared" si="85"/>
        <v>1E-3</v>
      </c>
      <c r="AA177">
        <v>7712</v>
      </c>
      <c r="AB177">
        <v>0</v>
      </c>
      <c r="AC177">
        <v>0</v>
      </c>
      <c r="AD177">
        <v>0</v>
      </c>
      <c r="AE177">
        <v>7712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s="1" t="s">
        <v>2</v>
      </c>
      <c r="AT177">
        <v>1E-3</v>
      </c>
      <c r="AU177" s="1" t="s">
        <v>2</v>
      </c>
      <c r="AV177">
        <v>0</v>
      </c>
      <c r="AW177">
        <v>2</v>
      </c>
      <c r="AX177">
        <v>230184601</v>
      </c>
      <c r="AY177">
        <v>1</v>
      </c>
      <c r="AZ177">
        <v>0</v>
      </c>
      <c r="BA177">
        <v>195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 * Source!I444, 7)</f>
        <v>1.47723E-2</v>
      </c>
      <c r="CY177">
        <f t="shared" si="93"/>
        <v>7712</v>
      </c>
      <c r="CZ177">
        <f t="shared" si="94"/>
        <v>7712</v>
      </c>
      <c r="DA177">
        <f t="shared" si="95"/>
        <v>1</v>
      </c>
      <c r="DB177">
        <f t="shared" si="86"/>
        <v>7.71</v>
      </c>
      <c r="DC177">
        <f t="shared" si="87"/>
        <v>0</v>
      </c>
      <c r="DD177" s="1" t="s">
        <v>2</v>
      </c>
      <c r="DE177" s="1" t="s">
        <v>2</v>
      </c>
      <c r="DF177">
        <f t="shared" si="88"/>
        <v>113.92</v>
      </c>
      <c r="DG177">
        <f t="shared" si="83"/>
        <v>0</v>
      </c>
      <c r="DH177">
        <f t="shared" si="84"/>
        <v>0</v>
      </c>
      <c r="DI177">
        <f t="shared" si="82"/>
        <v>0</v>
      </c>
      <c r="DJ177">
        <f t="shared" si="96"/>
        <v>113.92</v>
      </c>
      <c r="DK177">
        <v>0</v>
      </c>
      <c r="DL177" s="1" t="s">
        <v>2</v>
      </c>
      <c r="DM177">
        <v>0</v>
      </c>
      <c r="DN177" s="1" t="s">
        <v>2</v>
      </c>
      <c r="DO177">
        <v>0</v>
      </c>
    </row>
    <row r="178" spans="1:119" x14ac:dyDescent="0.25">
      <c r="A178">
        <f>ROW(Source!A444)</f>
        <v>444</v>
      </c>
      <c r="B178">
        <v>230182696</v>
      </c>
      <c r="C178">
        <v>230183186</v>
      </c>
      <c r="D178">
        <v>222927540</v>
      </c>
      <c r="E178">
        <v>1</v>
      </c>
      <c r="F178">
        <v>1</v>
      </c>
      <c r="G178">
        <v>1</v>
      </c>
      <c r="H178">
        <v>3</v>
      </c>
      <c r="I178" s="1" t="s">
        <v>764</v>
      </c>
      <c r="J178" s="1" t="s">
        <v>765</v>
      </c>
      <c r="K178" s="1" t="s">
        <v>766</v>
      </c>
      <c r="L178">
        <v>1302</v>
      </c>
      <c r="N178">
        <v>1003</v>
      </c>
      <c r="O178" s="1" t="s">
        <v>767</v>
      </c>
      <c r="P178" s="1" t="s">
        <v>767</v>
      </c>
      <c r="Q178">
        <v>10</v>
      </c>
      <c r="W178">
        <v>0</v>
      </c>
      <c r="X178">
        <v>581091037</v>
      </c>
      <c r="Y178">
        <f t="shared" si="85"/>
        <v>1.8700000000000001E-2</v>
      </c>
      <c r="AA178">
        <v>50.24</v>
      </c>
      <c r="AB178">
        <v>0</v>
      </c>
      <c r="AC178">
        <v>0</v>
      </c>
      <c r="AD178">
        <v>0</v>
      </c>
      <c r="AE178">
        <v>50.24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s="1" t="s">
        <v>2</v>
      </c>
      <c r="AT178">
        <v>1.8700000000000001E-2</v>
      </c>
      <c r="AU178" s="1" t="s">
        <v>2</v>
      </c>
      <c r="AV178">
        <v>0</v>
      </c>
      <c r="AW178">
        <v>2</v>
      </c>
      <c r="AX178">
        <v>230184602</v>
      </c>
      <c r="AY178">
        <v>1</v>
      </c>
      <c r="AZ178">
        <v>0</v>
      </c>
      <c r="BA178">
        <v>196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 * Source!I444, 7)</f>
        <v>0.27624130000000002</v>
      </c>
      <c r="CY178">
        <f t="shared" si="93"/>
        <v>50.24</v>
      </c>
      <c r="CZ178">
        <f t="shared" si="94"/>
        <v>50.24</v>
      </c>
      <c r="DA178">
        <f t="shared" si="95"/>
        <v>1</v>
      </c>
      <c r="DB178">
        <f t="shared" si="86"/>
        <v>0.94</v>
      </c>
      <c r="DC178">
        <f t="shared" si="87"/>
        <v>0</v>
      </c>
      <c r="DD178" s="1" t="s">
        <v>2</v>
      </c>
      <c r="DE178" s="1" t="s">
        <v>2</v>
      </c>
      <c r="DF178">
        <f t="shared" si="88"/>
        <v>13.88</v>
      </c>
      <c r="DG178">
        <f t="shared" si="83"/>
        <v>0</v>
      </c>
      <c r="DH178">
        <f t="shared" si="84"/>
        <v>0</v>
      </c>
      <c r="DI178">
        <f t="shared" si="82"/>
        <v>0</v>
      </c>
      <c r="DJ178">
        <f t="shared" si="96"/>
        <v>13.88</v>
      </c>
      <c r="DK178">
        <v>0</v>
      </c>
      <c r="DL178" s="1" t="s">
        <v>2</v>
      </c>
      <c r="DM178">
        <v>0</v>
      </c>
      <c r="DN178" s="1" t="s">
        <v>2</v>
      </c>
      <c r="DO178">
        <v>0</v>
      </c>
    </row>
    <row r="179" spans="1:119" x14ac:dyDescent="0.25">
      <c r="A179">
        <f>ROW(Source!A444)</f>
        <v>444</v>
      </c>
      <c r="B179">
        <v>230182696</v>
      </c>
      <c r="C179">
        <v>230183186</v>
      </c>
      <c r="D179">
        <v>222927895</v>
      </c>
      <c r="E179">
        <v>1</v>
      </c>
      <c r="F179">
        <v>1</v>
      </c>
      <c r="G179">
        <v>1</v>
      </c>
      <c r="H179">
        <v>3</v>
      </c>
      <c r="I179" s="1" t="s">
        <v>701</v>
      </c>
      <c r="J179" s="1" t="s">
        <v>702</v>
      </c>
      <c r="K179" s="1" t="s">
        <v>703</v>
      </c>
      <c r="L179">
        <v>1348</v>
      </c>
      <c r="N179">
        <v>1009</v>
      </c>
      <c r="O179" s="1" t="s">
        <v>389</v>
      </c>
      <c r="P179" s="1" t="s">
        <v>389</v>
      </c>
      <c r="Q179">
        <v>1000</v>
      </c>
      <c r="W179">
        <v>0</v>
      </c>
      <c r="X179">
        <v>-120483918</v>
      </c>
      <c r="Y179">
        <f t="shared" si="85"/>
        <v>3.0000000000000001E-5</v>
      </c>
      <c r="AA179">
        <v>4455.2</v>
      </c>
      <c r="AB179">
        <v>0</v>
      </c>
      <c r="AC179">
        <v>0</v>
      </c>
      <c r="AD179">
        <v>0</v>
      </c>
      <c r="AE179">
        <v>4455.2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s="1" t="s">
        <v>2</v>
      </c>
      <c r="AT179">
        <v>3.0000000000000001E-5</v>
      </c>
      <c r="AU179" s="1" t="s">
        <v>2</v>
      </c>
      <c r="AV179">
        <v>0</v>
      </c>
      <c r="AW179">
        <v>2</v>
      </c>
      <c r="AX179">
        <v>230184603</v>
      </c>
      <c r="AY179">
        <v>1</v>
      </c>
      <c r="AZ179">
        <v>0</v>
      </c>
      <c r="BA179">
        <v>197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 * Source!I444, 7)</f>
        <v>4.4319999999999999E-4</v>
      </c>
      <c r="CY179">
        <f t="shared" si="93"/>
        <v>4455.2</v>
      </c>
      <c r="CZ179">
        <f t="shared" si="94"/>
        <v>4455.2</v>
      </c>
      <c r="DA179">
        <f t="shared" si="95"/>
        <v>1</v>
      </c>
      <c r="DB179">
        <f t="shared" si="86"/>
        <v>0.13</v>
      </c>
      <c r="DC179">
        <f t="shared" si="87"/>
        <v>0</v>
      </c>
      <c r="DD179" s="1" t="s">
        <v>2</v>
      </c>
      <c r="DE179" s="1" t="s">
        <v>2</v>
      </c>
      <c r="DF179">
        <f t="shared" si="88"/>
        <v>1.97</v>
      </c>
      <c r="DG179">
        <f t="shared" si="83"/>
        <v>0</v>
      </c>
      <c r="DH179">
        <f t="shared" si="84"/>
        <v>0</v>
      </c>
      <c r="DI179">
        <f t="shared" si="82"/>
        <v>0</v>
      </c>
      <c r="DJ179">
        <f t="shared" si="96"/>
        <v>1.97</v>
      </c>
      <c r="DK179">
        <v>0</v>
      </c>
      <c r="DL179" s="1" t="s">
        <v>2</v>
      </c>
      <c r="DM179">
        <v>0</v>
      </c>
      <c r="DN179" s="1" t="s">
        <v>2</v>
      </c>
      <c r="DO179">
        <v>0</v>
      </c>
    </row>
    <row r="180" spans="1:119" x14ac:dyDescent="0.25">
      <c r="A180">
        <f>ROW(Source!A444)</f>
        <v>444</v>
      </c>
      <c r="B180">
        <v>230182696</v>
      </c>
      <c r="C180">
        <v>230183186</v>
      </c>
      <c r="D180">
        <v>222928618</v>
      </c>
      <c r="E180">
        <v>1</v>
      </c>
      <c r="F180">
        <v>1</v>
      </c>
      <c r="G180">
        <v>1</v>
      </c>
      <c r="H180">
        <v>3</v>
      </c>
      <c r="I180" s="1" t="s">
        <v>768</v>
      </c>
      <c r="J180" s="1" t="s">
        <v>769</v>
      </c>
      <c r="K180" s="1" t="s">
        <v>770</v>
      </c>
      <c r="L180">
        <v>1348</v>
      </c>
      <c r="N180">
        <v>1009</v>
      </c>
      <c r="O180" s="1" t="s">
        <v>389</v>
      </c>
      <c r="P180" s="1" t="s">
        <v>389</v>
      </c>
      <c r="Q180">
        <v>1000</v>
      </c>
      <c r="W180">
        <v>0</v>
      </c>
      <c r="X180">
        <v>834877976</v>
      </c>
      <c r="Y180">
        <f t="shared" si="85"/>
        <v>1.9400000000000001E-3</v>
      </c>
      <c r="AA180">
        <v>4920</v>
      </c>
      <c r="AB180">
        <v>0</v>
      </c>
      <c r="AC180">
        <v>0</v>
      </c>
      <c r="AD180">
        <v>0</v>
      </c>
      <c r="AE180">
        <v>4920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s="1" t="s">
        <v>2</v>
      </c>
      <c r="AT180">
        <v>1.9400000000000001E-3</v>
      </c>
      <c r="AU180" s="1" t="s">
        <v>2</v>
      </c>
      <c r="AV180">
        <v>0</v>
      </c>
      <c r="AW180">
        <v>2</v>
      </c>
      <c r="AX180">
        <v>230184604</v>
      </c>
      <c r="AY180">
        <v>1</v>
      </c>
      <c r="AZ180">
        <v>0</v>
      </c>
      <c r="BA180">
        <v>198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 * Source!I444, 7)</f>
        <v>2.8658200000000002E-2</v>
      </c>
      <c r="CY180">
        <f t="shared" si="93"/>
        <v>4920</v>
      </c>
      <c r="CZ180">
        <f t="shared" si="94"/>
        <v>4920</v>
      </c>
      <c r="DA180">
        <f t="shared" si="95"/>
        <v>1</v>
      </c>
      <c r="DB180">
        <f t="shared" si="86"/>
        <v>9.5399999999999991</v>
      </c>
      <c r="DC180">
        <f t="shared" si="87"/>
        <v>0</v>
      </c>
      <c r="DD180" s="1" t="s">
        <v>2</v>
      </c>
      <c r="DE180" s="1" t="s">
        <v>2</v>
      </c>
      <c r="DF180">
        <f t="shared" si="88"/>
        <v>141</v>
      </c>
      <c r="DG180">
        <f t="shared" si="83"/>
        <v>0</v>
      </c>
      <c r="DH180">
        <f t="shared" si="84"/>
        <v>0</v>
      </c>
      <c r="DI180">
        <f t="shared" si="82"/>
        <v>0</v>
      </c>
      <c r="DJ180">
        <f t="shared" si="96"/>
        <v>141</v>
      </c>
      <c r="DK180">
        <v>0</v>
      </c>
      <c r="DL180" s="1" t="s">
        <v>2</v>
      </c>
      <c r="DM180">
        <v>0</v>
      </c>
      <c r="DN180" s="1" t="s">
        <v>2</v>
      </c>
      <c r="DO180">
        <v>0</v>
      </c>
    </row>
    <row r="181" spans="1:119" x14ac:dyDescent="0.25">
      <c r="A181">
        <f>ROW(Source!A444)</f>
        <v>444</v>
      </c>
      <c r="B181">
        <v>230182696</v>
      </c>
      <c r="C181">
        <v>230183186</v>
      </c>
      <c r="D181">
        <v>222939497</v>
      </c>
      <c r="E181">
        <v>1</v>
      </c>
      <c r="F181">
        <v>1</v>
      </c>
      <c r="G181">
        <v>1</v>
      </c>
      <c r="H181">
        <v>3</v>
      </c>
      <c r="I181" s="1" t="s">
        <v>720</v>
      </c>
      <c r="J181" s="1" t="s">
        <v>721</v>
      </c>
      <c r="K181" s="1" t="s">
        <v>722</v>
      </c>
      <c r="L181">
        <v>1348</v>
      </c>
      <c r="N181">
        <v>1009</v>
      </c>
      <c r="O181" s="1" t="s">
        <v>389</v>
      </c>
      <c r="P181" s="1" t="s">
        <v>389</v>
      </c>
      <c r="Q181">
        <v>1000</v>
      </c>
      <c r="W181">
        <v>0</v>
      </c>
      <c r="X181">
        <v>264248573</v>
      </c>
      <c r="Y181">
        <f t="shared" si="85"/>
        <v>3.1E-4</v>
      </c>
      <c r="AA181">
        <v>15620</v>
      </c>
      <c r="AB181">
        <v>0</v>
      </c>
      <c r="AC181">
        <v>0</v>
      </c>
      <c r="AD181">
        <v>0</v>
      </c>
      <c r="AE181">
        <v>15620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s="1" t="s">
        <v>2</v>
      </c>
      <c r="AT181">
        <v>3.1E-4</v>
      </c>
      <c r="AU181" s="1" t="s">
        <v>2</v>
      </c>
      <c r="AV181">
        <v>0</v>
      </c>
      <c r="AW181">
        <v>2</v>
      </c>
      <c r="AX181">
        <v>230184605</v>
      </c>
      <c r="AY181">
        <v>1</v>
      </c>
      <c r="AZ181">
        <v>0</v>
      </c>
      <c r="BA181">
        <v>199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 * Source!I444, 7)</f>
        <v>4.5794E-3</v>
      </c>
      <c r="CY181">
        <f t="shared" si="93"/>
        <v>15620</v>
      </c>
      <c r="CZ181">
        <f t="shared" si="94"/>
        <v>15620</v>
      </c>
      <c r="DA181">
        <f t="shared" si="95"/>
        <v>1</v>
      </c>
      <c r="DB181">
        <f t="shared" si="86"/>
        <v>4.84</v>
      </c>
      <c r="DC181">
        <f t="shared" si="87"/>
        <v>0</v>
      </c>
      <c r="DD181" s="1" t="s">
        <v>2</v>
      </c>
      <c r="DE181" s="1" t="s">
        <v>2</v>
      </c>
      <c r="DF181">
        <f t="shared" si="88"/>
        <v>71.53</v>
      </c>
      <c r="DG181">
        <f t="shared" si="83"/>
        <v>0</v>
      </c>
      <c r="DH181">
        <f t="shared" si="84"/>
        <v>0</v>
      </c>
      <c r="DI181">
        <f t="shared" si="82"/>
        <v>0</v>
      </c>
      <c r="DJ181">
        <f t="shared" si="96"/>
        <v>71.53</v>
      </c>
      <c r="DK181">
        <v>0</v>
      </c>
      <c r="DL181" s="1" t="s">
        <v>2</v>
      </c>
      <c r="DM181">
        <v>0</v>
      </c>
      <c r="DN181" s="1" t="s">
        <v>2</v>
      </c>
      <c r="DO181">
        <v>0</v>
      </c>
    </row>
    <row r="182" spans="1:119" x14ac:dyDescent="0.25">
      <c r="A182">
        <f>ROW(Source!A444)</f>
        <v>444</v>
      </c>
      <c r="B182">
        <v>230182696</v>
      </c>
      <c r="C182">
        <v>230183186</v>
      </c>
      <c r="D182">
        <v>222940610</v>
      </c>
      <c r="E182">
        <v>1</v>
      </c>
      <c r="F182">
        <v>1</v>
      </c>
      <c r="G182">
        <v>1</v>
      </c>
      <c r="H182">
        <v>3</v>
      </c>
      <c r="I182" s="1" t="s">
        <v>771</v>
      </c>
      <c r="J182" s="1" t="s">
        <v>772</v>
      </c>
      <c r="K182" s="1" t="s">
        <v>773</v>
      </c>
      <c r="L182">
        <v>1346</v>
      </c>
      <c r="N182">
        <v>1009</v>
      </c>
      <c r="O182" s="1" t="s">
        <v>398</v>
      </c>
      <c r="P182" s="1" t="s">
        <v>398</v>
      </c>
      <c r="Q182">
        <v>1</v>
      </c>
      <c r="W182">
        <v>0</v>
      </c>
      <c r="X182">
        <v>-1449230318</v>
      </c>
      <c r="Y182">
        <f t="shared" si="85"/>
        <v>0.6</v>
      </c>
      <c r="AA182">
        <v>9.42</v>
      </c>
      <c r="AB182">
        <v>0</v>
      </c>
      <c r="AC182">
        <v>0</v>
      </c>
      <c r="AD182">
        <v>0</v>
      </c>
      <c r="AE182">
        <v>9.42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s="1" t="s">
        <v>2</v>
      </c>
      <c r="AT182">
        <v>0.6</v>
      </c>
      <c r="AU182" s="1" t="s">
        <v>2</v>
      </c>
      <c r="AV182">
        <v>0</v>
      </c>
      <c r="AW182">
        <v>2</v>
      </c>
      <c r="AX182">
        <v>230184606</v>
      </c>
      <c r="AY182">
        <v>1</v>
      </c>
      <c r="AZ182">
        <v>0</v>
      </c>
      <c r="BA182">
        <v>200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 * Source!I444, 7)</f>
        <v>8.8633559999999996</v>
      </c>
      <c r="CY182">
        <f t="shared" si="93"/>
        <v>9.42</v>
      </c>
      <c r="CZ182">
        <f t="shared" si="94"/>
        <v>9.42</v>
      </c>
      <c r="DA182">
        <f t="shared" si="95"/>
        <v>1</v>
      </c>
      <c r="DB182">
        <f t="shared" si="86"/>
        <v>5.65</v>
      </c>
      <c r="DC182">
        <f t="shared" si="87"/>
        <v>0</v>
      </c>
      <c r="DD182" s="1" t="s">
        <v>2</v>
      </c>
      <c r="DE182" s="1" t="s">
        <v>2</v>
      </c>
      <c r="DF182">
        <f t="shared" si="88"/>
        <v>83.49</v>
      </c>
      <c r="DG182">
        <f t="shared" si="83"/>
        <v>0</v>
      </c>
      <c r="DH182">
        <f t="shared" si="84"/>
        <v>0</v>
      </c>
      <c r="DI182">
        <f t="shared" si="82"/>
        <v>0</v>
      </c>
      <c r="DJ182">
        <f t="shared" si="96"/>
        <v>83.49</v>
      </c>
      <c r="DK182">
        <v>0</v>
      </c>
      <c r="DL182" s="1" t="s">
        <v>2</v>
      </c>
      <c r="DM182">
        <v>0</v>
      </c>
      <c r="DN182" s="1" t="s">
        <v>2</v>
      </c>
      <c r="DO182">
        <v>0</v>
      </c>
    </row>
    <row r="183" spans="1:119" x14ac:dyDescent="0.25">
      <c r="A183">
        <f>ROW(Source!A445)</f>
        <v>445</v>
      </c>
      <c r="B183">
        <v>230184460</v>
      </c>
      <c r="C183">
        <v>230183186</v>
      </c>
      <c r="D183">
        <v>222896019</v>
      </c>
      <c r="E183">
        <v>70</v>
      </c>
      <c r="F183">
        <v>1</v>
      </c>
      <c r="G183">
        <v>1</v>
      </c>
      <c r="H183">
        <v>1</v>
      </c>
      <c r="I183" s="1" t="s">
        <v>732</v>
      </c>
      <c r="J183" s="1" t="s">
        <v>2</v>
      </c>
      <c r="K183" s="1" t="s">
        <v>733</v>
      </c>
      <c r="L183">
        <v>1191</v>
      </c>
      <c r="N183">
        <v>74472246</v>
      </c>
      <c r="O183" s="1" t="s">
        <v>633</v>
      </c>
      <c r="P183" s="1" t="s">
        <v>633</v>
      </c>
      <c r="Q183">
        <v>1</v>
      </c>
      <c r="W183">
        <v>0</v>
      </c>
      <c r="X183">
        <v>-1841613679</v>
      </c>
      <c r="Y183">
        <f t="shared" si="85"/>
        <v>25.3</v>
      </c>
      <c r="AA183">
        <v>0</v>
      </c>
      <c r="AB183">
        <v>0</v>
      </c>
      <c r="AC183">
        <v>0</v>
      </c>
      <c r="AD183">
        <v>378.66</v>
      </c>
      <c r="AE183">
        <v>0</v>
      </c>
      <c r="AF183">
        <v>0</v>
      </c>
      <c r="AG183">
        <v>0</v>
      </c>
      <c r="AH183">
        <v>10.06</v>
      </c>
      <c r="AI183">
        <v>1</v>
      </c>
      <c r="AJ183">
        <v>1</v>
      </c>
      <c r="AK183">
        <v>1</v>
      </c>
      <c r="AL183">
        <v>37.64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s="1" t="s">
        <v>2</v>
      </c>
      <c r="AT183">
        <v>25.3</v>
      </c>
      <c r="AU183" s="1" t="s">
        <v>2</v>
      </c>
      <c r="AV183">
        <v>1</v>
      </c>
      <c r="AW183">
        <v>2</v>
      </c>
      <c r="AX183">
        <v>230184585</v>
      </c>
      <c r="AY183">
        <v>1</v>
      </c>
      <c r="AZ183">
        <v>0</v>
      </c>
      <c r="BA183">
        <v>201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 * Source!I445 * AH183 * AL183, 0)</f>
        <v>141519</v>
      </c>
      <c r="CV183">
        <f>ROUND(Y183 * Source!I445, 7)</f>
        <v>373.738178</v>
      </c>
      <c r="CW183">
        <v>0</v>
      </c>
      <c r="CX183">
        <f>ROUND(Y183 * Source!I445, 7)</f>
        <v>373.738178</v>
      </c>
      <c r="CY183">
        <f>AD183</f>
        <v>378.66</v>
      </c>
      <c r="CZ183">
        <f>AH183</f>
        <v>10.06</v>
      </c>
      <c r="DA183">
        <f>AL183</f>
        <v>37.64</v>
      </c>
      <c r="DB183">
        <f t="shared" si="86"/>
        <v>254.52</v>
      </c>
      <c r="DC183">
        <f t="shared" si="87"/>
        <v>0</v>
      </c>
      <c r="DD183" s="1" t="s">
        <v>2</v>
      </c>
      <c r="DE183" s="1" t="s">
        <v>2</v>
      </c>
      <c r="DF183">
        <f t="shared" si="88"/>
        <v>0</v>
      </c>
      <c r="DG183">
        <f t="shared" si="83"/>
        <v>0</v>
      </c>
      <c r="DH183">
        <f t="shared" si="84"/>
        <v>0</v>
      </c>
      <c r="DI183">
        <f>ROUND(ROUND(AH183*AL183, 2)*CX183, 2)</f>
        <v>141519.70000000001</v>
      </c>
      <c r="DJ183">
        <f>DI183</f>
        <v>141519.70000000001</v>
      </c>
      <c r="DK183">
        <v>0</v>
      </c>
      <c r="DL183" s="1" t="s">
        <v>2</v>
      </c>
      <c r="DM183">
        <v>0</v>
      </c>
      <c r="DN183" s="1" t="s">
        <v>2</v>
      </c>
      <c r="DO183">
        <v>0</v>
      </c>
    </row>
    <row r="184" spans="1:119" x14ac:dyDescent="0.25">
      <c r="A184">
        <f>ROW(Source!A445)</f>
        <v>445</v>
      </c>
      <c r="B184">
        <v>230184460</v>
      </c>
      <c r="C184">
        <v>230183186</v>
      </c>
      <c r="D184">
        <v>222896153</v>
      </c>
      <c r="E184">
        <v>70</v>
      </c>
      <c r="F184">
        <v>1</v>
      </c>
      <c r="G184">
        <v>1</v>
      </c>
      <c r="H184">
        <v>1</v>
      </c>
      <c r="I184" s="1" t="s">
        <v>634</v>
      </c>
      <c r="J184" s="1" t="s">
        <v>2</v>
      </c>
      <c r="K184" s="1" t="s">
        <v>635</v>
      </c>
      <c r="L184">
        <v>1191</v>
      </c>
      <c r="N184">
        <v>74472246</v>
      </c>
      <c r="O184" s="1" t="s">
        <v>633</v>
      </c>
      <c r="P184" s="1" t="s">
        <v>633</v>
      </c>
      <c r="Q184">
        <v>1</v>
      </c>
      <c r="W184">
        <v>0</v>
      </c>
      <c r="X184">
        <v>-1417349443</v>
      </c>
      <c r="Y184">
        <f t="shared" si="85"/>
        <v>3.08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37.64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s="1" t="s">
        <v>2</v>
      </c>
      <c r="AT184">
        <v>3.08</v>
      </c>
      <c r="AU184" s="1" t="s">
        <v>2</v>
      </c>
      <c r="AV184">
        <v>2</v>
      </c>
      <c r="AW184">
        <v>2</v>
      </c>
      <c r="AX184">
        <v>230184586</v>
      </c>
      <c r="AY184">
        <v>1</v>
      </c>
      <c r="AZ184">
        <v>0</v>
      </c>
      <c r="BA184">
        <v>202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 * Source!I445, 7)</f>
        <v>45.4985608</v>
      </c>
      <c r="CY184">
        <f>AD184</f>
        <v>0</v>
      </c>
      <c r="CZ184">
        <f>AH184</f>
        <v>0</v>
      </c>
      <c r="DA184">
        <f>AL184</f>
        <v>1</v>
      </c>
      <c r="DB184">
        <f t="shared" si="86"/>
        <v>0</v>
      </c>
      <c r="DC184">
        <f t="shared" si="87"/>
        <v>0</v>
      </c>
      <c r="DD184" s="1" t="s">
        <v>2</v>
      </c>
      <c r="DE184" s="1" t="s">
        <v>2</v>
      </c>
      <c r="DF184">
        <f t="shared" si="88"/>
        <v>0</v>
      </c>
      <c r="DG184">
        <f t="shared" si="83"/>
        <v>0</v>
      </c>
      <c r="DH184">
        <f t="shared" ref="DH184:DH191" si="97">ROUND(ROUND(AG184*AK184, 2)*CX184, 2)</f>
        <v>0</v>
      </c>
      <c r="DI184">
        <f t="shared" ref="DI184:DI223" si="98">ROUND(ROUND(AH184, 2)*CX184, 2)</f>
        <v>0</v>
      </c>
      <c r="DJ184">
        <f>DI184</f>
        <v>0</v>
      </c>
      <c r="DK184">
        <v>0</v>
      </c>
      <c r="DL184" s="1" t="s">
        <v>2</v>
      </c>
      <c r="DM184">
        <v>0</v>
      </c>
      <c r="DN184" s="1" t="s">
        <v>2</v>
      </c>
      <c r="DO184">
        <v>0</v>
      </c>
    </row>
    <row r="185" spans="1:119" x14ac:dyDescent="0.25">
      <c r="A185">
        <f>ROW(Source!A445)</f>
        <v>445</v>
      </c>
      <c r="B185">
        <v>230184460</v>
      </c>
      <c r="C185">
        <v>230183186</v>
      </c>
      <c r="D185">
        <v>223057776</v>
      </c>
      <c r="E185">
        <v>1</v>
      </c>
      <c r="F185">
        <v>1</v>
      </c>
      <c r="G185">
        <v>1</v>
      </c>
      <c r="H185">
        <v>2</v>
      </c>
      <c r="I185" s="1" t="s">
        <v>734</v>
      </c>
      <c r="J185" s="1" t="s">
        <v>735</v>
      </c>
      <c r="K185" s="1" t="s">
        <v>736</v>
      </c>
      <c r="L185">
        <v>1367</v>
      </c>
      <c r="N185">
        <v>1011</v>
      </c>
      <c r="O185" s="1" t="s">
        <v>639</v>
      </c>
      <c r="P185" s="1" t="s">
        <v>639</v>
      </c>
      <c r="Q185">
        <v>1</v>
      </c>
      <c r="W185">
        <v>0</v>
      </c>
      <c r="X185">
        <v>-163180553</v>
      </c>
      <c r="Y185">
        <f t="shared" si="85"/>
        <v>0.1</v>
      </c>
      <c r="AA185">
        <v>0</v>
      </c>
      <c r="AB185">
        <v>1553.5</v>
      </c>
      <c r="AC185">
        <v>580.41</v>
      </c>
      <c r="AD185">
        <v>0</v>
      </c>
      <c r="AE185">
        <v>0</v>
      </c>
      <c r="AF185">
        <v>120.24</v>
      </c>
      <c r="AG185">
        <v>15.42</v>
      </c>
      <c r="AH185">
        <v>0</v>
      </c>
      <c r="AI185">
        <v>1</v>
      </c>
      <c r="AJ185">
        <v>12.92</v>
      </c>
      <c r="AK185">
        <v>37.64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s="1" t="s">
        <v>2</v>
      </c>
      <c r="AT185">
        <v>0.1</v>
      </c>
      <c r="AU185" s="1" t="s">
        <v>2</v>
      </c>
      <c r="AV185">
        <v>0</v>
      </c>
      <c r="AW185">
        <v>2</v>
      </c>
      <c r="AX185">
        <v>230184587</v>
      </c>
      <c r="AY185">
        <v>1</v>
      </c>
      <c r="AZ185">
        <v>0</v>
      </c>
      <c r="BA185">
        <v>203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 * Source!I445 * DO185, 7)</f>
        <v>0</v>
      </c>
      <c r="CX185">
        <f>ROUND(Y185 * Source!I445, 7)</f>
        <v>1.4772259999999999</v>
      </c>
      <c r="CY185">
        <f t="shared" ref="CY185:CY191" si="99">AB185</f>
        <v>1553.5</v>
      </c>
      <c r="CZ185">
        <f t="shared" ref="CZ185:CZ191" si="100">AF185</f>
        <v>120.24</v>
      </c>
      <c r="DA185">
        <f t="shared" ref="DA185:DA191" si="101">AJ185</f>
        <v>12.92</v>
      </c>
      <c r="DB185">
        <f t="shared" si="86"/>
        <v>12.02</v>
      </c>
      <c r="DC185">
        <f t="shared" si="87"/>
        <v>1.54</v>
      </c>
      <c r="DD185" s="1" t="s">
        <v>2</v>
      </c>
      <c r="DE185" s="1" t="s">
        <v>2</v>
      </c>
      <c r="DF185">
        <f t="shared" si="88"/>
        <v>0</v>
      </c>
      <c r="DG185">
        <f t="shared" ref="DG185:DG191" si="102">ROUND(ROUND(AF185*AJ185, 2)*CX185, 2)</f>
        <v>2294.87</v>
      </c>
      <c r="DH185">
        <f t="shared" si="97"/>
        <v>857.4</v>
      </c>
      <c r="DI185">
        <f t="shared" si="98"/>
        <v>0</v>
      </c>
      <c r="DJ185">
        <f t="shared" ref="DJ185:DJ191" si="103">DG185</f>
        <v>2294.87</v>
      </c>
      <c r="DK185">
        <v>0</v>
      </c>
      <c r="DL185" s="1" t="s">
        <v>2</v>
      </c>
      <c r="DM185">
        <v>0</v>
      </c>
      <c r="DN185" s="1" t="s">
        <v>2</v>
      </c>
      <c r="DO185">
        <v>0</v>
      </c>
    </row>
    <row r="186" spans="1:119" x14ac:dyDescent="0.25">
      <c r="A186">
        <f>ROW(Source!A445)</f>
        <v>445</v>
      </c>
      <c r="B186">
        <v>230184460</v>
      </c>
      <c r="C186">
        <v>230183186</v>
      </c>
      <c r="D186">
        <v>223057821</v>
      </c>
      <c r="E186">
        <v>1</v>
      </c>
      <c r="F186">
        <v>1</v>
      </c>
      <c r="G186">
        <v>1</v>
      </c>
      <c r="H186">
        <v>2</v>
      </c>
      <c r="I186" s="1" t="s">
        <v>680</v>
      </c>
      <c r="J186" s="1" t="s">
        <v>681</v>
      </c>
      <c r="K186" s="1" t="s">
        <v>682</v>
      </c>
      <c r="L186">
        <v>1367</v>
      </c>
      <c r="N186">
        <v>1011</v>
      </c>
      <c r="O186" s="1" t="s">
        <v>639</v>
      </c>
      <c r="P186" s="1" t="s">
        <v>639</v>
      </c>
      <c r="Q186">
        <v>1</v>
      </c>
      <c r="W186">
        <v>0</v>
      </c>
      <c r="X186">
        <v>-430484415</v>
      </c>
      <c r="Y186">
        <f t="shared" si="85"/>
        <v>0.11</v>
      </c>
      <c r="AA186">
        <v>0</v>
      </c>
      <c r="AB186">
        <v>1490.97</v>
      </c>
      <c r="AC186">
        <v>508.14</v>
      </c>
      <c r="AD186">
        <v>0</v>
      </c>
      <c r="AE186">
        <v>0</v>
      </c>
      <c r="AF186">
        <v>115.4</v>
      </c>
      <c r="AG186">
        <v>13.5</v>
      </c>
      <c r="AH186">
        <v>0</v>
      </c>
      <c r="AI186">
        <v>1</v>
      </c>
      <c r="AJ186">
        <v>12.92</v>
      </c>
      <c r="AK186">
        <v>37.64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s="1" t="s">
        <v>2</v>
      </c>
      <c r="AT186">
        <v>0.11</v>
      </c>
      <c r="AU186" s="1" t="s">
        <v>2</v>
      </c>
      <c r="AV186">
        <v>0</v>
      </c>
      <c r="AW186">
        <v>2</v>
      </c>
      <c r="AX186">
        <v>230184588</v>
      </c>
      <c r="AY186">
        <v>1</v>
      </c>
      <c r="AZ186">
        <v>0</v>
      </c>
      <c r="BA186">
        <v>204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 * Source!I445 * DO186, 7)</f>
        <v>0</v>
      </c>
      <c r="CX186">
        <f>ROUND(Y186 * Source!I445, 7)</f>
        <v>1.6249486</v>
      </c>
      <c r="CY186">
        <f t="shared" si="99"/>
        <v>1490.97</v>
      </c>
      <c r="CZ186">
        <f t="shared" si="100"/>
        <v>115.4</v>
      </c>
      <c r="DA186">
        <f t="shared" si="101"/>
        <v>12.92</v>
      </c>
      <c r="DB186">
        <f t="shared" si="86"/>
        <v>12.69</v>
      </c>
      <c r="DC186">
        <f t="shared" si="87"/>
        <v>1.49</v>
      </c>
      <c r="DD186" s="1" t="s">
        <v>2</v>
      </c>
      <c r="DE186" s="1" t="s">
        <v>2</v>
      </c>
      <c r="DF186">
        <f t="shared" si="88"/>
        <v>0</v>
      </c>
      <c r="DG186">
        <f t="shared" si="102"/>
        <v>2422.75</v>
      </c>
      <c r="DH186">
        <f t="shared" si="97"/>
        <v>825.7</v>
      </c>
      <c r="DI186">
        <f t="shared" si="98"/>
        <v>0</v>
      </c>
      <c r="DJ186">
        <f t="shared" si="103"/>
        <v>2422.75</v>
      </c>
      <c r="DK186">
        <v>0</v>
      </c>
      <c r="DL186" s="1" t="s">
        <v>2</v>
      </c>
      <c r="DM186">
        <v>0</v>
      </c>
      <c r="DN186" s="1" t="s">
        <v>2</v>
      </c>
      <c r="DO186">
        <v>0</v>
      </c>
    </row>
    <row r="187" spans="1:119" x14ac:dyDescent="0.25">
      <c r="A187">
        <f>ROW(Source!A445)</f>
        <v>445</v>
      </c>
      <c r="B187">
        <v>230184460</v>
      </c>
      <c r="C187">
        <v>230183186</v>
      </c>
      <c r="D187">
        <v>223057827</v>
      </c>
      <c r="E187">
        <v>1</v>
      </c>
      <c r="F187">
        <v>1</v>
      </c>
      <c r="G187">
        <v>1</v>
      </c>
      <c r="H187">
        <v>2</v>
      </c>
      <c r="I187" s="1" t="s">
        <v>737</v>
      </c>
      <c r="J187" s="1" t="s">
        <v>738</v>
      </c>
      <c r="K187" s="1" t="s">
        <v>739</v>
      </c>
      <c r="L187">
        <v>1367</v>
      </c>
      <c r="N187">
        <v>1011</v>
      </c>
      <c r="O187" s="1" t="s">
        <v>639</v>
      </c>
      <c r="P187" s="1" t="s">
        <v>639</v>
      </c>
      <c r="Q187">
        <v>1</v>
      </c>
      <c r="W187">
        <v>0</v>
      </c>
      <c r="X187">
        <v>-1189221606</v>
      </c>
      <c r="Y187">
        <f t="shared" si="85"/>
        <v>2.7</v>
      </c>
      <c r="AA187">
        <v>0</v>
      </c>
      <c r="AB187">
        <v>1550.92</v>
      </c>
      <c r="AC187">
        <v>508.14</v>
      </c>
      <c r="AD187">
        <v>0</v>
      </c>
      <c r="AE187">
        <v>0</v>
      </c>
      <c r="AF187">
        <v>120.04</v>
      </c>
      <c r="AG187">
        <v>13.5</v>
      </c>
      <c r="AH187">
        <v>0</v>
      </c>
      <c r="AI187">
        <v>1</v>
      </c>
      <c r="AJ187">
        <v>12.92</v>
      </c>
      <c r="AK187">
        <v>37.64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s="1" t="s">
        <v>2</v>
      </c>
      <c r="AT187">
        <v>2.7</v>
      </c>
      <c r="AU187" s="1" t="s">
        <v>2</v>
      </c>
      <c r="AV187">
        <v>0</v>
      </c>
      <c r="AW187">
        <v>2</v>
      </c>
      <c r="AX187">
        <v>230184589</v>
      </c>
      <c r="AY187">
        <v>1</v>
      </c>
      <c r="AZ187">
        <v>0</v>
      </c>
      <c r="BA187">
        <v>205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 * Source!I445 * DO187, 7)</f>
        <v>0</v>
      </c>
      <c r="CX187">
        <f>ROUND(Y187 * Source!I445, 7)</f>
        <v>39.885102000000003</v>
      </c>
      <c r="CY187">
        <f t="shared" si="99"/>
        <v>1550.92</v>
      </c>
      <c r="CZ187">
        <f t="shared" si="100"/>
        <v>120.04</v>
      </c>
      <c r="DA187">
        <f t="shared" si="101"/>
        <v>12.92</v>
      </c>
      <c r="DB187">
        <f t="shared" si="86"/>
        <v>324.11</v>
      </c>
      <c r="DC187">
        <f t="shared" si="87"/>
        <v>36.450000000000003</v>
      </c>
      <c r="DD187" s="1" t="s">
        <v>2</v>
      </c>
      <c r="DE187" s="1" t="s">
        <v>2</v>
      </c>
      <c r="DF187">
        <f t="shared" si="88"/>
        <v>0</v>
      </c>
      <c r="DG187">
        <f t="shared" si="102"/>
        <v>61858.6</v>
      </c>
      <c r="DH187">
        <f t="shared" si="97"/>
        <v>20267.22</v>
      </c>
      <c r="DI187">
        <f t="shared" si="98"/>
        <v>0</v>
      </c>
      <c r="DJ187">
        <f t="shared" si="103"/>
        <v>61858.6</v>
      </c>
      <c r="DK187">
        <v>0</v>
      </c>
      <c r="DL187" s="1" t="s">
        <v>2</v>
      </c>
      <c r="DM187">
        <v>0</v>
      </c>
      <c r="DN187" s="1" t="s">
        <v>2</v>
      </c>
      <c r="DO187">
        <v>0</v>
      </c>
    </row>
    <row r="188" spans="1:119" x14ac:dyDescent="0.25">
      <c r="A188">
        <f>ROW(Source!A445)</f>
        <v>445</v>
      </c>
      <c r="B188">
        <v>230184460</v>
      </c>
      <c r="C188">
        <v>230183186</v>
      </c>
      <c r="D188">
        <v>223057902</v>
      </c>
      <c r="E188">
        <v>1</v>
      </c>
      <c r="F188">
        <v>1</v>
      </c>
      <c r="G188">
        <v>1</v>
      </c>
      <c r="H188">
        <v>2</v>
      </c>
      <c r="I188" s="1" t="s">
        <v>740</v>
      </c>
      <c r="J188" s="1" t="s">
        <v>741</v>
      </c>
      <c r="K188" s="1" t="s">
        <v>742</v>
      </c>
      <c r="L188">
        <v>1367</v>
      </c>
      <c r="N188">
        <v>1011</v>
      </c>
      <c r="O188" s="1" t="s">
        <v>639</v>
      </c>
      <c r="P188" s="1" t="s">
        <v>639</v>
      </c>
      <c r="Q188">
        <v>1</v>
      </c>
      <c r="W188">
        <v>0</v>
      </c>
      <c r="X188">
        <v>321316643</v>
      </c>
      <c r="Y188">
        <f t="shared" si="85"/>
        <v>0.08</v>
      </c>
      <c r="AA188">
        <v>0</v>
      </c>
      <c r="AB188">
        <v>11.63</v>
      </c>
      <c r="AC188">
        <v>0</v>
      </c>
      <c r="AD188">
        <v>0</v>
      </c>
      <c r="AE188">
        <v>0</v>
      </c>
      <c r="AF188">
        <v>0.9</v>
      </c>
      <c r="AG188">
        <v>0</v>
      </c>
      <c r="AH188">
        <v>0</v>
      </c>
      <c r="AI188">
        <v>1</v>
      </c>
      <c r="AJ188">
        <v>12.92</v>
      </c>
      <c r="AK188">
        <v>37.64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s="1" t="s">
        <v>2</v>
      </c>
      <c r="AT188">
        <v>0.08</v>
      </c>
      <c r="AU188" s="1" t="s">
        <v>2</v>
      </c>
      <c r="AV188">
        <v>0</v>
      </c>
      <c r="AW188">
        <v>2</v>
      </c>
      <c r="AX188">
        <v>230184590</v>
      </c>
      <c r="AY188">
        <v>1</v>
      </c>
      <c r="AZ188">
        <v>0</v>
      </c>
      <c r="BA188">
        <v>206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 * Source!I445 * DO188, 7)</f>
        <v>0</v>
      </c>
      <c r="CX188">
        <f>ROUND(Y188 * Source!I445, 7)</f>
        <v>1.1817808000000001</v>
      </c>
      <c r="CY188">
        <f t="shared" si="99"/>
        <v>11.63</v>
      </c>
      <c r="CZ188">
        <f t="shared" si="100"/>
        <v>0.9</v>
      </c>
      <c r="DA188">
        <f t="shared" si="101"/>
        <v>12.92</v>
      </c>
      <c r="DB188">
        <f t="shared" si="86"/>
        <v>7.0000000000000007E-2</v>
      </c>
      <c r="DC188">
        <f t="shared" si="87"/>
        <v>0</v>
      </c>
      <c r="DD188" s="1" t="s">
        <v>2</v>
      </c>
      <c r="DE188" s="1" t="s">
        <v>2</v>
      </c>
      <c r="DF188">
        <f t="shared" si="88"/>
        <v>0</v>
      </c>
      <c r="DG188">
        <f t="shared" si="102"/>
        <v>13.74</v>
      </c>
      <c r="DH188">
        <f t="shared" si="97"/>
        <v>0</v>
      </c>
      <c r="DI188">
        <f t="shared" si="98"/>
        <v>0</v>
      </c>
      <c r="DJ188">
        <f t="shared" si="103"/>
        <v>13.74</v>
      </c>
      <c r="DK188">
        <v>0</v>
      </c>
      <c r="DL188" s="1" t="s">
        <v>2</v>
      </c>
      <c r="DM188">
        <v>0</v>
      </c>
      <c r="DN188" s="1" t="s">
        <v>2</v>
      </c>
      <c r="DO188">
        <v>0</v>
      </c>
    </row>
    <row r="189" spans="1:119" x14ac:dyDescent="0.25">
      <c r="A189">
        <f>ROW(Source!A445)</f>
        <v>445</v>
      </c>
      <c r="B189">
        <v>230184460</v>
      </c>
      <c r="C189">
        <v>230183186</v>
      </c>
      <c r="D189">
        <v>223058751</v>
      </c>
      <c r="E189">
        <v>1</v>
      </c>
      <c r="F189">
        <v>1</v>
      </c>
      <c r="G189">
        <v>1</v>
      </c>
      <c r="H189">
        <v>2</v>
      </c>
      <c r="I189" s="1" t="s">
        <v>674</v>
      </c>
      <c r="J189" s="1" t="s">
        <v>675</v>
      </c>
      <c r="K189" s="1" t="s">
        <v>676</v>
      </c>
      <c r="L189">
        <v>1367</v>
      </c>
      <c r="N189">
        <v>1011</v>
      </c>
      <c r="O189" s="1" t="s">
        <v>639</v>
      </c>
      <c r="P189" s="1" t="s">
        <v>639</v>
      </c>
      <c r="Q189">
        <v>1</v>
      </c>
      <c r="W189">
        <v>0</v>
      </c>
      <c r="X189">
        <v>509054691</v>
      </c>
      <c r="Y189">
        <f t="shared" si="85"/>
        <v>0.17</v>
      </c>
      <c r="AA189">
        <v>0</v>
      </c>
      <c r="AB189">
        <v>848.97</v>
      </c>
      <c r="AC189">
        <v>436.62</v>
      </c>
      <c r="AD189">
        <v>0</v>
      </c>
      <c r="AE189">
        <v>0</v>
      </c>
      <c r="AF189">
        <v>65.709999999999994</v>
      </c>
      <c r="AG189">
        <v>11.6</v>
      </c>
      <c r="AH189">
        <v>0</v>
      </c>
      <c r="AI189">
        <v>1</v>
      </c>
      <c r="AJ189">
        <v>12.92</v>
      </c>
      <c r="AK189">
        <v>37.64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s="1" t="s">
        <v>2</v>
      </c>
      <c r="AT189">
        <v>0.17</v>
      </c>
      <c r="AU189" s="1" t="s">
        <v>2</v>
      </c>
      <c r="AV189">
        <v>0</v>
      </c>
      <c r="AW189">
        <v>2</v>
      </c>
      <c r="AX189">
        <v>230184591</v>
      </c>
      <c r="AY189">
        <v>1</v>
      </c>
      <c r="AZ189">
        <v>0</v>
      </c>
      <c r="BA189">
        <v>207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 * Source!I445 * DO189, 7)</f>
        <v>0</v>
      </c>
      <c r="CX189">
        <f>ROUND(Y189 * Source!I445, 7)</f>
        <v>2.5112842</v>
      </c>
      <c r="CY189">
        <f t="shared" si="99"/>
        <v>848.97</v>
      </c>
      <c r="CZ189">
        <f t="shared" si="100"/>
        <v>65.709999999999994</v>
      </c>
      <c r="DA189">
        <f t="shared" si="101"/>
        <v>12.92</v>
      </c>
      <c r="DB189">
        <f t="shared" si="86"/>
        <v>11.17</v>
      </c>
      <c r="DC189">
        <f t="shared" si="87"/>
        <v>1.97</v>
      </c>
      <c r="DD189" s="1" t="s">
        <v>2</v>
      </c>
      <c r="DE189" s="1" t="s">
        <v>2</v>
      </c>
      <c r="DF189">
        <f t="shared" si="88"/>
        <v>0</v>
      </c>
      <c r="DG189">
        <f t="shared" si="102"/>
        <v>2132</v>
      </c>
      <c r="DH189">
        <f t="shared" si="97"/>
        <v>1096.48</v>
      </c>
      <c r="DI189">
        <f t="shared" si="98"/>
        <v>0</v>
      </c>
      <c r="DJ189">
        <f t="shared" si="103"/>
        <v>2132</v>
      </c>
      <c r="DK189">
        <v>0</v>
      </c>
      <c r="DL189" s="1" t="s">
        <v>2</v>
      </c>
      <c r="DM189">
        <v>0</v>
      </c>
      <c r="DN189" s="1" t="s">
        <v>2</v>
      </c>
      <c r="DO189">
        <v>0</v>
      </c>
    </row>
    <row r="190" spans="1:119" x14ac:dyDescent="0.25">
      <c r="A190">
        <f>ROW(Source!A445)</f>
        <v>445</v>
      </c>
      <c r="B190">
        <v>230184460</v>
      </c>
      <c r="C190">
        <v>230183186</v>
      </c>
      <c r="D190">
        <v>223058906</v>
      </c>
      <c r="E190">
        <v>1</v>
      </c>
      <c r="F190">
        <v>1</v>
      </c>
      <c r="G190">
        <v>1</v>
      </c>
      <c r="H190">
        <v>2</v>
      </c>
      <c r="I190" s="1" t="s">
        <v>743</v>
      </c>
      <c r="J190" s="1" t="s">
        <v>744</v>
      </c>
      <c r="K190" s="1" t="s">
        <v>745</v>
      </c>
      <c r="L190">
        <v>1367</v>
      </c>
      <c r="N190">
        <v>1011</v>
      </c>
      <c r="O190" s="1" t="s">
        <v>639</v>
      </c>
      <c r="P190" s="1" t="s">
        <v>639</v>
      </c>
      <c r="Q190">
        <v>1</v>
      </c>
      <c r="W190">
        <v>0</v>
      </c>
      <c r="X190">
        <v>2077867240</v>
      </c>
      <c r="Y190">
        <f t="shared" si="85"/>
        <v>3.02</v>
      </c>
      <c r="AA190">
        <v>0</v>
      </c>
      <c r="AB190">
        <v>15.5</v>
      </c>
      <c r="AC190">
        <v>0</v>
      </c>
      <c r="AD190">
        <v>0</v>
      </c>
      <c r="AE190">
        <v>0</v>
      </c>
      <c r="AF190">
        <v>1.2</v>
      </c>
      <c r="AG190">
        <v>0</v>
      </c>
      <c r="AH190">
        <v>0</v>
      </c>
      <c r="AI190">
        <v>1</v>
      </c>
      <c r="AJ190">
        <v>12.92</v>
      </c>
      <c r="AK190">
        <v>37.64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s="1" t="s">
        <v>2</v>
      </c>
      <c r="AT190">
        <v>3.02</v>
      </c>
      <c r="AU190" s="1" t="s">
        <v>2</v>
      </c>
      <c r="AV190">
        <v>0</v>
      </c>
      <c r="AW190">
        <v>2</v>
      </c>
      <c r="AX190">
        <v>230184592</v>
      </c>
      <c r="AY190">
        <v>1</v>
      </c>
      <c r="AZ190">
        <v>0</v>
      </c>
      <c r="BA190">
        <v>208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 * Source!I445 * DO190, 7)</f>
        <v>0</v>
      </c>
      <c r="CX190">
        <f>ROUND(Y190 * Source!I445, 7)</f>
        <v>44.612225199999997</v>
      </c>
      <c r="CY190">
        <f t="shared" si="99"/>
        <v>15.5</v>
      </c>
      <c r="CZ190">
        <f t="shared" si="100"/>
        <v>1.2</v>
      </c>
      <c r="DA190">
        <f t="shared" si="101"/>
        <v>12.92</v>
      </c>
      <c r="DB190">
        <f t="shared" si="86"/>
        <v>3.62</v>
      </c>
      <c r="DC190">
        <f t="shared" si="87"/>
        <v>0</v>
      </c>
      <c r="DD190" s="1" t="s">
        <v>2</v>
      </c>
      <c r="DE190" s="1" t="s">
        <v>2</v>
      </c>
      <c r="DF190">
        <f t="shared" si="88"/>
        <v>0</v>
      </c>
      <c r="DG190">
        <f t="shared" si="102"/>
        <v>691.49</v>
      </c>
      <c r="DH190">
        <f t="shared" si="97"/>
        <v>0</v>
      </c>
      <c r="DI190">
        <f t="shared" si="98"/>
        <v>0</v>
      </c>
      <c r="DJ190">
        <f t="shared" si="103"/>
        <v>691.49</v>
      </c>
      <c r="DK190">
        <v>0</v>
      </c>
      <c r="DL190" s="1" t="s">
        <v>2</v>
      </c>
      <c r="DM190">
        <v>0</v>
      </c>
      <c r="DN190" s="1" t="s">
        <v>2</v>
      </c>
      <c r="DO190">
        <v>0</v>
      </c>
    </row>
    <row r="191" spans="1:119" x14ac:dyDescent="0.25">
      <c r="A191">
        <f>ROW(Source!A445)</f>
        <v>445</v>
      </c>
      <c r="B191">
        <v>230184460</v>
      </c>
      <c r="C191">
        <v>230183186</v>
      </c>
      <c r="D191">
        <v>223058949</v>
      </c>
      <c r="E191">
        <v>1</v>
      </c>
      <c r="F191">
        <v>1</v>
      </c>
      <c r="G191">
        <v>1</v>
      </c>
      <c r="H191">
        <v>2</v>
      </c>
      <c r="I191" s="1" t="s">
        <v>746</v>
      </c>
      <c r="J191" s="1" t="s">
        <v>747</v>
      </c>
      <c r="K191" s="1" t="s">
        <v>748</v>
      </c>
      <c r="L191">
        <v>1367</v>
      </c>
      <c r="N191">
        <v>1011</v>
      </c>
      <c r="O191" s="1" t="s">
        <v>639</v>
      </c>
      <c r="P191" s="1" t="s">
        <v>639</v>
      </c>
      <c r="Q191">
        <v>1</v>
      </c>
      <c r="W191">
        <v>0</v>
      </c>
      <c r="X191">
        <v>-1866313122</v>
      </c>
      <c r="Y191">
        <f t="shared" si="85"/>
        <v>14</v>
      </c>
      <c r="AA191">
        <v>0</v>
      </c>
      <c r="AB191">
        <v>159.05000000000001</v>
      </c>
      <c r="AC191">
        <v>0</v>
      </c>
      <c r="AD191">
        <v>0</v>
      </c>
      <c r="AE191">
        <v>0</v>
      </c>
      <c r="AF191">
        <v>12.31</v>
      </c>
      <c r="AG191">
        <v>0</v>
      </c>
      <c r="AH191">
        <v>0</v>
      </c>
      <c r="AI191">
        <v>1</v>
      </c>
      <c r="AJ191">
        <v>12.92</v>
      </c>
      <c r="AK191">
        <v>37.64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s="1" t="s">
        <v>2</v>
      </c>
      <c r="AT191">
        <v>14</v>
      </c>
      <c r="AU191" s="1" t="s">
        <v>2</v>
      </c>
      <c r="AV191">
        <v>0</v>
      </c>
      <c r="AW191">
        <v>2</v>
      </c>
      <c r="AX191">
        <v>230184593</v>
      </c>
      <c r="AY191">
        <v>1</v>
      </c>
      <c r="AZ191">
        <v>0</v>
      </c>
      <c r="BA191">
        <v>209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 * Source!I445 * DO191, 7)</f>
        <v>0</v>
      </c>
      <c r="CX191">
        <f>ROUND(Y191 * Source!I445, 7)</f>
        <v>206.81164000000001</v>
      </c>
      <c r="CY191">
        <f t="shared" si="99"/>
        <v>159.05000000000001</v>
      </c>
      <c r="CZ191">
        <f t="shared" si="100"/>
        <v>12.31</v>
      </c>
      <c r="DA191">
        <f t="shared" si="101"/>
        <v>12.92</v>
      </c>
      <c r="DB191">
        <f t="shared" si="86"/>
        <v>172.34</v>
      </c>
      <c r="DC191">
        <f t="shared" si="87"/>
        <v>0</v>
      </c>
      <c r="DD191" s="1" t="s">
        <v>2</v>
      </c>
      <c r="DE191" s="1" t="s">
        <v>2</v>
      </c>
      <c r="DF191">
        <f t="shared" si="88"/>
        <v>0</v>
      </c>
      <c r="DG191">
        <f t="shared" si="102"/>
        <v>32893.39</v>
      </c>
      <c r="DH191">
        <f t="shared" si="97"/>
        <v>0</v>
      </c>
      <c r="DI191">
        <f t="shared" si="98"/>
        <v>0</v>
      </c>
      <c r="DJ191">
        <f t="shared" si="103"/>
        <v>32893.39</v>
      </c>
      <c r="DK191">
        <v>0</v>
      </c>
      <c r="DL191" s="1" t="s">
        <v>2</v>
      </c>
      <c r="DM191">
        <v>0</v>
      </c>
      <c r="DN191" s="1" t="s">
        <v>2</v>
      </c>
      <c r="DO191">
        <v>0</v>
      </c>
    </row>
    <row r="192" spans="1:119" x14ac:dyDescent="0.25">
      <c r="A192">
        <f>ROW(Source!A445)</f>
        <v>445</v>
      </c>
      <c r="B192">
        <v>230184460</v>
      </c>
      <c r="C192">
        <v>230183186</v>
      </c>
      <c r="D192">
        <v>222906850</v>
      </c>
      <c r="E192">
        <v>1</v>
      </c>
      <c r="F192">
        <v>1</v>
      </c>
      <c r="G192">
        <v>1</v>
      </c>
      <c r="H192">
        <v>3</v>
      </c>
      <c r="I192" s="1" t="s">
        <v>749</v>
      </c>
      <c r="J192" s="1" t="s">
        <v>750</v>
      </c>
      <c r="K192" s="1" t="s">
        <v>751</v>
      </c>
      <c r="L192">
        <v>1339</v>
      </c>
      <c r="N192">
        <v>1007</v>
      </c>
      <c r="O192" s="1" t="s">
        <v>344</v>
      </c>
      <c r="P192" s="1" t="s">
        <v>344</v>
      </c>
      <c r="Q192">
        <v>1</v>
      </c>
      <c r="W192">
        <v>0</v>
      </c>
      <c r="X192">
        <v>-1761807714</v>
      </c>
      <c r="Y192">
        <f t="shared" si="85"/>
        <v>2.6</v>
      </c>
      <c r="AA192">
        <v>52.06</v>
      </c>
      <c r="AB192">
        <v>0</v>
      </c>
      <c r="AC192">
        <v>0</v>
      </c>
      <c r="AD192">
        <v>0</v>
      </c>
      <c r="AE192">
        <v>6.22</v>
      </c>
      <c r="AF192">
        <v>0</v>
      </c>
      <c r="AG192">
        <v>0</v>
      </c>
      <c r="AH192">
        <v>0</v>
      </c>
      <c r="AI192">
        <v>8.3699999999999992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s="1" t="s">
        <v>2</v>
      </c>
      <c r="AT192">
        <v>2.6</v>
      </c>
      <c r="AU192" s="1" t="s">
        <v>2</v>
      </c>
      <c r="AV192">
        <v>0</v>
      </c>
      <c r="AW192">
        <v>2</v>
      </c>
      <c r="AX192">
        <v>230184594</v>
      </c>
      <c r="AY192">
        <v>1</v>
      </c>
      <c r="AZ192">
        <v>0</v>
      </c>
      <c r="BA192">
        <v>210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 * Source!I445, 7)</f>
        <v>38.407876000000002</v>
      </c>
      <c r="CY192">
        <f t="shared" ref="CY192:CY202" si="104">AA192</f>
        <v>52.06</v>
      </c>
      <c r="CZ192">
        <f t="shared" ref="CZ192:CZ202" si="105">AE192</f>
        <v>6.22</v>
      </c>
      <c r="DA192">
        <f t="shared" ref="DA192:DA202" si="106">AI192</f>
        <v>8.3699999999999992</v>
      </c>
      <c r="DB192">
        <f t="shared" si="86"/>
        <v>16.170000000000002</v>
      </c>
      <c r="DC192">
        <f t="shared" si="87"/>
        <v>0</v>
      </c>
      <c r="DD192" s="1" t="s">
        <v>2</v>
      </c>
      <c r="DE192" s="1" t="s">
        <v>2</v>
      </c>
      <c r="DF192">
        <f t="shared" ref="DF192:DF202" si="107">ROUND(ROUND(AE192*AI192, 2)*CX192, 2)</f>
        <v>1999.51</v>
      </c>
      <c r="DG192">
        <f t="shared" ref="DG192:DG225" si="108">ROUND(ROUND(AF192, 2)*CX192, 2)</f>
        <v>0</v>
      </c>
      <c r="DH192">
        <f t="shared" ref="DH192:DH224" si="109">ROUND(ROUND(AG192, 2)*CX192, 2)</f>
        <v>0</v>
      </c>
      <c r="DI192">
        <f t="shared" si="98"/>
        <v>0</v>
      </c>
      <c r="DJ192">
        <f t="shared" ref="DJ192:DJ202" si="110">DF192</f>
        <v>1999.51</v>
      </c>
      <c r="DK192">
        <v>0</v>
      </c>
      <c r="DL192" s="1" t="s">
        <v>2</v>
      </c>
      <c r="DM192">
        <v>0</v>
      </c>
      <c r="DN192" s="1" t="s">
        <v>2</v>
      </c>
      <c r="DO192">
        <v>0</v>
      </c>
    </row>
    <row r="193" spans="1:119" x14ac:dyDescent="0.25">
      <c r="A193">
        <f>ROW(Source!A445)</f>
        <v>445</v>
      </c>
      <c r="B193">
        <v>230184460</v>
      </c>
      <c r="C193">
        <v>230183186</v>
      </c>
      <c r="D193">
        <v>222906856</v>
      </c>
      <c r="E193">
        <v>1</v>
      </c>
      <c r="F193">
        <v>1</v>
      </c>
      <c r="G193">
        <v>1</v>
      </c>
      <c r="H193">
        <v>3</v>
      </c>
      <c r="I193" s="1" t="s">
        <v>752</v>
      </c>
      <c r="J193" s="1" t="s">
        <v>753</v>
      </c>
      <c r="K193" s="1" t="s">
        <v>754</v>
      </c>
      <c r="L193">
        <v>1346</v>
      </c>
      <c r="N193">
        <v>1009</v>
      </c>
      <c r="O193" s="1" t="s">
        <v>398</v>
      </c>
      <c r="P193" s="1" t="s">
        <v>398</v>
      </c>
      <c r="Q193">
        <v>1</v>
      </c>
      <c r="W193">
        <v>0</v>
      </c>
      <c r="X193">
        <v>-2118006079</v>
      </c>
      <c r="Y193">
        <f t="shared" si="85"/>
        <v>0.78</v>
      </c>
      <c r="AA193">
        <v>50.97</v>
      </c>
      <c r="AB193">
        <v>0</v>
      </c>
      <c r="AC193">
        <v>0</v>
      </c>
      <c r="AD193">
        <v>0</v>
      </c>
      <c r="AE193">
        <v>6.09</v>
      </c>
      <c r="AF193">
        <v>0</v>
      </c>
      <c r="AG193">
        <v>0</v>
      </c>
      <c r="AH193">
        <v>0</v>
      </c>
      <c r="AI193">
        <v>8.3699999999999992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s="1" t="s">
        <v>2</v>
      </c>
      <c r="AT193">
        <v>0.78</v>
      </c>
      <c r="AU193" s="1" t="s">
        <v>2</v>
      </c>
      <c r="AV193">
        <v>0</v>
      </c>
      <c r="AW193">
        <v>2</v>
      </c>
      <c r="AX193">
        <v>230184595</v>
      </c>
      <c r="AY193">
        <v>1</v>
      </c>
      <c r="AZ193">
        <v>0</v>
      </c>
      <c r="BA193">
        <v>211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 * Source!I445, 7)</f>
        <v>11.5223628</v>
      </c>
      <c r="CY193">
        <f t="shared" si="104"/>
        <v>50.97</v>
      </c>
      <c r="CZ193">
        <f t="shared" si="105"/>
        <v>6.09</v>
      </c>
      <c r="DA193">
        <f t="shared" si="106"/>
        <v>8.3699999999999992</v>
      </c>
      <c r="DB193">
        <f t="shared" si="86"/>
        <v>4.75</v>
      </c>
      <c r="DC193">
        <f t="shared" si="87"/>
        <v>0</v>
      </c>
      <c r="DD193" s="1" t="s">
        <v>2</v>
      </c>
      <c r="DE193" s="1" t="s">
        <v>2</v>
      </c>
      <c r="DF193">
        <f t="shared" si="107"/>
        <v>587.29</v>
      </c>
      <c r="DG193">
        <f t="shared" si="108"/>
        <v>0</v>
      </c>
      <c r="DH193">
        <f t="shared" si="109"/>
        <v>0</v>
      </c>
      <c r="DI193">
        <f t="shared" si="98"/>
        <v>0</v>
      </c>
      <c r="DJ193">
        <f t="shared" si="110"/>
        <v>587.29</v>
      </c>
      <c r="DK193">
        <v>0</v>
      </c>
      <c r="DL193" s="1" t="s">
        <v>2</v>
      </c>
      <c r="DM193">
        <v>0</v>
      </c>
      <c r="DN193" s="1" t="s">
        <v>2</v>
      </c>
      <c r="DO193">
        <v>0</v>
      </c>
    </row>
    <row r="194" spans="1:119" x14ac:dyDescent="0.25">
      <c r="A194">
        <f>ROW(Source!A445)</f>
        <v>445</v>
      </c>
      <c r="B194">
        <v>230184460</v>
      </c>
      <c r="C194">
        <v>230183186</v>
      </c>
      <c r="D194">
        <v>222909540</v>
      </c>
      <c r="E194">
        <v>1</v>
      </c>
      <c r="F194">
        <v>1</v>
      </c>
      <c r="G194">
        <v>1</v>
      </c>
      <c r="H194">
        <v>3</v>
      </c>
      <c r="I194" s="1" t="s">
        <v>755</v>
      </c>
      <c r="J194" s="1" t="s">
        <v>756</v>
      </c>
      <c r="K194" s="1" t="s">
        <v>757</v>
      </c>
      <c r="L194">
        <v>1346</v>
      </c>
      <c r="N194">
        <v>1009</v>
      </c>
      <c r="O194" s="1" t="s">
        <v>398</v>
      </c>
      <c r="P194" s="1" t="s">
        <v>398</v>
      </c>
      <c r="Q194">
        <v>1</v>
      </c>
      <c r="W194">
        <v>0</v>
      </c>
      <c r="X194">
        <v>149355137</v>
      </c>
      <c r="Y194">
        <f t="shared" si="85"/>
        <v>16</v>
      </c>
      <c r="AA194">
        <v>89.98</v>
      </c>
      <c r="AB194">
        <v>0</v>
      </c>
      <c r="AC194">
        <v>0</v>
      </c>
      <c r="AD194">
        <v>0</v>
      </c>
      <c r="AE194">
        <v>10.75</v>
      </c>
      <c r="AF194">
        <v>0</v>
      </c>
      <c r="AG194">
        <v>0</v>
      </c>
      <c r="AH194">
        <v>0</v>
      </c>
      <c r="AI194">
        <v>8.3699999999999992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s="1" t="s">
        <v>2</v>
      </c>
      <c r="AT194">
        <v>16</v>
      </c>
      <c r="AU194" s="1" t="s">
        <v>2</v>
      </c>
      <c r="AV194">
        <v>0</v>
      </c>
      <c r="AW194">
        <v>2</v>
      </c>
      <c r="AX194">
        <v>230184596</v>
      </c>
      <c r="AY194">
        <v>1</v>
      </c>
      <c r="AZ194">
        <v>0</v>
      </c>
      <c r="BA194">
        <v>212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 * Source!I445, 7)</f>
        <v>236.35615999999999</v>
      </c>
      <c r="CY194">
        <f t="shared" si="104"/>
        <v>89.98</v>
      </c>
      <c r="CZ194">
        <f t="shared" si="105"/>
        <v>10.75</v>
      </c>
      <c r="DA194">
        <f t="shared" si="106"/>
        <v>8.3699999999999992</v>
      </c>
      <c r="DB194">
        <f t="shared" si="86"/>
        <v>172</v>
      </c>
      <c r="DC194">
        <f t="shared" si="87"/>
        <v>0</v>
      </c>
      <c r="DD194" s="1" t="s">
        <v>2</v>
      </c>
      <c r="DE194" s="1" t="s">
        <v>2</v>
      </c>
      <c r="DF194">
        <f t="shared" si="107"/>
        <v>21267.33</v>
      </c>
      <c r="DG194">
        <f t="shared" si="108"/>
        <v>0</v>
      </c>
      <c r="DH194">
        <f t="shared" si="109"/>
        <v>0</v>
      </c>
      <c r="DI194">
        <f t="shared" si="98"/>
        <v>0</v>
      </c>
      <c r="DJ194">
        <f t="shared" si="110"/>
        <v>21267.33</v>
      </c>
      <c r="DK194">
        <v>0</v>
      </c>
      <c r="DL194" s="1" t="s">
        <v>2</v>
      </c>
      <c r="DM194">
        <v>0</v>
      </c>
      <c r="DN194" s="1" t="s">
        <v>2</v>
      </c>
      <c r="DO194">
        <v>0</v>
      </c>
    </row>
    <row r="195" spans="1:119" x14ac:dyDescent="0.25">
      <c r="A195">
        <f>ROW(Source!A445)</f>
        <v>445</v>
      </c>
      <c r="B195">
        <v>230184460</v>
      </c>
      <c r="C195">
        <v>230183186</v>
      </c>
      <c r="D195">
        <v>222910835</v>
      </c>
      <c r="E195">
        <v>1</v>
      </c>
      <c r="F195">
        <v>1</v>
      </c>
      <c r="G195">
        <v>1</v>
      </c>
      <c r="H195">
        <v>3</v>
      </c>
      <c r="I195" s="1" t="s">
        <v>695</v>
      </c>
      <c r="J195" s="1" t="s">
        <v>696</v>
      </c>
      <c r="K195" s="1" t="s">
        <v>697</v>
      </c>
      <c r="L195">
        <v>1348</v>
      </c>
      <c r="N195">
        <v>1009</v>
      </c>
      <c r="O195" s="1" t="s">
        <v>389</v>
      </c>
      <c r="P195" s="1" t="s">
        <v>389</v>
      </c>
      <c r="Q195">
        <v>1000</v>
      </c>
      <c r="W195">
        <v>0</v>
      </c>
      <c r="X195">
        <v>-45966985</v>
      </c>
      <c r="Y195">
        <f t="shared" ref="Y195:Y226" si="111">AT195</f>
        <v>1.0000000000000001E-5</v>
      </c>
      <c r="AA195">
        <v>100255.86</v>
      </c>
      <c r="AB195">
        <v>0</v>
      </c>
      <c r="AC195">
        <v>0</v>
      </c>
      <c r="AD195">
        <v>0</v>
      </c>
      <c r="AE195">
        <v>11978</v>
      </c>
      <c r="AF195">
        <v>0</v>
      </c>
      <c r="AG195">
        <v>0</v>
      </c>
      <c r="AH195">
        <v>0</v>
      </c>
      <c r="AI195">
        <v>8.3699999999999992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s="1" t="s">
        <v>2</v>
      </c>
      <c r="AT195">
        <v>1.0000000000000001E-5</v>
      </c>
      <c r="AU195" s="1" t="s">
        <v>2</v>
      </c>
      <c r="AV195">
        <v>0</v>
      </c>
      <c r="AW195">
        <v>2</v>
      </c>
      <c r="AX195">
        <v>230184598</v>
      </c>
      <c r="AY195">
        <v>1</v>
      </c>
      <c r="AZ195">
        <v>0</v>
      </c>
      <c r="BA195">
        <v>214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 * Source!I445, 7)</f>
        <v>1.4770000000000001E-4</v>
      </c>
      <c r="CY195">
        <f t="shared" si="104"/>
        <v>100255.86</v>
      </c>
      <c r="CZ195">
        <f t="shared" si="105"/>
        <v>11978</v>
      </c>
      <c r="DA195">
        <f t="shared" si="106"/>
        <v>8.3699999999999992</v>
      </c>
      <c r="DB195">
        <f t="shared" ref="DB195:DB226" si="112">ROUND(ROUND(AT195 * CZ195, 2), 2 )</f>
        <v>0.12</v>
      </c>
      <c r="DC195">
        <f t="shared" ref="DC195:DC226" si="113">ROUND(ROUND(AT195 * AG195, 2), 2 )</f>
        <v>0</v>
      </c>
      <c r="DD195" s="1" t="s">
        <v>2</v>
      </c>
      <c r="DE195" s="1" t="s">
        <v>2</v>
      </c>
      <c r="DF195">
        <f t="shared" si="107"/>
        <v>14.81</v>
      </c>
      <c r="DG195">
        <f t="shared" si="108"/>
        <v>0</v>
      </c>
      <c r="DH195">
        <f t="shared" si="109"/>
        <v>0</v>
      </c>
      <c r="DI195">
        <f t="shared" si="98"/>
        <v>0</v>
      </c>
      <c r="DJ195">
        <f t="shared" si="110"/>
        <v>14.81</v>
      </c>
      <c r="DK195">
        <v>0</v>
      </c>
      <c r="DL195" s="1" t="s">
        <v>2</v>
      </c>
      <c r="DM195">
        <v>0</v>
      </c>
      <c r="DN195" s="1" t="s">
        <v>2</v>
      </c>
      <c r="DO195">
        <v>0</v>
      </c>
    </row>
    <row r="196" spans="1:119" x14ac:dyDescent="0.25">
      <c r="A196">
        <f>ROW(Source!A445)</f>
        <v>445</v>
      </c>
      <c r="B196">
        <v>230184460</v>
      </c>
      <c r="C196">
        <v>230183186</v>
      </c>
      <c r="D196">
        <v>222911931</v>
      </c>
      <c r="E196">
        <v>1</v>
      </c>
      <c r="F196">
        <v>1</v>
      </c>
      <c r="G196">
        <v>1</v>
      </c>
      <c r="H196">
        <v>3</v>
      </c>
      <c r="I196" s="1" t="s">
        <v>758</v>
      </c>
      <c r="J196" s="1" t="s">
        <v>759</v>
      </c>
      <c r="K196" s="1" t="s">
        <v>760</v>
      </c>
      <c r="L196">
        <v>1348</v>
      </c>
      <c r="N196">
        <v>1009</v>
      </c>
      <c r="O196" s="1" t="s">
        <v>389</v>
      </c>
      <c r="P196" s="1" t="s">
        <v>389</v>
      </c>
      <c r="Q196">
        <v>1000</v>
      </c>
      <c r="W196">
        <v>0</v>
      </c>
      <c r="X196">
        <v>-1671348935</v>
      </c>
      <c r="Y196">
        <f t="shared" si="111"/>
        <v>1E-4</v>
      </c>
      <c r="AA196">
        <v>317223</v>
      </c>
      <c r="AB196">
        <v>0</v>
      </c>
      <c r="AC196">
        <v>0</v>
      </c>
      <c r="AD196">
        <v>0</v>
      </c>
      <c r="AE196">
        <v>37900</v>
      </c>
      <c r="AF196">
        <v>0</v>
      </c>
      <c r="AG196">
        <v>0</v>
      </c>
      <c r="AH196">
        <v>0</v>
      </c>
      <c r="AI196">
        <v>8.3699999999999992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s="1" t="s">
        <v>2</v>
      </c>
      <c r="AT196">
        <v>1E-4</v>
      </c>
      <c r="AU196" s="1" t="s">
        <v>2</v>
      </c>
      <c r="AV196">
        <v>0</v>
      </c>
      <c r="AW196">
        <v>2</v>
      </c>
      <c r="AX196">
        <v>230184599</v>
      </c>
      <c r="AY196">
        <v>1</v>
      </c>
      <c r="AZ196">
        <v>0</v>
      </c>
      <c r="BA196">
        <v>215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 * Source!I445, 7)</f>
        <v>1.4771999999999999E-3</v>
      </c>
      <c r="CY196">
        <f t="shared" si="104"/>
        <v>317223</v>
      </c>
      <c r="CZ196">
        <f t="shared" si="105"/>
        <v>37900</v>
      </c>
      <c r="DA196">
        <f t="shared" si="106"/>
        <v>8.3699999999999992</v>
      </c>
      <c r="DB196">
        <f t="shared" si="112"/>
        <v>3.79</v>
      </c>
      <c r="DC196">
        <f t="shared" si="113"/>
        <v>0</v>
      </c>
      <c r="DD196" s="1" t="s">
        <v>2</v>
      </c>
      <c r="DE196" s="1" t="s">
        <v>2</v>
      </c>
      <c r="DF196">
        <f t="shared" si="107"/>
        <v>468.6</v>
      </c>
      <c r="DG196">
        <f t="shared" si="108"/>
        <v>0</v>
      </c>
      <c r="DH196">
        <f t="shared" si="109"/>
        <v>0</v>
      </c>
      <c r="DI196">
        <f t="shared" si="98"/>
        <v>0</v>
      </c>
      <c r="DJ196">
        <f t="shared" si="110"/>
        <v>468.6</v>
      </c>
      <c r="DK196">
        <v>0</v>
      </c>
      <c r="DL196" s="1" t="s">
        <v>2</v>
      </c>
      <c r="DM196">
        <v>0</v>
      </c>
      <c r="DN196" s="1" t="s">
        <v>2</v>
      </c>
      <c r="DO196">
        <v>0</v>
      </c>
    </row>
    <row r="197" spans="1:119" x14ac:dyDescent="0.25">
      <c r="A197">
        <f>ROW(Source!A445)</f>
        <v>445</v>
      </c>
      <c r="B197">
        <v>230184460</v>
      </c>
      <c r="C197">
        <v>230183186</v>
      </c>
      <c r="D197">
        <v>222925513</v>
      </c>
      <c r="E197">
        <v>1</v>
      </c>
      <c r="F197">
        <v>1</v>
      </c>
      <c r="G197">
        <v>1</v>
      </c>
      <c r="H197">
        <v>3</v>
      </c>
      <c r="I197" s="1" t="s">
        <v>761</v>
      </c>
      <c r="J197" s="1" t="s">
        <v>762</v>
      </c>
      <c r="K197" s="1" t="s">
        <v>763</v>
      </c>
      <c r="L197">
        <v>1348</v>
      </c>
      <c r="N197">
        <v>1009</v>
      </c>
      <c r="O197" s="1" t="s">
        <v>389</v>
      </c>
      <c r="P197" s="1" t="s">
        <v>389</v>
      </c>
      <c r="Q197">
        <v>1000</v>
      </c>
      <c r="W197">
        <v>0</v>
      </c>
      <c r="X197">
        <v>-1915778085</v>
      </c>
      <c r="Y197">
        <f t="shared" si="111"/>
        <v>1E-3</v>
      </c>
      <c r="AA197">
        <v>64549.440000000002</v>
      </c>
      <c r="AB197">
        <v>0</v>
      </c>
      <c r="AC197">
        <v>0</v>
      </c>
      <c r="AD197">
        <v>0</v>
      </c>
      <c r="AE197">
        <v>7712</v>
      </c>
      <c r="AF197">
        <v>0</v>
      </c>
      <c r="AG197">
        <v>0</v>
      </c>
      <c r="AH197">
        <v>0</v>
      </c>
      <c r="AI197">
        <v>8.3699999999999992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s="1" t="s">
        <v>2</v>
      </c>
      <c r="AT197">
        <v>1E-3</v>
      </c>
      <c r="AU197" s="1" t="s">
        <v>2</v>
      </c>
      <c r="AV197">
        <v>0</v>
      </c>
      <c r="AW197">
        <v>2</v>
      </c>
      <c r="AX197">
        <v>230184601</v>
      </c>
      <c r="AY197">
        <v>1</v>
      </c>
      <c r="AZ197">
        <v>0</v>
      </c>
      <c r="BA197">
        <v>217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 * Source!I445, 7)</f>
        <v>1.47723E-2</v>
      </c>
      <c r="CY197">
        <f t="shared" si="104"/>
        <v>64549.440000000002</v>
      </c>
      <c r="CZ197">
        <f t="shared" si="105"/>
        <v>7712</v>
      </c>
      <c r="DA197">
        <f t="shared" si="106"/>
        <v>8.3699999999999992</v>
      </c>
      <c r="DB197">
        <f t="shared" si="112"/>
        <v>7.71</v>
      </c>
      <c r="DC197">
        <f t="shared" si="113"/>
        <v>0</v>
      </c>
      <c r="DD197" s="1" t="s">
        <v>2</v>
      </c>
      <c r="DE197" s="1" t="s">
        <v>2</v>
      </c>
      <c r="DF197">
        <f t="shared" si="107"/>
        <v>953.54</v>
      </c>
      <c r="DG197">
        <f t="shared" si="108"/>
        <v>0</v>
      </c>
      <c r="DH197">
        <f t="shared" si="109"/>
        <v>0</v>
      </c>
      <c r="DI197">
        <f t="shared" si="98"/>
        <v>0</v>
      </c>
      <c r="DJ197">
        <f t="shared" si="110"/>
        <v>953.54</v>
      </c>
      <c r="DK197">
        <v>0</v>
      </c>
      <c r="DL197" s="1" t="s">
        <v>2</v>
      </c>
      <c r="DM197">
        <v>0</v>
      </c>
      <c r="DN197" s="1" t="s">
        <v>2</v>
      </c>
      <c r="DO197">
        <v>0</v>
      </c>
    </row>
    <row r="198" spans="1:119" x14ac:dyDescent="0.25">
      <c r="A198">
        <f>ROW(Source!A445)</f>
        <v>445</v>
      </c>
      <c r="B198">
        <v>230184460</v>
      </c>
      <c r="C198">
        <v>230183186</v>
      </c>
      <c r="D198">
        <v>222927540</v>
      </c>
      <c r="E198">
        <v>1</v>
      </c>
      <c r="F198">
        <v>1</v>
      </c>
      <c r="G198">
        <v>1</v>
      </c>
      <c r="H198">
        <v>3</v>
      </c>
      <c r="I198" s="1" t="s">
        <v>764</v>
      </c>
      <c r="J198" s="1" t="s">
        <v>765</v>
      </c>
      <c r="K198" s="1" t="s">
        <v>766</v>
      </c>
      <c r="L198">
        <v>1302</v>
      </c>
      <c r="N198">
        <v>1003</v>
      </c>
      <c r="O198" s="1" t="s">
        <v>767</v>
      </c>
      <c r="P198" s="1" t="s">
        <v>767</v>
      </c>
      <c r="Q198">
        <v>10</v>
      </c>
      <c r="W198">
        <v>0</v>
      </c>
      <c r="X198">
        <v>581091037</v>
      </c>
      <c r="Y198">
        <f t="shared" si="111"/>
        <v>1.8700000000000001E-2</v>
      </c>
      <c r="AA198">
        <v>420.51</v>
      </c>
      <c r="AB198">
        <v>0</v>
      </c>
      <c r="AC198">
        <v>0</v>
      </c>
      <c r="AD198">
        <v>0</v>
      </c>
      <c r="AE198">
        <v>50.24</v>
      </c>
      <c r="AF198">
        <v>0</v>
      </c>
      <c r="AG198">
        <v>0</v>
      </c>
      <c r="AH198">
        <v>0</v>
      </c>
      <c r="AI198">
        <v>8.3699999999999992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s="1" t="s">
        <v>2</v>
      </c>
      <c r="AT198">
        <v>1.8700000000000001E-2</v>
      </c>
      <c r="AU198" s="1" t="s">
        <v>2</v>
      </c>
      <c r="AV198">
        <v>0</v>
      </c>
      <c r="AW198">
        <v>2</v>
      </c>
      <c r="AX198">
        <v>230184602</v>
      </c>
      <c r="AY198">
        <v>1</v>
      </c>
      <c r="AZ198">
        <v>0</v>
      </c>
      <c r="BA198">
        <v>218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 * Source!I445, 7)</f>
        <v>0.27624130000000002</v>
      </c>
      <c r="CY198">
        <f t="shared" si="104"/>
        <v>420.51</v>
      </c>
      <c r="CZ198">
        <f t="shared" si="105"/>
        <v>50.24</v>
      </c>
      <c r="DA198">
        <f t="shared" si="106"/>
        <v>8.3699999999999992</v>
      </c>
      <c r="DB198">
        <f t="shared" si="112"/>
        <v>0.94</v>
      </c>
      <c r="DC198">
        <f t="shared" si="113"/>
        <v>0</v>
      </c>
      <c r="DD198" s="1" t="s">
        <v>2</v>
      </c>
      <c r="DE198" s="1" t="s">
        <v>2</v>
      </c>
      <c r="DF198">
        <f t="shared" si="107"/>
        <v>116.16</v>
      </c>
      <c r="DG198">
        <f t="shared" si="108"/>
        <v>0</v>
      </c>
      <c r="DH198">
        <f t="shared" si="109"/>
        <v>0</v>
      </c>
      <c r="DI198">
        <f t="shared" si="98"/>
        <v>0</v>
      </c>
      <c r="DJ198">
        <f t="shared" si="110"/>
        <v>116.16</v>
      </c>
      <c r="DK198">
        <v>0</v>
      </c>
      <c r="DL198" s="1" t="s">
        <v>2</v>
      </c>
      <c r="DM198">
        <v>0</v>
      </c>
      <c r="DN198" s="1" t="s">
        <v>2</v>
      </c>
      <c r="DO198">
        <v>0</v>
      </c>
    </row>
    <row r="199" spans="1:119" x14ac:dyDescent="0.25">
      <c r="A199">
        <f>ROW(Source!A445)</f>
        <v>445</v>
      </c>
      <c r="B199">
        <v>230184460</v>
      </c>
      <c r="C199">
        <v>230183186</v>
      </c>
      <c r="D199">
        <v>222927895</v>
      </c>
      <c r="E199">
        <v>1</v>
      </c>
      <c r="F199">
        <v>1</v>
      </c>
      <c r="G199">
        <v>1</v>
      </c>
      <c r="H199">
        <v>3</v>
      </c>
      <c r="I199" s="1" t="s">
        <v>701</v>
      </c>
      <c r="J199" s="1" t="s">
        <v>702</v>
      </c>
      <c r="K199" s="1" t="s">
        <v>703</v>
      </c>
      <c r="L199">
        <v>1348</v>
      </c>
      <c r="N199">
        <v>1009</v>
      </c>
      <c r="O199" s="1" t="s">
        <v>389</v>
      </c>
      <c r="P199" s="1" t="s">
        <v>389</v>
      </c>
      <c r="Q199">
        <v>1000</v>
      </c>
      <c r="W199">
        <v>0</v>
      </c>
      <c r="X199">
        <v>-120483918</v>
      </c>
      <c r="Y199">
        <f t="shared" si="111"/>
        <v>3.0000000000000001E-5</v>
      </c>
      <c r="AA199">
        <v>37290.019999999997</v>
      </c>
      <c r="AB199">
        <v>0</v>
      </c>
      <c r="AC199">
        <v>0</v>
      </c>
      <c r="AD199">
        <v>0</v>
      </c>
      <c r="AE199">
        <v>4455.2</v>
      </c>
      <c r="AF199">
        <v>0</v>
      </c>
      <c r="AG199">
        <v>0</v>
      </c>
      <c r="AH199">
        <v>0</v>
      </c>
      <c r="AI199">
        <v>8.3699999999999992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s="1" t="s">
        <v>2</v>
      </c>
      <c r="AT199">
        <v>3.0000000000000001E-5</v>
      </c>
      <c r="AU199" s="1" t="s">
        <v>2</v>
      </c>
      <c r="AV199">
        <v>0</v>
      </c>
      <c r="AW199">
        <v>2</v>
      </c>
      <c r="AX199">
        <v>230184603</v>
      </c>
      <c r="AY199">
        <v>1</v>
      </c>
      <c r="AZ199">
        <v>0</v>
      </c>
      <c r="BA199">
        <v>219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 * Source!I445, 7)</f>
        <v>4.4319999999999999E-4</v>
      </c>
      <c r="CY199">
        <f t="shared" si="104"/>
        <v>37290.019999999997</v>
      </c>
      <c r="CZ199">
        <f t="shared" si="105"/>
        <v>4455.2</v>
      </c>
      <c r="DA199">
        <f t="shared" si="106"/>
        <v>8.3699999999999992</v>
      </c>
      <c r="DB199">
        <f t="shared" si="112"/>
        <v>0.13</v>
      </c>
      <c r="DC199">
        <f t="shared" si="113"/>
        <v>0</v>
      </c>
      <c r="DD199" s="1" t="s">
        <v>2</v>
      </c>
      <c r="DE199" s="1" t="s">
        <v>2</v>
      </c>
      <c r="DF199">
        <f t="shared" si="107"/>
        <v>16.53</v>
      </c>
      <c r="DG199">
        <f t="shared" si="108"/>
        <v>0</v>
      </c>
      <c r="DH199">
        <f t="shared" si="109"/>
        <v>0</v>
      </c>
      <c r="DI199">
        <f t="shared" si="98"/>
        <v>0</v>
      </c>
      <c r="DJ199">
        <f t="shared" si="110"/>
        <v>16.53</v>
      </c>
      <c r="DK199">
        <v>0</v>
      </c>
      <c r="DL199" s="1" t="s">
        <v>2</v>
      </c>
      <c r="DM199">
        <v>0</v>
      </c>
      <c r="DN199" s="1" t="s">
        <v>2</v>
      </c>
      <c r="DO199">
        <v>0</v>
      </c>
    </row>
    <row r="200" spans="1:119" x14ac:dyDescent="0.25">
      <c r="A200">
        <f>ROW(Source!A445)</f>
        <v>445</v>
      </c>
      <c r="B200">
        <v>230184460</v>
      </c>
      <c r="C200">
        <v>230183186</v>
      </c>
      <c r="D200">
        <v>222928618</v>
      </c>
      <c r="E200">
        <v>1</v>
      </c>
      <c r="F200">
        <v>1</v>
      </c>
      <c r="G200">
        <v>1</v>
      </c>
      <c r="H200">
        <v>3</v>
      </c>
      <c r="I200" s="1" t="s">
        <v>768</v>
      </c>
      <c r="J200" s="1" t="s">
        <v>769</v>
      </c>
      <c r="K200" s="1" t="s">
        <v>770</v>
      </c>
      <c r="L200">
        <v>1348</v>
      </c>
      <c r="N200">
        <v>1009</v>
      </c>
      <c r="O200" s="1" t="s">
        <v>389</v>
      </c>
      <c r="P200" s="1" t="s">
        <v>389</v>
      </c>
      <c r="Q200">
        <v>1000</v>
      </c>
      <c r="W200">
        <v>0</v>
      </c>
      <c r="X200">
        <v>834877976</v>
      </c>
      <c r="Y200">
        <f t="shared" si="111"/>
        <v>1.9400000000000001E-3</v>
      </c>
      <c r="AA200">
        <v>41180.400000000001</v>
      </c>
      <c r="AB200">
        <v>0</v>
      </c>
      <c r="AC200">
        <v>0</v>
      </c>
      <c r="AD200">
        <v>0</v>
      </c>
      <c r="AE200">
        <v>4920</v>
      </c>
      <c r="AF200">
        <v>0</v>
      </c>
      <c r="AG200">
        <v>0</v>
      </c>
      <c r="AH200">
        <v>0</v>
      </c>
      <c r="AI200">
        <v>8.3699999999999992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s="1" t="s">
        <v>2</v>
      </c>
      <c r="AT200">
        <v>1.9400000000000001E-3</v>
      </c>
      <c r="AU200" s="1" t="s">
        <v>2</v>
      </c>
      <c r="AV200">
        <v>0</v>
      </c>
      <c r="AW200">
        <v>2</v>
      </c>
      <c r="AX200">
        <v>230184604</v>
      </c>
      <c r="AY200">
        <v>1</v>
      </c>
      <c r="AZ200">
        <v>0</v>
      </c>
      <c r="BA200">
        <v>220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 * Source!I445, 7)</f>
        <v>2.8658200000000002E-2</v>
      </c>
      <c r="CY200">
        <f t="shared" si="104"/>
        <v>41180.400000000001</v>
      </c>
      <c r="CZ200">
        <f t="shared" si="105"/>
        <v>4920</v>
      </c>
      <c r="DA200">
        <f t="shared" si="106"/>
        <v>8.3699999999999992</v>
      </c>
      <c r="DB200">
        <f t="shared" si="112"/>
        <v>9.5399999999999991</v>
      </c>
      <c r="DC200">
        <f t="shared" si="113"/>
        <v>0</v>
      </c>
      <c r="DD200" s="1" t="s">
        <v>2</v>
      </c>
      <c r="DE200" s="1" t="s">
        <v>2</v>
      </c>
      <c r="DF200">
        <f t="shared" si="107"/>
        <v>1180.1600000000001</v>
      </c>
      <c r="DG200">
        <f t="shared" si="108"/>
        <v>0</v>
      </c>
      <c r="DH200">
        <f t="shared" si="109"/>
        <v>0</v>
      </c>
      <c r="DI200">
        <f t="shared" si="98"/>
        <v>0</v>
      </c>
      <c r="DJ200">
        <f t="shared" si="110"/>
        <v>1180.1600000000001</v>
      </c>
      <c r="DK200">
        <v>0</v>
      </c>
      <c r="DL200" s="1" t="s">
        <v>2</v>
      </c>
      <c r="DM200">
        <v>0</v>
      </c>
      <c r="DN200" s="1" t="s">
        <v>2</v>
      </c>
      <c r="DO200">
        <v>0</v>
      </c>
    </row>
    <row r="201" spans="1:119" x14ac:dyDescent="0.25">
      <c r="A201">
        <f>ROW(Source!A445)</f>
        <v>445</v>
      </c>
      <c r="B201">
        <v>230184460</v>
      </c>
      <c r="C201">
        <v>230183186</v>
      </c>
      <c r="D201">
        <v>222939497</v>
      </c>
      <c r="E201">
        <v>1</v>
      </c>
      <c r="F201">
        <v>1</v>
      </c>
      <c r="G201">
        <v>1</v>
      </c>
      <c r="H201">
        <v>3</v>
      </c>
      <c r="I201" s="1" t="s">
        <v>720</v>
      </c>
      <c r="J201" s="1" t="s">
        <v>721</v>
      </c>
      <c r="K201" s="1" t="s">
        <v>722</v>
      </c>
      <c r="L201">
        <v>1348</v>
      </c>
      <c r="N201">
        <v>1009</v>
      </c>
      <c r="O201" s="1" t="s">
        <v>389</v>
      </c>
      <c r="P201" s="1" t="s">
        <v>389</v>
      </c>
      <c r="Q201">
        <v>1000</v>
      </c>
      <c r="W201">
        <v>0</v>
      </c>
      <c r="X201">
        <v>264248573</v>
      </c>
      <c r="Y201">
        <f t="shared" si="111"/>
        <v>3.1E-4</v>
      </c>
      <c r="AA201">
        <v>130739.4</v>
      </c>
      <c r="AB201">
        <v>0</v>
      </c>
      <c r="AC201">
        <v>0</v>
      </c>
      <c r="AD201">
        <v>0</v>
      </c>
      <c r="AE201">
        <v>15620</v>
      </c>
      <c r="AF201">
        <v>0</v>
      </c>
      <c r="AG201">
        <v>0</v>
      </c>
      <c r="AH201">
        <v>0</v>
      </c>
      <c r="AI201">
        <v>8.3699999999999992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s="1" t="s">
        <v>2</v>
      </c>
      <c r="AT201">
        <v>3.1E-4</v>
      </c>
      <c r="AU201" s="1" t="s">
        <v>2</v>
      </c>
      <c r="AV201">
        <v>0</v>
      </c>
      <c r="AW201">
        <v>2</v>
      </c>
      <c r="AX201">
        <v>230184605</v>
      </c>
      <c r="AY201">
        <v>1</v>
      </c>
      <c r="AZ201">
        <v>0</v>
      </c>
      <c r="BA201">
        <v>221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 * Source!I445, 7)</f>
        <v>4.5794E-3</v>
      </c>
      <c r="CY201">
        <f t="shared" si="104"/>
        <v>130739.4</v>
      </c>
      <c r="CZ201">
        <f t="shared" si="105"/>
        <v>15620</v>
      </c>
      <c r="DA201">
        <f t="shared" si="106"/>
        <v>8.3699999999999992</v>
      </c>
      <c r="DB201">
        <f t="shared" si="112"/>
        <v>4.84</v>
      </c>
      <c r="DC201">
        <f t="shared" si="113"/>
        <v>0</v>
      </c>
      <c r="DD201" s="1" t="s">
        <v>2</v>
      </c>
      <c r="DE201" s="1" t="s">
        <v>2</v>
      </c>
      <c r="DF201">
        <f t="shared" si="107"/>
        <v>598.71</v>
      </c>
      <c r="DG201">
        <f t="shared" si="108"/>
        <v>0</v>
      </c>
      <c r="DH201">
        <f t="shared" si="109"/>
        <v>0</v>
      </c>
      <c r="DI201">
        <f t="shared" si="98"/>
        <v>0</v>
      </c>
      <c r="DJ201">
        <f t="shared" si="110"/>
        <v>598.71</v>
      </c>
      <c r="DK201">
        <v>0</v>
      </c>
      <c r="DL201" s="1" t="s">
        <v>2</v>
      </c>
      <c r="DM201">
        <v>0</v>
      </c>
      <c r="DN201" s="1" t="s">
        <v>2</v>
      </c>
      <c r="DO201">
        <v>0</v>
      </c>
    </row>
    <row r="202" spans="1:119" x14ac:dyDescent="0.25">
      <c r="A202">
        <f>ROW(Source!A445)</f>
        <v>445</v>
      </c>
      <c r="B202">
        <v>230184460</v>
      </c>
      <c r="C202">
        <v>230183186</v>
      </c>
      <c r="D202">
        <v>222940610</v>
      </c>
      <c r="E202">
        <v>1</v>
      </c>
      <c r="F202">
        <v>1</v>
      </c>
      <c r="G202">
        <v>1</v>
      </c>
      <c r="H202">
        <v>3</v>
      </c>
      <c r="I202" s="1" t="s">
        <v>771</v>
      </c>
      <c r="J202" s="1" t="s">
        <v>772</v>
      </c>
      <c r="K202" s="1" t="s">
        <v>773</v>
      </c>
      <c r="L202">
        <v>1346</v>
      </c>
      <c r="N202">
        <v>1009</v>
      </c>
      <c r="O202" s="1" t="s">
        <v>398</v>
      </c>
      <c r="P202" s="1" t="s">
        <v>398</v>
      </c>
      <c r="Q202">
        <v>1</v>
      </c>
      <c r="W202">
        <v>0</v>
      </c>
      <c r="X202">
        <v>-1449230318</v>
      </c>
      <c r="Y202">
        <f t="shared" si="111"/>
        <v>0.6</v>
      </c>
      <c r="AA202">
        <v>78.849999999999994</v>
      </c>
      <c r="AB202">
        <v>0</v>
      </c>
      <c r="AC202">
        <v>0</v>
      </c>
      <c r="AD202">
        <v>0</v>
      </c>
      <c r="AE202">
        <v>9.42</v>
      </c>
      <c r="AF202">
        <v>0</v>
      </c>
      <c r="AG202">
        <v>0</v>
      </c>
      <c r="AH202">
        <v>0</v>
      </c>
      <c r="AI202">
        <v>8.3699999999999992</v>
      </c>
      <c r="AJ202">
        <v>1</v>
      </c>
      <c r="AK202">
        <v>1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s="1" t="s">
        <v>2</v>
      </c>
      <c r="AT202">
        <v>0.6</v>
      </c>
      <c r="AU202" s="1" t="s">
        <v>2</v>
      </c>
      <c r="AV202">
        <v>0</v>
      </c>
      <c r="AW202">
        <v>2</v>
      </c>
      <c r="AX202">
        <v>230184606</v>
      </c>
      <c r="AY202">
        <v>1</v>
      </c>
      <c r="AZ202">
        <v>0</v>
      </c>
      <c r="BA202">
        <v>222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 * Source!I445, 7)</f>
        <v>8.8633559999999996</v>
      </c>
      <c r="CY202">
        <f t="shared" si="104"/>
        <v>78.849999999999994</v>
      </c>
      <c r="CZ202">
        <f t="shared" si="105"/>
        <v>9.42</v>
      </c>
      <c r="DA202">
        <f t="shared" si="106"/>
        <v>8.3699999999999992</v>
      </c>
      <c r="DB202">
        <f t="shared" si="112"/>
        <v>5.65</v>
      </c>
      <c r="DC202">
        <f t="shared" si="113"/>
        <v>0</v>
      </c>
      <c r="DD202" s="1" t="s">
        <v>2</v>
      </c>
      <c r="DE202" s="1" t="s">
        <v>2</v>
      </c>
      <c r="DF202">
        <f t="shared" si="107"/>
        <v>698.88</v>
      </c>
      <c r="DG202">
        <f t="shared" si="108"/>
        <v>0</v>
      </c>
      <c r="DH202">
        <f t="shared" si="109"/>
        <v>0</v>
      </c>
      <c r="DI202">
        <f t="shared" si="98"/>
        <v>0</v>
      </c>
      <c r="DJ202">
        <f t="shared" si="110"/>
        <v>698.88</v>
      </c>
      <c r="DK202">
        <v>0</v>
      </c>
      <c r="DL202" s="1" t="s">
        <v>2</v>
      </c>
      <c r="DM202">
        <v>0</v>
      </c>
      <c r="DN202" s="1" t="s">
        <v>2</v>
      </c>
      <c r="DO202">
        <v>0</v>
      </c>
    </row>
    <row r="203" spans="1:119" x14ac:dyDescent="0.25">
      <c r="A203">
        <f>ROW(Source!A450)</f>
        <v>450</v>
      </c>
      <c r="B203">
        <v>230182696</v>
      </c>
      <c r="C203">
        <v>230183231</v>
      </c>
      <c r="D203">
        <v>222895967</v>
      </c>
      <c r="E203">
        <v>70</v>
      </c>
      <c r="F203">
        <v>1</v>
      </c>
      <c r="G203">
        <v>1</v>
      </c>
      <c r="H203">
        <v>1</v>
      </c>
      <c r="I203" s="1" t="s">
        <v>774</v>
      </c>
      <c r="J203" s="1" t="s">
        <v>2</v>
      </c>
      <c r="K203" s="1" t="s">
        <v>775</v>
      </c>
      <c r="L203">
        <v>1191</v>
      </c>
      <c r="N203">
        <v>74472246</v>
      </c>
      <c r="O203" s="1" t="s">
        <v>633</v>
      </c>
      <c r="P203" s="1" t="s">
        <v>633</v>
      </c>
      <c r="Q203">
        <v>1</v>
      </c>
      <c r="W203">
        <v>0</v>
      </c>
      <c r="X203">
        <v>784619160</v>
      </c>
      <c r="Y203">
        <f t="shared" si="111"/>
        <v>35.07</v>
      </c>
      <c r="AA203">
        <v>0</v>
      </c>
      <c r="AB203">
        <v>0</v>
      </c>
      <c r="AC203">
        <v>0</v>
      </c>
      <c r="AD203">
        <v>8.74</v>
      </c>
      <c r="AE203">
        <v>0</v>
      </c>
      <c r="AF203">
        <v>0</v>
      </c>
      <c r="AG203">
        <v>0</v>
      </c>
      <c r="AH203">
        <v>8.74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s="1" t="s">
        <v>2</v>
      </c>
      <c r="AT203">
        <v>35.07</v>
      </c>
      <c r="AU203" s="1" t="s">
        <v>2</v>
      </c>
      <c r="AV203">
        <v>1</v>
      </c>
      <c r="AW203">
        <v>2</v>
      </c>
      <c r="AX203">
        <v>230184609</v>
      </c>
      <c r="AY203">
        <v>1</v>
      </c>
      <c r="AZ203">
        <v>0</v>
      </c>
      <c r="BA203">
        <v>223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 * Source!I450 * AH203 * AL203, 0)</f>
        <v>861</v>
      </c>
      <c r="CV203">
        <f>ROUND(Y203 * Source!I450, 7)</f>
        <v>98.504966699999997</v>
      </c>
      <c r="CW203">
        <v>0</v>
      </c>
      <c r="CX203">
        <f>ROUND(Y203 * Source!I450, 7)</f>
        <v>98.504966699999997</v>
      </c>
      <c r="CY203">
        <f>AD203</f>
        <v>8.74</v>
      </c>
      <c r="CZ203">
        <f>AH203</f>
        <v>8.74</v>
      </c>
      <c r="DA203">
        <f>AL203</f>
        <v>1</v>
      </c>
      <c r="DB203">
        <f t="shared" si="112"/>
        <v>306.51</v>
      </c>
      <c r="DC203">
        <f t="shared" si="113"/>
        <v>0</v>
      </c>
      <c r="DD203" s="1" t="s">
        <v>2</v>
      </c>
      <c r="DE203" s="1" t="s">
        <v>2</v>
      </c>
      <c r="DF203">
        <f t="shared" ref="DF203:DF231" si="114">ROUND(ROUND(AE203, 2)*CX203, 2)</f>
        <v>0</v>
      </c>
      <c r="DG203">
        <f t="shared" si="108"/>
        <v>0</v>
      </c>
      <c r="DH203">
        <f t="shared" si="109"/>
        <v>0</v>
      </c>
      <c r="DI203">
        <f t="shared" si="98"/>
        <v>860.93</v>
      </c>
      <c r="DJ203">
        <f>DI203</f>
        <v>860.93</v>
      </c>
      <c r="DK203">
        <v>0</v>
      </c>
      <c r="DL203" s="1" t="s">
        <v>2</v>
      </c>
      <c r="DM203">
        <v>0</v>
      </c>
      <c r="DN203" s="1" t="s">
        <v>2</v>
      </c>
      <c r="DO203">
        <v>0</v>
      </c>
    </row>
    <row r="204" spans="1:119" x14ac:dyDescent="0.25">
      <c r="A204">
        <f>ROW(Source!A450)</f>
        <v>450</v>
      </c>
      <c r="B204">
        <v>230182696</v>
      </c>
      <c r="C204">
        <v>230183231</v>
      </c>
      <c r="D204">
        <v>222896153</v>
      </c>
      <c r="E204">
        <v>70</v>
      </c>
      <c r="F204">
        <v>1</v>
      </c>
      <c r="G204">
        <v>1</v>
      </c>
      <c r="H204">
        <v>1</v>
      </c>
      <c r="I204" s="1" t="s">
        <v>634</v>
      </c>
      <c r="J204" s="1" t="s">
        <v>2</v>
      </c>
      <c r="K204" s="1" t="s">
        <v>635</v>
      </c>
      <c r="L204">
        <v>1191</v>
      </c>
      <c r="N204">
        <v>74472246</v>
      </c>
      <c r="O204" s="1" t="s">
        <v>633</v>
      </c>
      <c r="P204" s="1" t="s">
        <v>633</v>
      </c>
      <c r="Q204">
        <v>1</v>
      </c>
      <c r="W204">
        <v>0</v>
      </c>
      <c r="X204">
        <v>-1417349443</v>
      </c>
      <c r="Y204">
        <f t="shared" si="111"/>
        <v>2.64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s="1" t="s">
        <v>2</v>
      </c>
      <c r="AT204">
        <v>2.64</v>
      </c>
      <c r="AU204" s="1" t="s">
        <v>2</v>
      </c>
      <c r="AV204">
        <v>2</v>
      </c>
      <c r="AW204">
        <v>2</v>
      </c>
      <c r="AX204">
        <v>230184610</v>
      </c>
      <c r="AY204">
        <v>1</v>
      </c>
      <c r="AZ204">
        <v>0</v>
      </c>
      <c r="BA204">
        <v>224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 * Source!I450, 7)</f>
        <v>7.4152583999999999</v>
      </c>
      <c r="CY204">
        <f>AD204</f>
        <v>0</v>
      </c>
      <c r="CZ204">
        <f>AH204</f>
        <v>0</v>
      </c>
      <c r="DA204">
        <f>AL204</f>
        <v>1</v>
      </c>
      <c r="DB204">
        <f t="shared" si="112"/>
        <v>0</v>
      </c>
      <c r="DC204">
        <f t="shared" si="113"/>
        <v>0</v>
      </c>
      <c r="DD204" s="1" t="s">
        <v>2</v>
      </c>
      <c r="DE204" s="1" t="s">
        <v>2</v>
      </c>
      <c r="DF204">
        <f t="shared" si="114"/>
        <v>0</v>
      </c>
      <c r="DG204">
        <f t="shared" si="108"/>
        <v>0</v>
      </c>
      <c r="DH204">
        <f t="shared" si="109"/>
        <v>0</v>
      </c>
      <c r="DI204">
        <f t="shared" si="98"/>
        <v>0</v>
      </c>
      <c r="DJ204">
        <f>DI204</f>
        <v>0</v>
      </c>
      <c r="DK204">
        <v>0</v>
      </c>
      <c r="DL204" s="1" t="s">
        <v>2</v>
      </c>
      <c r="DM204">
        <v>0</v>
      </c>
      <c r="DN204" s="1" t="s">
        <v>2</v>
      </c>
      <c r="DO204">
        <v>0</v>
      </c>
    </row>
    <row r="205" spans="1:119" x14ac:dyDescent="0.25">
      <c r="A205">
        <f>ROW(Source!A450)</f>
        <v>450</v>
      </c>
      <c r="B205">
        <v>230182696</v>
      </c>
      <c r="C205">
        <v>230183231</v>
      </c>
      <c r="D205">
        <v>223057776</v>
      </c>
      <c r="E205">
        <v>1</v>
      </c>
      <c r="F205">
        <v>1</v>
      </c>
      <c r="G205">
        <v>1</v>
      </c>
      <c r="H205">
        <v>2</v>
      </c>
      <c r="I205" s="1" t="s">
        <v>734</v>
      </c>
      <c r="J205" s="1" t="s">
        <v>735</v>
      </c>
      <c r="K205" s="1" t="s">
        <v>736</v>
      </c>
      <c r="L205">
        <v>1367</v>
      </c>
      <c r="N205">
        <v>1011</v>
      </c>
      <c r="O205" s="1" t="s">
        <v>639</v>
      </c>
      <c r="P205" s="1" t="s">
        <v>639</v>
      </c>
      <c r="Q205">
        <v>1</v>
      </c>
      <c r="W205">
        <v>0</v>
      </c>
      <c r="X205">
        <v>-163180553</v>
      </c>
      <c r="Y205">
        <f t="shared" si="111"/>
        <v>0.1</v>
      </c>
      <c r="AA205">
        <v>0</v>
      </c>
      <c r="AB205">
        <v>120.24</v>
      </c>
      <c r="AC205">
        <v>15.42</v>
      </c>
      <c r="AD205">
        <v>0</v>
      </c>
      <c r="AE205">
        <v>0</v>
      </c>
      <c r="AF205">
        <v>120.24</v>
      </c>
      <c r="AG205">
        <v>15.42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s="1" t="s">
        <v>2</v>
      </c>
      <c r="AT205">
        <v>0.1</v>
      </c>
      <c r="AU205" s="1" t="s">
        <v>2</v>
      </c>
      <c r="AV205">
        <v>0</v>
      </c>
      <c r="AW205">
        <v>2</v>
      </c>
      <c r="AX205">
        <v>230184611</v>
      </c>
      <c r="AY205">
        <v>1</v>
      </c>
      <c r="AZ205">
        <v>0</v>
      </c>
      <c r="BA205">
        <v>225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 * Source!I450 * DO205, 7)</f>
        <v>0</v>
      </c>
      <c r="CX205">
        <f>ROUND(Y205 * Source!I450, 7)</f>
        <v>0.28088099999999999</v>
      </c>
      <c r="CY205">
        <f t="shared" ref="CY205:CY210" si="115">AB205</f>
        <v>120.24</v>
      </c>
      <c r="CZ205">
        <f t="shared" ref="CZ205:CZ210" si="116">AF205</f>
        <v>120.24</v>
      </c>
      <c r="DA205">
        <f t="shared" ref="DA205:DA210" si="117">AJ205</f>
        <v>1</v>
      </c>
      <c r="DB205">
        <f t="shared" si="112"/>
        <v>12.02</v>
      </c>
      <c r="DC205">
        <f t="shared" si="113"/>
        <v>1.54</v>
      </c>
      <c r="DD205" s="1" t="s">
        <v>2</v>
      </c>
      <c r="DE205" s="1" t="s">
        <v>2</v>
      </c>
      <c r="DF205">
        <f t="shared" si="114"/>
        <v>0</v>
      </c>
      <c r="DG205">
        <f t="shared" si="108"/>
        <v>33.770000000000003</v>
      </c>
      <c r="DH205">
        <f t="shared" si="109"/>
        <v>4.33</v>
      </c>
      <c r="DI205">
        <f t="shared" si="98"/>
        <v>0</v>
      </c>
      <c r="DJ205">
        <f t="shared" ref="DJ205:DJ210" si="118">DG205</f>
        <v>33.770000000000003</v>
      </c>
      <c r="DK205">
        <v>0</v>
      </c>
      <c r="DL205" s="1" t="s">
        <v>2</v>
      </c>
      <c r="DM205">
        <v>0</v>
      </c>
      <c r="DN205" s="1" t="s">
        <v>2</v>
      </c>
      <c r="DO205">
        <v>0</v>
      </c>
    </row>
    <row r="206" spans="1:119" x14ac:dyDescent="0.25">
      <c r="A206">
        <f>ROW(Source!A450)</f>
        <v>450</v>
      </c>
      <c r="B206">
        <v>230182696</v>
      </c>
      <c r="C206">
        <v>230183231</v>
      </c>
      <c r="D206">
        <v>223057821</v>
      </c>
      <c r="E206">
        <v>1</v>
      </c>
      <c r="F206">
        <v>1</v>
      </c>
      <c r="G206">
        <v>1</v>
      </c>
      <c r="H206">
        <v>2</v>
      </c>
      <c r="I206" s="1" t="s">
        <v>680</v>
      </c>
      <c r="J206" s="1" t="s">
        <v>681</v>
      </c>
      <c r="K206" s="1" t="s">
        <v>682</v>
      </c>
      <c r="L206">
        <v>1367</v>
      </c>
      <c r="N206">
        <v>1011</v>
      </c>
      <c r="O206" s="1" t="s">
        <v>639</v>
      </c>
      <c r="P206" s="1" t="s">
        <v>639</v>
      </c>
      <c r="Q206">
        <v>1</v>
      </c>
      <c r="W206">
        <v>0</v>
      </c>
      <c r="X206">
        <v>-430484415</v>
      </c>
      <c r="Y206">
        <f t="shared" si="111"/>
        <v>0.13</v>
      </c>
      <c r="AA206">
        <v>0</v>
      </c>
      <c r="AB206">
        <v>115.4</v>
      </c>
      <c r="AC206">
        <v>13.5</v>
      </c>
      <c r="AD206">
        <v>0</v>
      </c>
      <c r="AE206">
        <v>0</v>
      </c>
      <c r="AF206">
        <v>115.4</v>
      </c>
      <c r="AG206">
        <v>13.5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s="1" t="s">
        <v>2</v>
      </c>
      <c r="AT206">
        <v>0.13</v>
      </c>
      <c r="AU206" s="1" t="s">
        <v>2</v>
      </c>
      <c r="AV206">
        <v>0</v>
      </c>
      <c r="AW206">
        <v>2</v>
      </c>
      <c r="AX206">
        <v>230184612</v>
      </c>
      <c r="AY206">
        <v>1</v>
      </c>
      <c r="AZ206">
        <v>0</v>
      </c>
      <c r="BA206">
        <v>226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 * Source!I450 * DO206, 7)</f>
        <v>0</v>
      </c>
      <c r="CX206">
        <f>ROUND(Y206 * Source!I450, 7)</f>
        <v>0.36514530000000001</v>
      </c>
      <c r="CY206">
        <f t="shared" si="115"/>
        <v>115.4</v>
      </c>
      <c r="CZ206">
        <f t="shared" si="116"/>
        <v>115.4</v>
      </c>
      <c r="DA206">
        <f t="shared" si="117"/>
        <v>1</v>
      </c>
      <c r="DB206">
        <f t="shared" si="112"/>
        <v>15</v>
      </c>
      <c r="DC206">
        <f t="shared" si="113"/>
        <v>1.76</v>
      </c>
      <c r="DD206" s="1" t="s">
        <v>2</v>
      </c>
      <c r="DE206" s="1" t="s">
        <v>2</v>
      </c>
      <c r="DF206">
        <f t="shared" si="114"/>
        <v>0</v>
      </c>
      <c r="DG206">
        <f t="shared" si="108"/>
        <v>42.14</v>
      </c>
      <c r="DH206">
        <f t="shared" si="109"/>
        <v>4.93</v>
      </c>
      <c r="DI206">
        <f t="shared" si="98"/>
        <v>0</v>
      </c>
      <c r="DJ206">
        <f t="shared" si="118"/>
        <v>42.14</v>
      </c>
      <c r="DK206">
        <v>0</v>
      </c>
      <c r="DL206" s="1" t="s">
        <v>2</v>
      </c>
      <c r="DM206">
        <v>0</v>
      </c>
      <c r="DN206" s="1" t="s">
        <v>2</v>
      </c>
      <c r="DO206">
        <v>0</v>
      </c>
    </row>
    <row r="207" spans="1:119" x14ac:dyDescent="0.25">
      <c r="A207">
        <f>ROW(Source!A450)</f>
        <v>450</v>
      </c>
      <c r="B207">
        <v>230182696</v>
      </c>
      <c r="C207">
        <v>230183231</v>
      </c>
      <c r="D207">
        <v>223057827</v>
      </c>
      <c r="E207">
        <v>1</v>
      </c>
      <c r="F207">
        <v>1</v>
      </c>
      <c r="G207">
        <v>1</v>
      </c>
      <c r="H207">
        <v>2</v>
      </c>
      <c r="I207" s="1" t="s">
        <v>737</v>
      </c>
      <c r="J207" s="1" t="s">
        <v>738</v>
      </c>
      <c r="K207" s="1" t="s">
        <v>739</v>
      </c>
      <c r="L207">
        <v>1367</v>
      </c>
      <c r="N207">
        <v>1011</v>
      </c>
      <c r="O207" s="1" t="s">
        <v>639</v>
      </c>
      <c r="P207" s="1" t="s">
        <v>639</v>
      </c>
      <c r="Q207">
        <v>1</v>
      </c>
      <c r="W207">
        <v>0</v>
      </c>
      <c r="X207">
        <v>-1189221606</v>
      </c>
      <c r="Y207">
        <f t="shared" si="111"/>
        <v>2.2200000000000002</v>
      </c>
      <c r="AA207">
        <v>0</v>
      </c>
      <c r="AB207">
        <v>120.04</v>
      </c>
      <c r="AC207">
        <v>13.5</v>
      </c>
      <c r="AD207">
        <v>0</v>
      </c>
      <c r="AE207">
        <v>0</v>
      </c>
      <c r="AF207">
        <v>120.04</v>
      </c>
      <c r="AG207">
        <v>13.5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s="1" t="s">
        <v>2</v>
      </c>
      <c r="AT207">
        <v>2.2200000000000002</v>
      </c>
      <c r="AU207" s="1" t="s">
        <v>2</v>
      </c>
      <c r="AV207">
        <v>0</v>
      </c>
      <c r="AW207">
        <v>2</v>
      </c>
      <c r="AX207">
        <v>230184613</v>
      </c>
      <c r="AY207">
        <v>1</v>
      </c>
      <c r="AZ207">
        <v>0</v>
      </c>
      <c r="BA207">
        <v>227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 * Source!I450 * DO207, 7)</f>
        <v>0</v>
      </c>
      <c r="CX207">
        <f>ROUND(Y207 * Source!I450, 7)</f>
        <v>6.2355581999999998</v>
      </c>
      <c r="CY207">
        <f t="shared" si="115"/>
        <v>120.04</v>
      </c>
      <c r="CZ207">
        <f t="shared" si="116"/>
        <v>120.04</v>
      </c>
      <c r="DA207">
        <f t="shared" si="117"/>
        <v>1</v>
      </c>
      <c r="DB207">
        <f t="shared" si="112"/>
        <v>266.49</v>
      </c>
      <c r="DC207">
        <f t="shared" si="113"/>
        <v>29.97</v>
      </c>
      <c r="DD207" s="1" t="s">
        <v>2</v>
      </c>
      <c r="DE207" s="1" t="s">
        <v>2</v>
      </c>
      <c r="DF207">
        <f t="shared" si="114"/>
        <v>0</v>
      </c>
      <c r="DG207">
        <f t="shared" si="108"/>
        <v>748.52</v>
      </c>
      <c r="DH207">
        <f t="shared" si="109"/>
        <v>84.18</v>
      </c>
      <c r="DI207">
        <f t="shared" si="98"/>
        <v>0</v>
      </c>
      <c r="DJ207">
        <f t="shared" si="118"/>
        <v>748.52</v>
      </c>
      <c r="DK207">
        <v>0</v>
      </c>
      <c r="DL207" s="1" t="s">
        <v>2</v>
      </c>
      <c r="DM207">
        <v>0</v>
      </c>
      <c r="DN207" s="1" t="s">
        <v>2</v>
      </c>
      <c r="DO207">
        <v>0</v>
      </c>
    </row>
    <row r="208" spans="1:119" x14ac:dyDescent="0.25">
      <c r="A208">
        <f>ROW(Source!A450)</f>
        <v>450</v>
      </c>
      <c r="B208">
        <v>230182696</v>
      </c>
      <c r="C208">
        <v>230183231</v>
      </c>
      <c r="D208">
        <v>223058751</v>
      </c>
      <c r="E208">
        <v>1</v>
      </c>
      <c r="F208">
        <v>1</v>
      </c>
      <c r="G208">
        <v>1</v>
      </c>
      <c r="H208">
        <v>2</v>
      </c>
      <c r="I208" s="1" t="s">
        <v>674</v>
      </c>
      <c r="J208" s="1" t="s">
        <v>675</v>
      </c>
      <c r="K208" s="1" t="s">
        <v>676</v>
      </c>
      <c r="L208">
        <v>1367</v>
      </c>
      <c r="N208">
        <v>1011</v>
      </c>
      <c r="O208" s="1" t="s">
        <v>639</v>
      </c>
      <c r="P208" s="1" t="s">
        <v>639</v>
      </c>
      <c r="Q208">
        <v>1</v>
      </c>
      <c r="W208">
        <v>0</v>
      </c>
      <c r="X208">
        <v>509054691</v>
      </c>
      <c r="Y208">
        <f t="shared" si="111"/>
        <v>0.19</v>
      </c>
      <c r="AA208">
        <v>0</v>
      </c>
      <c r="AB208">
        <v>65.709999999999994</v>
      </c>
      <c r="AC208">
        <v>11.6</v>
      </c>
      <c r="AD208">
        <v>0</v>
      </c>
      <c r="AE208">
        <v>0</v>
      </c>
      <c r="AF208">
        <v>65.709999999999994</v>
      </c>
      <c r="AG208">
        <v>11.6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s="1" t="s">
        <v>2</v>
      </c>
      <c r="AT208">
        <v>0.19</v>
      </c>
      <c r="AU208" s="1" t="s">
        <v>2</v>
      </c>
      <c r="AV208">
        <v>0</v>
      </c>
      <c r="AW208">
        <v>2</v>
      </c>
      <c r="AX208">
        <v>230184614</v>
      </c>
      <c r="AY208">
        <v>1</v>
      </c>
      <c r="AZ208">
        <v>0</v>
      </c>
      <c r="BA208">
        <v>228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 * Source!I450 * DO208, 7)</f>
        <v>0</v>
      </c>
      <c r="CX208">
        <f>ROUND(Y208 * Source!I450, 7)</f>
        <v>0.53367390000000003</v>
      </c>
      <c r="CY208">
        <f t="shared" si="115"/>
        <v>65.709999999999994</v>
      </c>
      <c r="CZ208">
        <f t="shared" si="116"/>
        <v>65.709999999999994</v>
      </c>
      <c r="DA208">
        <f t="shared" si="117"/>
        <v>1</v>
      </c>
      <c r="DB208">
        <f t="shared" si="112"/>
        <v>12.48</v>
      </c>
      <c r="DC208">
        <f t="shared" si="113"/>
        <v>2.2000000000000002</v>
      </c>
      <c r="DD208" s="1" t="s">
        <v>2</v>
      </c>
      <c r="DE208" s="1" t="s">
        <v>2</v>
      </c>
      <c r="DF208">
        <f t="shared" si="114"/>
        <v>0</v>
      </c>
      <c r="DG208">
        <f t="shared" si="108"/>
        <v>35.07</v>
      </c>
      <c r="DH208">
        <f t="shared" si="109"/>
        <v>6.19</v>
      </c>
      <c r="DI208">
        <f t="shared" si="98"/>
        <v>0</v>
      </c>
      <c r="DJ208">
        <f t="shared" si="118"/>
        <v>35.07</v>
      </c>
      <c r="DK208">
        <v>0</v>
      </c>
      <c r="DL208" s="1" t="s">
        <v>2</v>
      </c>
      <c r="DM208">
        <v>0</v>
      </c>
      <c r="DN208" s="1" t="s">
        <v>2</v>
      </c>
      <c r="DO208">
        <v>0</v>
      </c>
    </row>
    <row r="209" spans="1:119" x14ac:dyDescent="0.25">
      <c r="A209">
        <f>ROW(Source!A450)</f>
        <v>450</v>
      </c>
      <c r="B209">
        <v>230182696</v>
      </c>
      <c r="C209">
        <v>230183231</v>
      </c>
      <c r="D209">
        <v>223058906</v>
      </c>
      <c r="E209">
        <v>1</v>
      </c>
      <c r="F209">
        <v>1</v>
      </c>
      <c r="G209">
        <v>1</v>
      </c>
      <c r="H209">
        <v>2</v>
      </c>
      <c r="I209" s="1" t="s">
        <v>743</v>
      </c>
      <c r="J209" s="1" t="s">
        <v>744</v>
      </c>
      <c r="K209" s="1" t="s">
        <v>745</v>
      </c>
      <c r="L209">
        <v>1367</v>
      </c>
      <c r="N209">
        <v>1011</v>
      </c>
      <c r="O209" s="1" t="s">
        <v>639</v>
      </c>
      <c r="P209" s="1" t="s">
        <v>639</v>
      </c>
      <c r="Q209">
        <v>1</v>
      </c>
      <c r="W209">
        <v>0</v>
      </c>
      <c r="X209">
        <v>2077867240</v>
      </c>
      <c r="Y209">
        <f t="shared" si="111"/>
        <v>1.1200000000000001</v>
      </c>
      <c r="AA209">
        <v>0</v>
      </c>
      <c r="AB209">
        <v>1.2</v>
      </c>
      <c r="AC209">
        <v>0</v>
      </c>
      <c r="AD209">
        <v>0</v>
      </c>
      <c r="AE209">
        <v>0</v>
      </c>
      <c r="AF209">
        <v>1.2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s="1" t="s">
        <v>2</v>
      </c>
      <c r="AT209">
        <v>1.1200000000000001</v>
      </c>
      <c r="AU209" s="1" t="s">
        <v>2</v>
      </c>
      <c r="AV209">
        <v>0</v>
      </c>
      <c r="AW209">
        <v>2</v>
      </c>
      <c r="AX209">
        <v>230184615</v>
      </c>
      <c r="AY209">
        <v>1</v>
      </c>
      <c r="AZ209">
        <v>0</v>
      </c>
      <c r="BA209">
        <v>229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 * Source!I450 * DO209, 7)</f>
        <v>0</v>
      </c>
      <c r="CX209">
        <f>ROUND(Y209 * Source!I450, 7)</f>
        <v>3.1458672000000001</v>
      </c>
      <c r="CY209">
        <f t="shared" si="115"/>
        <v>1.2</v>
      </c>
      <c r="CZ209">
        <f t="shared" si="116"/>
        <v>1.2</v>
      </c>
      <c r="DA209">
        <f t="shared" si="117"/>
        <v>1</v>
      </c>
      <c r="DB209">
        <f t="shared" si="112"/>
        <v>1.34</v>
      </c>
      <c r="DC209">
        <f t="shared" si="113"/>
        <v>0</v>
      </c>
      <c r="DD209" s="1" t="s">
        <v>2</v>
      </c>
      <c r="DE209" s="1" t="s">
        <v>2</v>
      </c>
      <c r="DF209">
        <f t="shared" si="114"/>
        <v>0</v>
      </c>
      <c r="DG209">
        <f t="shared" si="108"/>
        <v>3.78</v>
      </c>
      <c r="DH209">
        <f t="shared" si="109"/>
        <v>0</v>
      </c>
      <c r="DI209">
        <f t="shared" si="98"/>
        <v>0</v>
      </c>
      <c r="DJ209">
        <f t="shared" si="118"/>
        <v>3.78</v>
      </c>
      <c r="DK209">
        <v>0</v>
      </c>
      <c r="DL209" s="1" t="s">
        <v>2</v>
      </c>
      <c r="DM209">
        <v>0</v>
      </c>
      <c r="DN209" s="1" t="s">
        <v>2</v>
      </c>
      <c r="DO209">
        <v>0</v>
      </c>
    </row>
    <row r="210" spans="1:119" x14ac:dyDescent="0.25">
      <c r="A210">
        <f>ROW(Source!A450)</f>
        <v>450</v>
      </c>
      <c r="B210">
        <v>230182696</v>
      </c>
      <c r="C210">
        <v>230183231</v>
      </c>
      <c r="D210">
        <v>223058949</v>
      </c>
      <c r="E210">
        <v>1</v>
      </c>
      <c r="F210">
        <v>1</v>
      </c>
      <c r="G210">
        <v>1</v>
      </c>
      <c r="H210">
        <v>2</v>
      </c>
      <c r="I210" s="1" t="s">
        <v>746</v>
      </c>
      <c r="J210" s="1" t="s">
        <v>747</v>
      </c>
      <c r="K210" s="1" t="s">
        <v>748</v>
      </c>
      <c r="L210">
        <v>1367</v>
      </c>
      <c r="N210">
        <v>1011</v>
      </c>
      <c r="O210" s="1" t="s">
        <v>639</v>
      </c>
      <c r="P210" s="1" t="s">
        <v>639</v>
      </c>
      <c r="Q210">
        <v>1</v>
      </c>
      <c r="W210">
        <v>0</v>
      </c>
      <c r="X210">
        <v>-1866313122</v>
      </c>
      <c r="Y210">
        <f t="shared" si="111"/>
        <v>7.0000000000000007E-2</v>
      </c>
      <c r="AA210">
        <v>0</v>
      </c>
      <c r="AB210">
        <v>12.31</v>
      </c>
      <c r="AC210">
        <v>0</v>
      </c>
      <c r="AD210">
        <v>0</v>
      </c>
      <c r="AE210">
        <v>0</v>
      </c>
      <c r="AF210">
        <v>12.31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s="1" t="s">
        <v>2</v>
      </c>
      <c r="AT210">
        <v>7.0000000000000007E-2</v>
      </c>
      <c r="AU210" s="1" t="s">
        <v>2</v>
      </c>
      <c r="AV210">
        <v>0</v>
      </c>
      <c r="AW210">
        <v>2</v>
      </c>
      <c r="AX210">
        <v>230184616</v>
      </c>
      <c r="AY210">
        <v>1</v>
      </c>
      <c r="AZ210">
        <v>0</v>
      </c>
      <c r="BA210">
        <v>230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 * Source!I450 * DO210, 7)</f>
        <v>0</v>
      </c>
      <c r="CX210">
        <f>ROUND(Y210 * Source!I450, 7)</f>
        <v>0.19661670000000001</v>
      </c>
      <c r="CY210">
        <f t="shared" si="115"/>
        <v>12.31</v>
      </c>
      <c r="CZ210">
        <f t="shared" si="116"/>
        <v>12.31</v>
      </c>
      <c r="DA210">
        <f t="shared" si="117"/>
        <v>1</v>
      </c>
      <c r="DB210">
        <f t="shared" si="112"/>
        <v>0.86</v>
      </c>
      <c r="DC210">
        <f t="shared" si="113"/>
        <v>0</v>
      </c>
      <c r="DD210" s="1" t="s">
        <v>2</v>
      </c>
      <c r="DE210" s="1" t="s">
        <v>2</v>
      </c>
      <c r="DF210">
        <f t="shared" si="114"/>
        <v>0</v>
      </c>
      <c r="DG210">
        <f t="shared" si="108"/>
        <v>2.42</v>
      </c>
      <c r="DH210">
        <f t="shared" si="109"/>
        <v>0</v>
      </c>
      <c r="DI210">
        <f t="shared" si="98"/>
        <v>0</v>
      </c>
      <c r="DJ210">
        <f t="shared" si="118"/>
        <v>2.42</v>
      </c>
      <c r="DK210">
        <v>0</v>
      </c>
      <c r="DL210" s="1" t="s">
        <v>2</v>
      </c>
      <c r="DM210">
        <v>0</v>
      </c>
      <c r="DN210" s="1" t="s">
        <v>2</v>
      </c>
      <c r="DO210">
        <v>0</v>
      </c>
    </row>
    <row r="211" spans="1:119" x14ac:dyDescent="0.25">
      <c r="A211">
        <f>ROW(Source!A450)</f>
        <v>450</v>
      </c>
      <c r="B211">
        <v>230182696</v>
      </c>
      <c r="C211">
        <v>230183231</v>
      </c>
      <c r="D211">
        <v>222906850</v>
      </c>
      <c r="E211">
        <v>1</v>
      </c>
      <c r="F211">
        <v>1</v>
      </c>
      <c r="G211">
        <v>1</v>
      </c>
      <c r="H211">
        <v>3</v>
      </c>
      <c r="I211" s="1" t="s">
        <v>749</v>
      </c>
      <c r="J211" s="1" t="s">
        <v>750</v>
      </c>
      <c r="K211" s="1" t="s">
        <v>751</v>
      </c>
      <c r="L211">
        <v>1339</v>
      </c>
      <c r="N211">
        <v>1007</v>
      </c>
      <c r="O211" s="1" t="s">
        <v>344</v>
      </c>
      <c r="P211" s="1" t="s">
        <v>344</v>
      </c>
      <c r="Q211">
        <v>1</v>
      </c>
      <c r="W211">
        <v>0</v>
      </c>
      <c r="X211">
        <v>-1761807714</v>
      </c>
      <c r="Y211">
        <f t="shared" si="111"/>
        <v>0.9</v>
      </c>
      <c r="AA211">
        <v>6.22</v>
      </c>
      <c r="AB211">
        <v>0</v>
      </c>
      <c r="AC211">
        <v>0</v>
      </c>
      <c r="AD211">
        <v>0</v>
      </c>
      <c r="AE211">
        <v>6.22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s="1" t="s">
        <v>2</v>
      </c>
      <c r="AT211">
        <v>0.9</v>
      </c>
      <c r="AU211" s="1" t="s">
        <v>2</v>
      </c>
      <c r="AV211">
        <v>0</v>
      </c>
      <c r="AW211">
        <v>2</v>
      </c>
      <c r="AX211">
        <v>230184617</v>
      </c>
      <c r="AY211">
        <v>1</v>
      </c>
      <c r="AZ211">
        <v>0</v>
      </c>
      <c r="BA211">
        <v>231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 * Source!I450, 7)</f>
        <v>2.5279289999999999</v>
      </c>
      <c r="CY211">
        <f t="shared" ref="CY211:CY223" si="119">AA211</f>
        <v>6.22</v>
      </c>
      <c r="CZ211">
        <f t="shared" ref="CZ211:CZ223" si="120">AE211</f>
        <v>6.22</v>
      </c>
      <c r="DA211">
        <f t="shared" ref="DA211:DA223" si="121">AI211</f>
        <v>1</v>
      </c>
      <c r="DB211">
        <f t="shared" si="112"/>
        <v>5.6</v>
      </c>
      <c r="DC211">
        <f t="shared" si="113"/>
        <v>0</v>
      </c>
      <c r="DD211" s="1" t="s">
        <v>2</v>
      </c>
      <c r="DE211" s="1" t="s">
        <v>2</v>
      </c>
      <c r="DF211">
        <f t="shared" si="114"/>
        <v>15.72</v>
      </c>
      <c r="DG211">
        <f t="shared" si="108"/>
        <v>0</v>
      </c>
      <c r="DH211">
        <f t="shared" si="109"/>
        <v>0</v>
      </c>
      <c r="DI211">
        <f t="shared" si="98"/>
        <v>0</v>
      </c>
      <c r="DJ211">
        <f t="shared" ref="DJ211:DJ223" si="122">DF211</f>
        <v>15.72</v>
      </c>
      <c r="DK211">
        <v>0</v>
      </c>
      <c r="DL211" s="1" t="s">
        <v>2</v>
      </c>
      <c r="DM211">
        <v>0</v>
      </c>
      <c r="DN211" s="1" t="s">
        <v>2</v>
      </c>
      <c r="DO211">
        <v>0</v>
      </c>
    </row>
    <row r="212" spans="1:119" x14ac:dyDescent="0.25">
      <c r="A212">
        <f>ROW(Source!A450)</f>
        <v>450</v>
      </c>
      <c r="B212">
        <v>230182696</v>
      </c>
      <c r="C212">
        <v>230183231</v>
      </c>
      <c r="D212">
        <v>222906856</v>
      </c>
      <c r="E212">
        <v>1</v>
      </c>
      <c r="F212">
        <v>1</v>
      </c>
      <c r="G212">
        <v>1</v>
      </c>
      <c r="H212">
        <v>3</v>
      </c>
      <c r="I212" s="1" t="s">
        <v>752</v>
      </c>
      <c r="J212" s="1" t="s">
        <v>753</v>
      </c>
      <c r="K212" s="1" t="s">
        <v>754</v>
      </c>
      <c r="L212">
        <v>1346</v>
      </c>
      <c r="N212">
        <v>1009</v>
      </c>
      <c r="O212" s="1" t="s">
        <v>398</v>
      </c>
      <c r="P212" s="1" t="s">
        <v>398</v>
      </c>
      <c r="Q212">
        <v>1</v>
      </c>
      <c r="W212">
        <v>0</v>
      </c>
      <c r="X212">
        <v>-2118006079</v>
      </c>
      <c r="Y212">
        <f t="shared" si="111"/>
        <v>0.27</v>
      </c>
      <c r="AA212">
        <v>6.09</v>
      </c>
      <c r="AB212">
        <v>0</v>
      </c>
      <c r="AC212">
        <v>0</v>
      </c>
      <c r="AD212">
        <v>0</v>
      </c>
      <c r="AE212">
        <v>6.09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s="1" t="s">
        <v>2</v>
      </c>
      <c r="AT212">
        <v>0.27</v>
      </c>
      <c r="AU212" s="1" t="s">
        <v>2</v>
      </c>
      <c r="AV212">
        <v>0</v>
      </c>
      <c r="AW212">
        <v>2</v>
      </c>
      <c r="AX212">
        <v>230184618</v>
      </c>
      <c r="AY212">
        <v>1</v>
      </c>
      <c r="AZ212">
        <v>0</v>
      </c>
      <c r="BA212">
        <v>232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 * Source!I450, 7)</f>
        <v>0.75837869999999996</v>
      </c>
      <c r="CY212">
        <f t="shared" si="119"/>
        <v>6.09</v>
      </c>
      <c r="CZ212">
        <f t="shared" si="120"/>
        <v>6.09</v>
      </c>
      <c r="DA212">
        <f t="shared" si="121"/>
        <v>1</v>
      </c>
      <c r="DB212">
        <f t="shared" si="112"/>
        <v>1.64</v>
      </c>
      <c r="DC212">
        <f t="shared" si="113"/>
        <v>0</v>
      </c>
      <c r="DD212" s="1" t="s">
        <v>2</v>
      </c>
      <c r="DE212" s="1" t="s">
        <v>2</v>
      </c>
      <c r="DF212">
        <f t="shared" si="114"/>
        <v>4.62</v>
      </c>
      <c r="DG212">
        <f t="shared" si="108"/>
        <v>0</v>
      </c>
      <c r="DH212">
        <f t="shared" si="109"/>
        <v>0</v>
      </c>
      <c r="DI212">
        <f t="shared" si="98"/>
        <v>0</v>
      </c>
      <c r="DJ212">
        <f t="shared" si="122"/>
        <v>4.62</v>
      </c>
      <c r="DK212">
        <v>0</v>
      </c>
      <c r="DL212" s="1" t="s">
        <v>2</v>
      </c>
      <c r="DM212">
        <v>0</v>
      </c>
      <c r="DN212" s="1" t="s">
        <v>2</v>
      </c>
      <c r="DO212">
        <v>0</v>
      </c>
    </row>
    <row r="213" spans="1:119" x14ac:dyDescent="0.25">
      <c r="A213">
        <f>ROW(Source!A450)</f>
        <v>450</v>
      </c>
      <c r="B213">
        <v>230182696</v>
      </c>
      <c r="C213">
        <v>230183231</v>
      </c>
      <c r="D213">
        <v>222909536</v>
      </c>
      <c r="E213">
        <v>1</v>
      </c>
      <c r="F213">
        <v>1</v>
      </c>
      <c r="G213">
        <v>1</v>
      </c>
      <c r="H213">
        <v>3</v>
      </c>
      <c r="I213" s="1" t="s">
        <v>692</v>
      </c>
      <c r="J213" s="1" t="s">
        <v>693</v>
      </c>
      <c r="K213" s="1" t="s">
        <v>694</v>
      </c>
      <c r="L213">
        <v>1348</v>
      </c>
      <c r="N213">
        <v>1009</v>
      </c>
      <c r="O213" s="1" t="s">
        <v>389</v>
      </c>
      <c r="P213" s="1" t="s">
        <v>389</v>
      </c>
      <c r="Q213">
        <v>1000</v>
      </c>
      <c r="W213">
        <v>0</v>
      </c>
      <c r="X213">
        <v>1163323608</v>
      </c>
      <c r="Y213">
        <f t="shared" si="111"/>
        <v>2.9999999999999997E-4</v>
      </c>
      <c r="AA213">
        <v>10315.01</v>
      </c>
      <c r="AB213">
        <v>0</v>
      </c>
      <c r="AC213">
        <v>0</v>
      </c>
      <c r="AD213">
        <v>0</v>
      </c>
      <c r="AE213">
        <v>10315.01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s="1" t="s">
        <v>2</v>
      </c>
      <c r="AT213">
        <v>2.9999999999999997E-4</v>
      </c>
      <c r="AU213" s="1" t="s">
        <v>2</v>
      </c>
      <c r="AV213">
        <v>0</v>
      </c>
      <c r="AW213">
        <v>2</v>
      </c>
      <c r="AX213">
        <v>230184619</v>
      </c>
      <c r="AY213">
        <v>1</v>
      </c>
      <c r="AZ213">
        <v>0</v>
      </c>
      <c r="BA213">
        <v>233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 * Source!I450, 7)</f>
        <v>8.4259999999999999E-4</v>
      </c>
      <c r="CY213">
        <f t="shared" si="119"/>
        <v>10315.01</v>
      </c>
      <c r="CZ213">
        <f t="shared" si="120"/>
        <v>10315.01</v>
      </c>
      <c r="DA213">
        <f t="shared" si="121"/>
        <v>1</v>
      </c>
      <c r="DB213">
        <f t="shared" si="112"/>
        <v>3.09</v>
      </c>
      <c r="DC213">
        <f t="shared" si="113"/>
        <v>0</v>
      </c>
      <c r="DD213" s="1" t="s">
        <v>2</v>
      </c>
      <c r="DE213" s="1" t="s">
        <v>2</v>
      </c>
      <c r="DF213">
        <f t="shared" si="114"/>
        <v>8.69</v>
      </c>
      <c r="DG213">
        <f t="shared" si="108"/>
        <v>0</v>
      </c>
      <c r="DH213">
        <f t="shared" si="109"/>
        <v>0</v>
      </c>
      <c r="DI213">
        <f t="shared" si="98"/>
        <v>0</v>
      </c>
      <c r="DJ213">
        <f t="shared" si="122"/>
        <v>8.69</v>
      </c>
      <c r="DK213">
        <v>0</v>
      </c>
      <c r="DL213" s="1" t="s">
        <v>2</v>
      </c>
      <c r="DM213">
        <v>0</v>
      </c>
      <c r="DN213" s="1" t="s">
        <v>2</v>
      </c>
      <c r="DO213">
        <v>0</v>
      </c>
    </row>
    <row r="214" spans="1:119" x14ac:dyDescent="0.25">
      <c r="A214">
        <f>ROW(Source!A450)</f>
        <v>450</v>
      </c>
      <c r="B214">
        <v>230182696</v>
      </c>
      <c r="C214">
        <v>230183231</v>
      </c>
      <c r="D214">
        <v>222910736</v>
      </c>
      <c r="E214">
        <v>1</v>
      </c>
      <c r="F214">
        <v>1</v>
      </c>
      <c r="G214">
        <v>1</v>
      </c>
      <c r="H214">
        <v>3</v>
      </c>
      <c r="I214" s="1" t="s">
        <v>776</v>
      </c>
      <c r="J214" s="1" t="s">
        <v>777</v>
      </c>
      <c r="K214" s="1" t="s">
        <v>778</v>
      </c>
      <c r="L214">
        <v>1346</v>
      </c>
      <c r="N214">
        <v>1009</v>
      </c>
      <c r="O214" s="1" t="s">
        <v>398</v>
      </c>
      <c r="P214" s="1" t="s">
        <v>398</v>
      </c>
      <c r="Q214">
        <v>1</v>
      </c>
      <c r="W214">
        <v>0</v>
      </c>
      <c r="X214">
        <v>-1864341761</v>
      </c>
      <c r="Y214">
        <f t="shared" si="111"/>
        <v>14</v>
      </c>
      <c r="AA214">
        <v>9.0399999999999991</v>
      </c>
      <c r="AB214">
        <v>0</v>
      </c>
      <c r="AC214">
        <v>0</v>
      </c>
      <c r="AD214">
        <v>0</v>
      </c>
      <c r="AE214">
        <v>9.0399999999999991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s="1" t="s">
        <v>2</v>
      </c>
      <c r="AT214">
        <v>14</v>
      </c>
      <c r="AU214" s="1" t="s">
        <v>2</v>
      </c>
      <c r="AV214">
        <v>0</v>
      </c>
      <c r="AW214">
        <v>2</v>
      </c>
      <c r="AX214">
        <v>230184620</v>
      </c>
      <c r="AY214">
        <v>1</v>
      </c>
      <c r="AZ214">
        <v>0</v>
      </c>
      <c r="BA214">
        <v>234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 * Source!I450, 7)</f>
        <v>39.323340000000002</v>
      </c>
      <c r="CY214">
        <f t="shared" si="119"/>
        <v>9.0399999999999991</v>
      </c>
      <c r="CZ214">
        <f t="shared" si="120"/>
        <v>9.0399999999999991</v>
      </c>
      <c r="DA214">
        <f t="shared" si="121"/>
        <v>1</v>
      </c>
      <c r="DB214">
        <f t="shared" si="112"/>
        <v>126.56</v>
      </c>
      <c r="DC214">
        <f t="shared" si="113"/>
        <v>0</v>
      </c>
      <c r="DD214" s="1" t="s">
        <v>2</v>
      </c>
      <c r="DE214" s="1" t="s">
        <v>2</v>
      </c>
      <c r="DF214">
        <f t="shared" si="114"/>
        <v>355.48</v>
      </c>
      <c r="DG214">
        <f t="shared" si="108"/>
        <v>0</v>
      </c>
      <c r="DH214">
        <f t="shared" si="109"/>
        <v>0</v>
      </c>
      <c r="DI214">
        <f t="shared" si="98"/>
        <v>0</v>
      </c>
      <c r="DJ214">
        <f t="shared" si="122"/>
        <v>355.48</v>
      </c>
      <c r="DK214">
        <v>0</v>
      </c>
      <c r="DL214" s="1" t="s">
        <v>2</v>
      </c>
      <c r="DM214">
        <v>0</v>
      </c>
      <c r="DN214" s="1" t="s">
        <v>2</v>
      </c>
      <c r="DO214">
        <v>0</v>
      </c>
    </row>
    <row r="215" spans="1:119" x14ac:dyDescent="0.25">
      <c r="A215">
        <f>ROW(Source!A450)</f>
        <v>450</v>
      </c>
      <c r="B215">
        <v>230182696</v>
      </c>
      <c r="C215">
        <v>230183231</v>
      </c>
      <c r="D215">
        <v>222910835</v>
      </c>
      <c r="E215">
        <v>1</v>
      </c>
      <c r="F215">
        <v>1</v>
      </c>
      <c r="G215">
        <v>1</v>
      </c>
      <c r="H215">
        <v>3</v>
      </c>
      <c r="I215" s="1" t="s">
        <v>695</v>
      </c>
      <c r="J215" s="1" t="s">
        <v>696</v>
      </c>
      <c r="K215" s="1" t="s">
        <v>697</v>
      </c>
      <c r="L215">
        <v>1348</v>
      </c>
      <c r="N215">
        <v>1009</v>
      </c>
      <c r="O215" s="1" t="s">
        <v>389</v>
      </c>
      <c r="P215" s="1" t="s">
        <v>389</v>
      </c>
      <c r="Q215">
        <v>1000</v>
      </c>
      <c r="W215">
        <v>0</v>
      </c>
      <c r="X215">
        <v>-45966985</v>
      </c>
      <c r="Y215">
        <f t="shared" si="111"/>
        <v>1.0000000000000001E-5</v>
      </c>
      <c r="AA215">
        <v>11978</v>
      </c>
      <c r="AB215">
        <v>0</v>
      </c>
      <c r="AC215">
        <v>0</v>
      </c>
      <c r="AD215">
        <v>0</v>
      </c>
      <c r="AE215">
        <v>11978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s="1" t="s">
        <v>2</v>
      </c>
      <c r="AT215">
        <v>1.0000000000000001E-5</v>
      </c>
      <c r="AU215" s="1" t="s">
        <v>2</v>
      </c>
      <c r="AV215">
        <v>0</v>
      </c>
      <c r="AW215">
        <v>2</v>
      </c>
      <c r="AX215">
        <v>230184621</v>
      </c>
      <c r="AY215">
        <v>1</v>
      </c>
      <c r="AZ215">
        <v>0</v>
      </c>
      <c r="BA215">
        <v>235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 * Source!I450, 7)</f>
        <v>2.8099999999999999E-5</v>
      </c>
      <c r="CY215">
        <f t="shared" si="119"/>
        <v>11978</v>
      </c>
      <c r="CZ215">
        <f t="shared" si="120"/>
        <v>11978</v>
      </c>
      <c r="DA215">
        <f t="shared" si="121"/>
        <v>1</v>
      </c>
      <c r="DB215">
        <f t="shared" si="112"/>
        <v>0.12</v>
      </c>
      <c r="DC215">
        <f t="shared" si="113"/>
        <v>0</v>
      </c>
      <c r="DD215" s="1" t="s">
        <v>2</v>
      </c>
      <c r="DE215" s="1" t="s">
        <v>2</v>
      </c>
      <c r="DF215">
        <f t="shared" si="114"/>
        <v>0.34</v>
      </c>
      <c r="DG215">
        <f t="shared" si="108"/>
        <v>0</v>
      </c>
      <c r="DH215">
        <f t="shared" si="109"/>
        <v>0</v>
      </c>
      <c r="DI215">
        <f t="shared" si="98"/>
        <v>0</v>
      </c>
      <c r="DJ215">
        <f t="shared" si="122"/>
        <v>0.34</v>
      </c>
      <c r="DK215">
        <v>0</v>
      </c>
      <c r="DL215" s="1" t="s">
        <v>2</v>
      </c>
      <c r="DM215">
        <v>0</v>
      </c>
      <c r="DN215" s="1" t="s">
        <v>2</v>
      </c>
      <c r="DO215">
        <v>0</v>
      </c>
    </row>
    <row r="216" spans="1:119" x14ac:dyDescent="0.25">
      <c r="A216">
        <f>ROW(Source!A450)</f>
        <v>450</v>
      </c>
      <c r="B216">
        <v>230182696</v>
      </c>
      <c r="C216">
        <v>230183231</v>
      </c>
      <c r="D216">
        <v>222911931</v>
      </c>
      <c r="E216">
        <v>1</v>
      </c>
      <c r="F216">
        <v>1</v>
      </c>
      <c r="G216">
        <v>1</v>
      </c>
      <c r="H216">
        <v>3</v>
      </c>
      <c r="I216" s="1" t="s">
        <v>758</v>
      </c>
      <c r="J216" s="1" t="s">
        <v>759</v>
      </c>
      <c r="K216" s="1" t="s">
        <v>760</v>
      </c>
      <c r="L216">
        <v>1348</v>
      </c>
      <c r="N216">
        <v>1009</v>
      </c>
      <c r="O216" s="1" t="s">
        <v>389</v>
      </c>
      <c r="P216" s="1" t="s">
        <v>389</v>
      </c>
      <c r="Q216">
        <v>1000</v>
      </c>
      <c r="W216">
        <v>0</v>
      </c>
      <c r="X216">
        <v>-1671348935</v>
      </c>
      <c r="Y216">
        <f t="shared" si="111"/>
        <v>1E-4</v>
      </c>
      <c r="AA216">
        <v>37900</v>
      </c>
      <c r="AB216">
        <v>0</v>
      </c>
      <c r="AC216">
        <v>0</v>
      </c>
      <c r="AD216">
        <v>0</v>
      </c>
      <c r="AE216">
        <v>37900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s="1" t="s">
        <v>2</v>
      </c>
      <c r="AT216">
        <v>1E-4</v>
      </c>
      <c r="AU216" s="1" t="s">
        <v>2</v>
      </c>
      <c r="AV216">
        <v>0</v>
      </c>
      <c r="AW216">
        <v>2</v>
      </c>
      <c r="AX216">
        <v>230184622</v>
      </c>
      <c r="AY216">
        <v>1</v>
      </c>
      <c r="AZ216">
        <v>0</v>
      </c>
      <c r="BA216">
        <v>236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 * Source!I450, 7)</f>
        <v>2.809E-4</v>
      </c>
      <c r="CY216">
        <f t="shared" si="119"/>
        <v>37900</v>
      </c>
      <c r="CZ216">
        <f t="shared" si="120"/>
        <v>37900</v>
      </c>
      <c r="DA216">
        <f t="shared" si="121"/>
        <v>1</v>
      </c>
      <c r="DB216">
        <f t="shared" si="112"/>
        <v>3.79</v>
      </c>
      <c r="DC216">
        <f t="shared" si="113"/>
        <v>0</v>
      </c>
      <c r="DD216" s="1" t="s">
        <v>2</v>
      </c>
      <c r="DE216" s="1" t="s">
        <v>2</v>
      </c>
      <c r="DF216">
        <f t="shared" si="114"/>
        <v>10.65</v>
      </c>
      <c r="DG216">
        <f t="shared" si="108"/>
        <v>0</v>
      </c>
      <c r="DH216">
        <f t="shared" si="109"/>
        <v>0</v>
      </c>
      <c r="DI216">
        <f t="shared" si="98"/>
        <v>0</v>
      </c>
      <c r="DJ216">
        <f t="shared" si="122"/>
        <v>10.65</v>
      </c>
      <c r="DK216">
        <v>0</v>
      </c>
      <c r="DL216" s="1" t="s">
        <v>2</v>
      </c>
      <c r="DM216">
        <v>0</v>
      </c>
      <c r="DN216" s="1" t="s">
        <v>2</v>
      </c>
      <c r="DO216">
        <v>0</v>
      </c>
    </row>
    <row r="217" spans="1:119" x14ac:dyDescent="0.25">
      <c r="A217">
        <f>ROW(Source!A450)</f>
        <v>450</v>
      </c>
      <c r="B217">
        <v>230182696</v>
      </c>
      <c r="C217">
        <v>230183231</v>
      </c>
      <c r="D217">
        <v>222925513</v>
      </c>
      <c r="E217">
        <v>1</v>
      </c>
      <c r="F217">
        <v>1</v>
      </c>
      <c r="G217">
        <v>1</v>
      </c>
      <c r="H217">
        <v>3</v>
      </c>
      <c r="I217" s="1" t="s">
        <v>761</v>
      </c>
      <c r="J217" s="1" t="s">
        <v>762</v>
      </c>
      <c r="K217" s="1" t="s">
        <v>763</v>
      </c>
      <c r="L217">
        <v>1348</v>
      </c>
      <c r="N217">
        <v>1009</v>
      </c>
      <c r="O217" s="1" t="s">
        <v>389</v>
      </c>
      <c r="P217" s="1" t="s">
        <v>389</v>
      </c>
      <c r="Q217">
        <v>1000</v>
      </c>
      <c r="W217">
        <v>0</v>
      </c>
      <c r="X217">
        <v>-1915778085</v>
      </c>
      <c r="Y217">
        <f t="shared" si="111"/>
        <v>1E-4</v>
      </c>
      <c r="AA217">
        <v>7712</v>
      </c>
      <c r="AB217">
        <v>0</v>
      </c>
      <c r="AC217">
        <v>0</v>
      </c>
      <c r="AD217">
        <v>0</v>
      </c>
      <c r="AE217">
        <v>7712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s="1" t="s">
        <v>2</v>
      </c>
      <c r="AT217">
        <v>1E-4</v>
      </c>
      <c r="AU217" s="1" t="s">
        <v>2</v>
      </c>
      <c r="AV217">
        <v>0</v>
      </c>
      <c r="AW217">
        <v>2</v>
      </c>
      <c r="AX217">
        <v>230184624</v>
      </c>
      <c r="AY217">
        <v>1</v>
      </c>
      <c r="AZ217">
        <v>0</v>
      </c>
      <c r="BA217">
        <v>238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 * Source!I450, 7)</f>
        <v>2.809E-4</v>
      </c>
      <c r="CY217">
        <f t="shared" si="119"/>
        <v>7712</v>
      </c>
      <c r="CZ217">
        <f t="shared" si="120"/>
        <v>7712</v>
      </c>
      <c r="DA217">
        <f t="shared" si="121"/>
        <v>1</v>
      </c>
      <c r="DB217">
        <f t="shared" si="112"/>
        <v>0.77</v>
      </c>
      <c r="DC217">
        <f t="shared" si="113"/>
        <v>0</v>
      </c>
      <c r="DD217" s="1" t="s">
        <v>2</v>
      </c>
      <c r="DE217" s="1" t="s">
        <v>2</v>
      </c>
      <c r="DF217">
        <f t="shared" si="114"/>
        <v>2.17</v>
      </c>
      <c r="DG217">
        <f t="shared" si="108"/>
        <v>0</v>
      </c>
      <c r="DH217">
        <f t="shared" si="109"/>
        <v>0</v>
      </c>
      <c r="DI217">
        <f t="shared" si="98"/>
        <v>0</v>
      </c>
      <c r="DJ217">
        <f t="shared" si="122"/>
        <v>2.17</v>
      </c>
      <c r="DK217">
        <v>0</v>
      </c>
      <c r="DL217" s="1" t="s">
        <v>2</v>
      </c>
      <c r="DM217">
        <v>0</v>
      </c>
      <c r="DN217" s="1" t="s">
        <v>2</v>
      </c>
      <c r="DO217">
        <v>0</v>
      </c>
    </row>
    <row r="218" spans="1:119" x14ac:dyDescent="0.25">
      <c r="A218">
        <f>ROW(Source!A450)</f>
        <v>450</v>
      </c>
      <c r="B218">
        <v>230182696</v>
      </c>
      <c r="C218">
        <v>230183231</v>
      </c>
      <c r="D218">
        <v>222927540</v>
      </c>
      <c r="E218">
        <v>1</v>
      </c>
      <c r="F218">
        <v>1</v>
      </c>
      <c r="G218">
        <v>1</v>
      </c>
      <c r="H218">
        <v>3</v>
      </c>
      <c r="I218" s="1" t="s">
        <v>764</v>
      </c>
      <c r="J218" s="1" t="s">
        <v>765</v>
      </c>
      <c r="K218" s="1" t="s">
        <v>766</v>
      </c>
      <c r="L218">
        <v>1302</v>
      </c>
      <c r="N218">
        <v>1003</v>
      </c>
      <c r="O218" s="1" t="s">
        <v>767</v>
      </c>
      <c r="P218" s="1" t="s">
        <v>767</v>
      </c>
      <c r="Q218">
        <v>10</v>
      </c>
      <c r="W218">
        <v>0</v>
      </c>
      <c r="X218">
        <v>581091037</v>
      </c>
      <c r="Y218">
        <f t="shared" si="111"/>
        <v>1.8700000000000001E-2</v>
      </c>
      <c r="AA218">
        <v>50.24</v>
      </c>
      <c r="AB218">
        <v>0</v>
      </c>
      <c r="AC218">
        <v>0</v>
      </c>
      <c r="AD218">
        <v>0</v>
      </c>
      <c r="AE218">
        <v>50.24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s="1" t="s">
        <v>2</v>
      </c>
      <c r="AT218">
        <v>1.8700000000000001E-2</v>
      </c>
      <c r="AU218" s="1" t="s">
        <v>2</v>
      </c>
      <c r="AV218">
        <v>0</v>
      </c>
      <c r="AW218">
        <v>2</v>
      </c>
      <c r="AX218">
        <v>230184625</v>
      </c>
      <c r="AY218">
        <v>1</v>
      </c>
      <c r="AZ218">
        <v>0</v>
      </c>
      <c r="BA218">
        <v>239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 * Source!I450, 7)</f>
        <v>5.2524700000000001E-2</v>
      </c>
      <c r="CY218">
        <f t="shared" si="119"/>
        <v>50.24</v>
      </c>
      <c r="CZ218">
        <f t="shared" si="120"/>
        <v>50.24</v>
      </c>
      <c r="DA218">
        <f t="shared" si="121"/>
        <v>1</v>
      </c>
      <c r="DB218">
        <f t="shared" si="112"/>
        <v>0.94</v>
      </c>
      <c r="DC218">
        <f t="shared" si="113"/>
        <v>0</v>
      </c>
      <c r="DD218" s="1" t="s">
        <v>2</v>
      </c>
      <c r="DE218" s="1" t="s">
        <v>2</v>
      </c>
      <c r="DF218">
        <f t="shared" si="114"/>
        <v>2.64</v>
      </c>
      <c r="DG218">
        <f t="shared" si="108"/>
        <v>0</v>
      </c>
      <c r="DH218">
        <f t="shared" si="109"/>
        <v>0</v>
      </c>
      <c r="DI218">
        <f t="shared" si="98"/>
        <v>0</v>
      </c>
      <c r="DJ218">
        <f t="shared" si="122"/>
        <v>2.64</v>
      </c>
      <c r="DK218">
        <v>0</v>
      </c>
      <c r="DL218" s="1" t="s">
        <v>2</v>
      </c>
      <c r="DM218">
        <v>0</v>
      </c>
      <c r="DN218" s="1" t="s">
        <v>2</v>
      </c>
      <c r="DO218">
        <v>0</v>
      </c>
    </row>
    <row r="219" spans="1:119" x14ac:dyDescent="0.25">
      <c r="A219">
        <f>ROW(Source!A450)</f>
        <v>450</v>
      </c>
      <c r="B219">
        <v>230182696</v>
      </c>
      <c r="C219">
        <v>230183231</v>
      </c>
      <c r="D219">
        <v>222927895</v>
      </c>
      <c r="E219">
        <v>1</v>
      </c>
      <c r="F219">
        <v>1</v>
      </c>
      <c r="G219">
        <v>1</v>
      </c>
      <c r="H219">
        <v>3</v>
      </c>
      <c r="I219" s="1" t="s">
        <v>701</v>
      </c>
      <c r="J219" s="1" t="s">
        <v>702</v>
      </c>
      <c r="K219" s="1" t="s">
        <v>703</v>
      </c>
      <c r="L219">
        <v>1348</v>
      </c>
      <c r="N219">
        <v>1009</v>
      </c>
      <c r="O219" s="1" t="s">
        <v>389</v>
      </c>
      <c r="P219" s="1" t="s">
        <v>389</v>
      </c>
      <c r="Q219">
        <v>1000</v>
      </c>
      <c r="W219">
        <v>0</v>
      </c>
      <c r="X219">
        <v>-120483918</v>
      </c>
      <c r="Y219">
        <f t="shared" si="111"/>
        <v>3.0000000000000001E-5</v>
      </c>
      <c r="AA219">
        <v>4455.2</v>
      </c>
      <c r="AB219">
        <v>0</v>
      </c>
      <c r="AC219">
        <v>0</v>
      </c>
      <c r="AD219">
        <v>0</v>
      </c>
      <c r="AE219">
        <v>4455.2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s="1" t="s">
        <v>2</v>
      </c>
      <c r="AT219">
        <v>3.0000000000000001E-5</v>
      </c>
      <c r="AU219" s="1" t="s">
        <v>2</v>
      </c>
      <c r="AV219">
        <v>0</v>
      </c>
      <c r="AW219">
        <v>2</v>
      </c>
      <c r="AX219">
        <v>230184626</v>
      </c>
      <c r="AY219">
        <v>1</v>
      </c>
      <c r="AZ219">
        <v>0</v>
      </c>
      <c r="BA219">
        <v>240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 * Source!I450, 7)</f>
        <v>8.4300000000000003E-5</v>
      </c>
      <c r="CY219">
        <f t="shared" si="119"/>
        <v>4455.2</v>
      </c>
      <c r="CZ219">
        <f t="shared" si="120"/>
        <v>4455.2</v>
      </c>
      <c r="DA219">
        <f t="shared" si="121"/>
        <v>1</v>
      </c>
      <c r="DB219">
        <f t="shared" si="112"/>
        <v>0.13</v>
      </c>
      <c r="DC219">
        <f t="shared" si="113"/>
        <v>0</v>
      </c>
      <c r="DD219" s="1" t="s">
        <v>2</v>
      </c>
      <c r="DE219" s="1" t="s">
        <v>2</v>
      </c>
      <c r="DF219">
        <f t="shared" si="114"/>
        <v>0.38</v>
      </c>
      <c r="DG219">
        <f t="shared" si="108"/>
        <v>0</v>
      </c>
      <c r="DH219">
        <f t="shared" si="109"/>
        <v>0</v>
      </c>
      <c r="DI219">
        <f t="shared" si="98"/>
        <v>0</v>
      </c>
      <c r="DJ219">
        <f t="shared" si="122"/>
        <v>0.38</v>
      </c>
      <c r="DK219">
        <v>0</v>
      </c>
      <c r="DL219" s="1" t="s">
        <v>2</v>
      </c>
      <c r="DM219">
        <v>0</v>
      </c>
      <c r="DN219" s="1" t="s">
        <v>2</v>
      </c>
      <c r="DO219">
        <v>0</v>
      </c>
    </row>
    <row r="220" spans="1:119" x14ac:dyDescent="0.25">
      <c r="A220">
        <f>ROW(Source!A450)</f>
        <v>450</v>
      </c>
      <c r="B220">
        <v>230182696</v>
      </c>
      <c r="C220">
        <v>230183231</v>
      </c>
      <c r="D220">
        <v>222928618</v>
      </c>
      <c r="E220">
        <v>1</v>
      </c>
      <c r="F220">
        <v>1</v>
      </c>
      <c r="G220">
        <v>1</v>
      </c>
      <c r="H220">
        <v>3</v>
      </c>
      <c r="I220" s="1" t="s">
        <v>768</v>
      </c>
      <c r="J220" s="1" t="s">
        <v>769</v>
      </c>
      <c r="K220" s="1" t="s">
        <v>770</v>
      </c>
      <c r="L220">
        <v>1348</v>
      </c>
      <c r="N220">
        <v>1009</v>
      </c>
      <c r="O220" s="1" t="s">
        <v>389</v>
      </c>
      <c r="P220" s="1" t="s">
        <v>389</v>
      </c>
      <c r="Q220">
        <v>1000</v>
      </c>
      <c r="W220">
        <v>0</v>
      </c>
      <c r="X220">
        <v>834877976</v>
      </c>
      <c r="Y220">
        <f t="shared" si="111"/>
        <v>1.9400000000000001E-3</v>
      </c>
      <c r="AA220">
        <v>4920</v>
      </c>
      <c r="AB220">
        <v>0</v>
      </c>
      <c r="AC220">
        <v>0</v>
      </c>
      <c r="AD220">
        <v>0</v>
      </c>
      <c r="AE220">
        <v>4920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s="1" t="s">
        <v>2</v>
      </c>
      <c r="AT220">
        <v>1.9400000000000001E-3</v>
      </c>
      <c r="AU220" s="1" t="s">
        <v>2</v>
      </c>
      <c r="AV220">
        <v>0</v>
      </c>
      <c r="AW220">
        <v>2</v>
      </c>
      <c r="AX220">
        <v>230184627</v>
      </c>
      <c r="AY220">
        <v>1</v>
      </c>
      <c r="AZ220">
        <v>0</v>
      </c>
      <c r="BA220">
        <v>241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 * Source!I450, 7)</f>
        <v>5.4491000000000001E-3</v>
      </c>
      <c r="CY220">
        <f t="shared" si="119"/>
        <v>4920</v>
      </c>
      <c r="CZ220">
        <f t="shared" si="120"/>
        <v>4920</v>
      </c>
      <c r="DA220">
        <f t="shared" si="121"/>
        <v>1</v>
      </c>
      <c r="DB220">
        <f t="shared" si="112"/>
        <v>9.5399999999999991</v>
      </c>
      <c r="DC220">
        <f t="shared" si="113"/>
        <v>0</v>
      </c>
      <c r="DD220" s="1" t="s">
        <v>2</v>
      </c>
      <c r="DE220" s="1" t="s">
        <v>2</v>
      </c>
      <c r="DF220">
        <f t="shared" si="114"/>
        <v>26.81</v>
      </c>
      <c r="DG220">
        <f t="shared" si="108"/>
        <v>0</v>
      </c>
      <c r="DH220">
        <f t="shared" si="109"/>
        <v>0</v>
      </c>
      <c r="DI220">
        <f t="shared" si="98"/>
        <v>0</v>
      </c>
      <c r="DJ220">
        <f t="shared" si="122"/>
        <v>26.81</v>
      </c>
      <c r="DK220">
        <v>0</v>
      </c>
      <c r="DL220" s="1" t="s">
        <v>2</v>
      </c>
      <c r="DM220">
        <v>0</v>
      </c>
      <c r="DN220" s="1" t="s">
        <v>2</v>
      </c>
      <c r="DO220">
        <v>0</v>
      </c>
    </row>
    <row r="221" spans="1:119" x14ac:dyDescent="0.25">
      <c r="A221">
        <f>ROW(Source!A450)</f>
        <v>450</v>
      </c>
      <c r="B221">
        <v>230182696</v>
      </c>
      <c r="C221">
        <v>230183231</v>
      </c>
      <c r="D221">
        <v>222931879</v>
      </c>
      <c r="E221">
        <v>1</v>
      </c>
      <c r="F221">
        <v>1</v>
      </c>
      <c r="G221">
        <v>1</v>
      </c>
      <c r="H221">
        <v>3</v>
      </c>
      <c r="I221" s="1" t="s">
        <v>779</v>
      </c>
      <c r="J221" s="1" t="s">
        <v>780</v>
      </c>
      <c r="K221" s="1" t="s">
        <v>781</v>
      </c>
      <c r="L221">
        <v>1339</v>
      </c>
      <c r="N221">
        <v>1007</v>
      </c>
      <c r="O221" s="1" t="s">
        <v>344</v>
      </c>
      <c r="P221" s="1" t="s">
        <v>344</v>
      </c>
      <c r="Q221">
        <v>1</v>
      </c>
      <c r="W221">
        <v>0</v>
      </c>
      <c r="X221">
        <v>1758287014</v>
      </c>
      <c r="Y221">
        <f t="shared" si="111"/>
        <v>1.0300000000000001E-3</v>
      </c>
      <c r="AA221">
        <v>1700</v>
      </c>
      <c r="AB221">
        <v>0</v>
      </c>
      <c r="AC221">
        <v>0</v>
      </c>
      <c r="AD221">
        <v>0</v>
      </c>
      <c r="AE221">
        <v>1700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s="1" t="s">
        <v>2</v>
      </c>
      <c r="AT221">
        <v>1.0300000000000001E-3</v>
      </c>
      <c r="AU221" s="1" t="s">
        <v>2</v>
      </c>
      <c r="AV221">
        <v>0</v>
      </c>
      <c r="AW221">
        <v>2</v>
      </c>
      <c r="AX221">
        <v>230184628</v>
      </c>
      <c r="AY221">
        <v>1</v>
      </c>
      <c r="AZ221">
        <v>0</v>
      </c>
      <c r="BA221">
        <v>242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 * Source!I450, 7)</f>
        <v>2.8931E-3</v>
      </c>
      <c r="CY221">
        <f t="shared" si="119"/>
        <v>1700</v>
      </c>
      <c r="CZ221">
        <f t="shared" si="120"/>
        <v>1700</v>
      </c>
      <c r="DA221">
        <f t="shared" si="121"/>
        <v>1</v>
      </c>
      <c r="DB221">
        <f t="shared" si="112"/>
        <v>1.75</v>
      </c>
      <c r="DC221">
        <f t="shared" si="113"/>
        <v>0</v>
      </c>
      <c r="DD221" s="1" t="s">
        <v>2</v>
      </c>
      <c r="DE221" s="1" t="s">
        <v>2</v>
      </c>
      <c r="DF221">
        <f t="shared" si="114"/>
        <v>4.92</v>
      </c>
      <c r="DG221">
        <f t="shared" si="108"/>
        <v>0</v>
      </c>
      <c r="DH221">
        <f t="shared" si="109"/>
        <v>0</v>
      </c>
      <c r="DI221">
        <f t="shared" si="98"/>
        <v>0</v>
      </c>
      <c r="DJ221">
        <f t="shared" si="122"/>
        <v>4.92</v>
      </c>
      <c r="DK221">
        <v>0</v>
      </c>
      <c r="DL221" s="1" t="s">
        <v>2</v>
      </c>
      <c r="DM221">
        <v>0</v>
      </c>
      <c r="DN221" s="1" t="s">
        <v>2</v>
      </c>
      <c r="DO221">
        <v>0</v>
      </c>
    </row>
    <row r="222" spans="1:119" x14ac:dyDescent="0.25">
      <c r="A222">
        <f>ROW(Source!A450)</f>
        <v>450</v>
      </c>
      <c r="B222">
        <v>230182696</v>
      </c>
      <c r="C222">
        <v>230183231</v>
      </c>
      <c r="D222">
        <v>222939497</v>
      </c>
      <c r="E222">
        <v>1</v>
      </c>
      <c r="F222">
        <v>1</v>
      </c>
      <c r="G222">
        <v>1</v>
      </c>
      <c r="H222">
        <v>3</v>
      </c>
      <c r="I222" s="1" t="s">
        <v>720</v>
      </c>
      <c r="J222" s="1" t="s">
        <v>721</v>
      </c>
      <c r="K222" s="1" t="s">
        <v>722</v>
      </c>
      <c r="L222">
        <v>1348</v>
      </c>
      <c r="N222">
        <v>1009</v>
      </c>
      <c r="O222" s="1" t="s">
        <v>389</v>
      </c>
      <c r="P222" s="1" t="s">
        <v>389</v>
      </c>
      <c r="Q222">
        <v>1000</v>
      </c>
      <c r="W222">
        <v>0</v>
      </c>
      <c r="X222">
        <v>264248573</v>
      </c>
      <c r="Y222">
        <f t="shared" si="111"/>
        <v>3.1E-4</v>
      </c>
      <c r="AA222">
        <v>15620</v>
      </c>
      <c r="AB222">
        <v>0</v>
      </c>
      <c r="AC222">
        <v>0</v>
      </c>
      <c r="AD222">
        <v>0</v>
      </c>
      <c r="AE222">
        <v>15620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s="1" t="s">
        <v>2</v>
      </c>
      <c r="AT222">
        <v>3.1E-4</v>
      </c>
      <c r="AU222" s="1" t="s">
        <v>2</v>
      </c>
      <c r="AV222">
        <v>0</v>
      </c>
      <c r="AW222">
        <v>2</v>
      </c>
      <c r="AX222">
        <v>230184629</v>
      </c>
      <c r="AY222">
        <v>1</v>
      </c>
      <c r="AZ222">
        <v>0</v>
      </c>
      <c r="BA222">
        <v>243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 * Source!I450, 7)</f>
        <v>8.7069999999999997E-4</v>
      </c>
      <c r="CY222">
        <f t="shared" si="119"/>
        <v>15620</v>
      </c>
      <c r="CZ222">
        <f t="shared" si="120"/>
        <v>15620</v>
      </c>
      <c r="DA222">
        <f t="shared" si="121"/>
        <v>1</v>
      </c>
      <c r="DB222">
        <f t="shared" si="112"/>
        <v>4.84</v>
      </c>
      <c r="DC222">
        <f t="shared" si="113"/>
        <v>0</v>
      </c>
      <c r="DD222" s="1" t="s">
        <v>2</v>
      </c>
      <c r="DE222" s="1" t="s">
        <v>2</v>
      </c>
      <c r="DF222">
        <f t="shared" si="114"/>
        <v>13.6</v>
      </c>
      <c r="DG222">
        <f t="shared" si="108"/>
        <v>0</v>
      </c>
      <c r="DH222">
        <f t="shared" si="109"/>
        <v>0</v>
      </c>
      <c r="DI222">
        <f t="shared" si="98"/>
        <v>0</v>
      </c>
      <c r="DJ222">
        <f t="shared" si="122"/>
        <v>13.6</v>
      </c>
      <c r="DK222">
        <v>0</v>
      </c>
      <c r="DL222" s="1" t="s">
        <v>2</v>
      </c>
      <c r="DM222">
        <v>0</v>
      </c>
      <c r="DN222" s="1" t="s">
        <v>2</v>
      </c>
      <c r="DO222">
        <v>0</v>
      </c>
    </row>
    <row r="223" spans="1:119" x14ac:dyDescent="0.25">
      <c r="A223">
        <f>ROW(Source!A450)</f>
        <v>450</v>
      </c>
      <c r="B223">
        <v>230182696</v>
      </c>
      <c r="C223">
        <v>230183231</v>
      </c>
      <c r="D223">
        <v>222940610</v>
      </c>
      <c r="E223">
        <v>1</v>
      </c>
      <c r="F223">
        <v>1</v>
      </c>
      <c r="G223">
        <v>1</v>
      </c>
      <c r="H223">
        <v>3</v>
      </c>
      <c r="I223" s="1" t="s">
        <v>771</v>
      </c>
      <c r="J223" s="1" t="s">
        <v>772</v>
      </c>
      <c r="K223" s="1" t="s">
        <v>773</v>
      </c>
      <c r="L223">
        <v>1346</v>
      </c>
      <c r="N223">
        <v>1009</v>
      </c>
      <c r="O223" s="1" t="s">
        <v>398</v>
      </c>
      <c r="P223" s="1" t="s">
        <v>398</v>
      </c>
      <c r="Q223">
        <v>1</v>
      </c>
      <c r="W223">
        <v>0</v>
      </c>
      <c r="X223">
        <v>-1449230318</v>
      </c>
      <c r="Y223">
        <f t="shared" si="111"/>
        <v>0.6</v>
      </c>
      <c r="AA223">
        <v>9.42</v>
      </c>
      <c r="AB223">
        <v>0</v>
      </c>
      <c r="AC223">
        <v>0</v>
      </c>
      <c r="AD223">
        <v>0</v>
      </c>
      <c r="AE223">
        <v>9.42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s="1" t="s">
        <v>2</v>
      </c>
      <c r="AT223">
        <v>0.6</v>
      </c>
      <c r="AU223" s="1" t="s">
        <v>2</v>
      </c>
      <c r="AV223">
        <v>0</v>
      </c>
      <c r="AW223">
        <v>2</v>
      </c>
      <c r="AX223">
        <v>230184630</v>
      </c>
      <c r="AY223">
        <v>1</v>
      </c>
      <c r="AZ223">
        <v>0</v>
      </c>
      <c r="BA223">
        <v>244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 * Source!I450, 7)</f>
        <v>1.6852860000000001</v>
      </c>
      <c r="CY223">
        <f t="shared" si="119"/>
        <v>9.42</v>
      </c>
      <c r="CZ223">
        <f t="shared" si="120"/>
        <v>9.42</v>
      </c>
      <c r="DA223">
        <f t="shared" si="121"/>
        <v>1</v>
      </c>
      <c r="DB223">
        <f t="shared" si="112"/>
        <v>5.65</v>
      </c>
      <c r="DC223">
        <f t="shared" si="113"/>
        <v>0</v>
      </c>
      <c r="DD223" s="1" t="s">
        <v>2</v>
      </c>
      <c r="DE223" s="1" t="s">
        <v>2</v>
      </c>
      <c r="DF223">
        <f t="shared" si="114"/>
        <v>15.88</v>
      </c>
      <c r="DG223">
        <f t="shared" si="108"/>
        <v>0</v>
      </c>
      <c r="DH223">
        <f t="shared" si="109"/>
        <v>0</v>
      </c>
      <c r="DI223">
        <f t="shared" si="98"/>
        <v>0</v>
      </c>
      <c r="DJ223">
        <f t="shared" si="122"/>
        <v>15.88</v>
      </c>
      <c r="DK223">
        <v>0</v>
      </c>
      <c r="DL223" s="1" t="s">
        <v>2</v>
      </c>
      <c r="DM223">
        <v>0</v>
      </c>
      <c r="DN223" s="1" t="s">
        <v>2</v>
      </c>
      <c r="DO223">
        <v>0</v>
      </c>
    </row>
    <row r="224" spans="1:119" x14ac:dyDescent="0.25">
      <c r="A224">
        <f>ROW(Source!A451)</f>
        <v>451</v>
      </c>
      <c r="B224">
        <v>230184460</v>
      </c>
      <c r="C224">
        <v>230183231</v>
      </c>
      <c r="D224">
        <v>222895967</v>
      </c>
      <c r="E224">
        <v>70</v>
      </c>
      <c r="F224">
        <v>1</v>
      </c>
      <c r="G224">
        <v>1</v>
      </c>
      <c r="H224">
        <v>1</v>
      </c>
      <c r="I224" s="1" t="s">
        <v>774</v>
      </c>
      <c r="J224" s="1" t="s">
        <v>2</v>
      </c>
      <c r="K224" s="1" t="s">
        <v>775</v>
      </c>
      <c r="L224">
        <v>1191</v>
      </c>
      <c r="N224">
        <v>74472246</v>
      </c>
      <c r="O224" s="1" t="s">
        <v>633</v>
      </c>
      <c r="P224" s="1" t="s">
        <v>633</v>
      </c>
      <c r="Q224">
        <v>1</v>
      </c>
      <c r="W224">
        <v>0</v>
      </c>
      <c r="X224">
        <v>784619160</v>
      </c>
      <c r="Y224">
        <f t="shared" si="111"/>
        <v>35.07</v>
      </c>
      <c r="AA224">
        <v>0</v>
      </c>
      <c r="AB224">
        <v>0</v>
      </c>
      <c r="AC224">
        <v>0</v>
      </c>
      <c r="AD224">
        <v>328.97</v>
      </c>
      <c r="AE224">
        <v>0</v>
      </c>
      <c r="AF224">
        <v>0</v>
      </c>
      <c r="AG224">
        <v>0</v>
      </c>
      <c r="AH224">
        <v>8.74</v>
      </c>
      <c r="AI224">
        <v>1</v>
      </c>
      <c r="AJ224">
        <v>1</v>
      </c>
      <c r="AK224">
        <v>1</v>
      </c>
      <c r="AL224">
        <v>37.64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s="1" t="s">
        <v>2</v>
      </c>
      <c r="AT224">
        <v>35.07</v>
      </c>
      <c r="AU224" s="1" t="s">
        <v>2</v>
      </c>
      <c r="AV224">
        <v>1</v>
      </c>
      <c r="AW224">
        <v>2</v>
      </c>
      <c r="AX224">
        <v>230184609</v>
      </c>
      <c r="AY224">
        <v>1</v>
      </c>
      <c r="AZ224">
        <v>0</v>
      </c>
      <c r="BA224">
        <v>245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 * Source!I451 * AH224 * AL224, 0)</f>
        <v>32406</v>
      </c>
      <c r="CV224">
        <f>ROUND(Y224 * Source!I451, 7)</f>
        <v>98.504966699999997</v>
      </c>
      <c r="CW224">
        <v>0</v>
      </c>
      <c r="CX224">
        <f>ROUND(Y224 * Source!I451, 7)</f>
        <v>98.504966699999997</v>
      </c>
      <c r="CY224">
        <f>AD224</f>
        <v>328.97</v>
      </c>
      <c r="CZ224">
        <f>AH224</f>
        <v>8.74</v>
      </c>
      <c r="DA224">
        <f>AL224</f>
        <v>37.64</v>
      </c>
      <c r="DB224">
        <f t="shared" si="112"/>
        <v>306.51</v>
      </c>
      <c r="DC224">
        <f t="shared" si="113"/>
        <v>0</v>
      </c>
      <c r="DD224" s="1" t="s">
        <v>2</v>
      </c>
      <c r="DE224" s="1" t="s">
        <v>2</v>
      </c>
      <c r="DF224">
        <f t="shared" si="114"/>
        <v>0</v>
      </c>
      <c r="DG224">
        <f t="shared" si="108"/>
        <v>0</v>
      </c>
      <c r="DH224">
        <f t="shared" si="109"/>
        <v>0</v>
      </c>
      <c r="DI224">
        <f>ROUND(ROUND(AH224*AL224, 2)*CX224, 2)</f>
        <v>32405.18</v>
      </c>
      <c r="DJ224">
        <f>DI224</f>
        <v>32405.18</v>
      </c>
      <c r="DK224">
        <v>0</v>
      </c>
      <c r="DL224" s="1" t="s">
        <v>2</v>
      </c>
      <c r="DM224">
        <v>0</v>
      </c>
      <c r="DN224" s="1" t="s">
        <v>2</v>
      </c>
      <c r="DO224">
        <v>0</v>
      </c>
    </row>
    <row r="225" spans="1:119" x14ac:dyDescent="0.25">
      <c r="A225">
        <f>ROW(Source!A451)</f>
        <v>451</v>
      </c>
      <c r="B225">
        <v>230184460</v>
      </c>
      <c r="C225">
        <v>230183231</v>
      </c>
      <c r="D225">
        <v>222896153</v>
      </c>
      <c r="E225">
        <v>70</v>
      </c>
      <c r="F225">
        <v>1</v>
      </c>
      <c r="G225">
        <v>1</v>
      </c>
      <c r="H225">
        <v>1</v>
      </c>
      <c r="I225" s="1" t="s">
        <v>634</v>
      </c>
      <c r="J225" s="1" t="s">
        <v>2</v>
      </c>
      <c r="K225" s="1" t="s">
        <v>635</v>
      </c>
      <c r="L225">
        <v>1191</v>
      </c>
      <c r="N225">
        <v>74472246</v>
      </c>
      <c r="O225" s="1" t="s">
        <v>633</v>
      </c>
      <c r="P225" s="1" t="s">
        <v>633</v>
      </c>
      <c r="Q225">
        <v>1</v>
      </c>
      <c r="W225">
        <v>0</v>
      </c>
      <c r="X225">
        <v>-1417349443</v>
      </c>
      <c r="Y225">
        <f t="shared" si="111"/>
        <v>2.64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37.64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s="1" t="s">
        <v>2</v>
      </c>
      <c r="AT225">
        <v>2.64</v>
      </c>
      <c r="AU225" s="1" t="s">
        <v>2</v>
      </c>
      <c r="AV225">
        <v>2</v>
      </c>
      <c r="AW225">
        <v>2</v>
      </c>
      <c r="AX225">
        <v>230184610</v>
      </c>
      <c r="AY225">
        <v>1</v>
      </c>
      <c r="AZ225">
        <v>0</v>
      </c>
      <c r="BA225">
        <v>246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 * Source!I451, 7)</f>
        <v>7.4152583999999999</v>
      </c>
      <c r="CY225">
        <f>AD225</f>
        <v>0</v>
      </c>
      <c r="CZ225">
        <f>AH225</f>
        <v>0</v>
      </c>
      <c r="DA225">
        <f>AL225</f>
        <v>1</v>
      </c>
      <c r="DB225">
        <f t="shared" si="112"/>
        <v>0</v>
      </c>
      <c r="DC225">
        <f t="shared" si="113"/>
        <v>0</v>
      </c>
      <c r="DD225" s="1" t="s">
        <v>2</v>
      </c>
      <c r="DE225" s="1" t="s">
        <v>2</v>
      </c>
      <c r="DF225">
        <f t="shared" si="114"/>
        <v>0</v>
      </c>
      <c r="DG225">
        <f t="shared" si="108"/>
        <v>0</v>
      </c>
      <c r="DH225">
        <f t="shared" ref="DH225:DH231" si="123">ROUND(ROUND(AG225*AK225, 2)*CX225, 2)</f>
        <v>0</v>
      </c>
      <c r="DI225">
        <f t="shared" ref="DI225:DI265" si="124">ROUND(ROUND(AH225, 2)*CX225, 2)</f>
        <v>0</v>
      </c>
      <c r="DJ225">
        <f>DI225</f>
        <v>0</v>
      </c>
      <c r="DK225">
        <v>0</v>
      </c>
      <c r="DL225" s="1" t="s">
        <v>2</v>
      </c>
      <c r="DM225">
        <v>0</v>
      </c>
      <c r="DN225" s="1" t="s">
        <v>2</v>
      </c>
      <c r="DO225">
        <v>0</v>
      </c>
    </row>
    <row r="226" spans="1:119" x14ac:dyDescent="0.25">
      <c r="A226">
        <f>ROW(Source!A451)</f>
        <v>451</v>
      </c>
      <c r="B226">
        <v>230184460</v>
      </c>
      <c r="C226">
        <v>230183231</v>
      </c>
      <c r="D226">
        <v>223057776</v>
      </c>
      <c r="E226">
        <v>1</v>
      </c>
      <c r="F226">
        <v>1</v>
      </c>
      <c r="G226">
        <v>1</v>
      </c>
      <c r="H226">
        <v>2</v>
      </c>
      <c r="I226" s="1" t="s">
        <v>734</v>
      </c>
      <c r="J226" s="1" t="s">
        <v>735</v>
      </c>
      <c r="K226" s="1" t="s">
        <v>736</v>
      </c>
      <c r="L226">
        <v>1367</v>
      </c>
      <c r="N226">
        <v>1011</v>
      </c>
      <c r="O226" s="1" t="s">
        <v>639</v>
      </c>
      <c r="P226" s="1" t="s">
        <v>639</v>
      </c>
      <c r="Q226">
        <v>1</v>
      </c>
      <c r="W226">
        <v>0</v>
      </c>
      <c r="X226">
        <v>-163180553</v>
      </c>
      <c r="Y226">
        <f t="shared" si="111"/>
        <v>0.1</v>
      </c>
      <c r="AA226">
        <v>0</v>
      </c>
      <c r="AB226">
        <v>1553.5</v>
      </c>
      <c r="AC226">
        <v>580.41</v>
      </c>
      <c r="AD226">
        <v>0</v>
      </c>
      <c r="AE226">
        <v>0</v>
      </c>
      <c r="AF226">
        <v>120.24</v>
      </c>
      <c r="AG226">
        <v>15.42</v>
      </c>
      <c r="AH226">
        <v>0</v>
      </c>
      <c r="AI226">
        <v>1</v>
      </c>
      <c r="AJ226">
        <v>12.92</v>
      </c>
      <c r="AK226">
        <v>37.64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s="1" t="s">
        <v>2</v>
      </c>
      <c r="AT226">
        <v>0.1</v>
      </c>
      <c r="AU226" s="1" t="s">
        <v>2</v>
      </c>
      <c r="AV226">
        <v>0</v>
      </c>
      <c r="AW226">
        <v>2</v>
      </c>
      <c r="AX226">
        <v>230184611</v>
      </c>
      <c r="AY226">
        <v>1</v>
      </c>
      <c r="AZ226">
        <v>0</v>
      </c>
      <c r="BA226">
        <v>247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 * Source!I451 * DO226, 7)</f>
        <v>0</v>
      </c>
      <c r="CX226">
        <f>ROUND(Y226 * Source!I451, 7)</f>
        <v>0.28088099999999999</v>
      </c>
      <c r="CY226">
        <f t="shared" ref="CY226:CY231" si="125">AB226</f>
        <v>1553.5</v>
      </c>
      <c r="CZ226">
        <f t="shared" ref="CZ226:CZ231" si="126">AF226</f>
        <v>120.24</v>
      </c>
      <c r="DA226">
        <f t="shared" ref="DA226:DA231" si="127">AJ226</f>
        <v>12.92</v>
      </c>
      <c r="DB226">
        <f t="shared" si="112"/>
        <v>12.02</v>
      </c>
      <c r="DC226">
        <f t="shared" si="113"/>
        <v>1.54</v>
      </c>
      <c r="DD226" s="1" t="s">
        <v>2</v>
      </c>
      <c r="DE226" s="1" t="s">
        <v>2</v>
      </c>
      <c r="DF226">
        <f t="shared" si="114"/>
        <v>0</v>
      </c>
      <c r="DG226">
        <f t="shared" ref="DG226:DG231" si="128">ROUND(ROUND(AF226*AJ226, 2)*CX226, 2)</f>
        <v>436.35</v>
      </c>
      <c r="DH226">
        <f t="shared" si="123"/>
        <v>163.03</v>
      </c>
      <c r="DI226">
        <f t="shared" si="124"/>
        <v>0</v>
      </c>
      <c r="DJ226">
        <f t="shared" ref="DJ226:DJ231" si="129">DG226</f>
        <v>436.35</v>
      </c>
      <c r="DK226">
        <v>0</v>
      </c>
      <c r="DL226" s="1" t="s">
        <v>2</v>
      </c>
      <c r="DM226">
        <v>0</v>
      </c>
      <c r="DN226" s="1" t="s">
        <v>2</v>
      </c>
      <c r="DO226">
        <v>0</v>
      </c>
    </row>
    <row r="227" spans="1:119" x14ac:dyDescent="0.25">
      <c r="A227">
        <f>ROW(Source!A451)</f>
        <v>451</v>
      </c>
      <c r="B227">
        <v>230184460</v>
      </c>
      <c r="C227">
        <v>230183231</v>
      </c>
      <c r="D227">
        <v>223057821</v>
      </c>
      <c r="E227">
        <v>1</v>
      </c>
      <c r="F227">
        <v>1</v>
      </c>
      <c r="G227">
        <v>1</v>
      </c>
      <c r="H227">
        <v>2</v>
      </c>
      <c r="I227" s="1" t="s">
        <v>680</v>
      </c>
      <c r="J227" s="1" t="s">
        <v>681</v>
      </c>
      <c r="K227" s="1" t="s">
        <v>682</v>
      </c>
      <c r="L227">
        <v>1367</v>
      </c>
      <c r="N227">
        <v>1011</v>
      </c>
      <c r="O227" s="1" t="s">
        <v>639</v>
      </c>
      <c r="P227" s="1" t="s">
        <v>639</v>
      </c>
      <c r="Q227">
        <v>1</v>
      </c>
      <c r="W227">
        <v>0</v>
      </c>
      <c r="X227">
        <v>-430484415</v>
      </c>
      <c r="Y227">
        <f t="shared" ref="Y227:Y258" si="130">AT227</f>
        <v>0.13</v>
      </c>
      <c r="AA227">
        <v>0</v>
      </c>
      <c r="AB227">
        <v>1490.97</v>
      </c>
      <c r="AC227">
        <v>508.14</v>
      </c>
      <c r="AD227">
        <v>0</v>
      </c>
      <c r="AE227">
        <v>0</v>
      </c>
      <c r="AF227">
        <v>115.4</v>
      </c>
      <c r="AG227">
        <v>13.5</v>
      </c>
      <c r="AH227">
        <v>0</v>
      </c>
      <c r="AI227">
        <v>1</v>
      </c>
      <c r="AJ227">
        <v>12.92</v>
      </c>
      <c r="AK227">
        <v>37.64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s="1" t="s">
        <v>2</v>
      </c>
      <c r="AT227">
        <v>0.13</v>
      </c>
      <c r="AU227" s="1" t="s">
        <v>2</v>
      </c>
      <c r="AV227">
        <v>0</v>
      </c>
      <c r="AW227">
        <v>2</v>
      </c>
      <c r="AX227">
        <v>230184612</v>
      </c>
      <c r="AY227">
        <v>1</v>
      </c>
      <c r="AZ227">
        <v>0</v>
      </c>
      <c r="BA227">
        <v>248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 * Source!I451 * DO227, 7)</f>
        <v>0</v>
      </c>
      <c r="CX227">
        <f>ROUND(Y227 * Source!I451, 7)</f>
        <v>0.36514530000000001</v>
      </c>
      <c r="CY227">
        <f t="shared" si="125"/>
        <v>1490.97</v>
      </c>
      <c r="CZ227">
        <f t="shared" si="126"/>
        <v>115.4</v>
      </c>
      <c r="DA227">
        <f t="shared" si="127"/>
        <v>12.92</v>
      </c>
      <c r="DB227">
        <f t="shared" ref="DB227:DB258" si="131">ROUND(ROUND(AT227 * CZ227, 2), 2 )</f>
        <v>15</v>
      </c>
      <c r="DC227">
        <f t="shared" ref="DC227:DC258" si="132">ROUND(ROUND(AT227 * AG227, 2), 2 )</f>
        <v>1.76</v>
      </c>
      <c r="DD227" s="1" t="s">
        <v>2</v>
      </c>
      <c r="DE227" s="1" t="s">
        <v>2</v>
      </c>
      <c r="DF227">
        <f t="shared" si="114"/>
        <v>0</v>
      </c>
      <c r="DG227">
        <f t="shared" si="128"/>
        <v>544.41999999999996</v>
      </c>
      <c r="DH227">
        <f t="shared" si="123"/>
        <v>185.54</v>
      </c>
      <c r="DI227">
        <f t="shared" si="124"/>
        <v>0</v>
      </c>
      <c r="DJ227">
        <f t="shared" si="129"/>
        <v>544.41999999999996</v>
      </c>
      <c r="DK227">
        <v>0</v>
      </c>
      <c r="DL227" s="1" t="s">
        <v>2</v>
      </c>
      <c r="DM227">
        <v>0</v>
      </c>
      <c r="DN227" s="1" t="s">
        <v>2</v>
      </c>
      <c r="DO227">
        <v>0</v>
      </c>
    </row>
    <row r="228" spans="1:119" x14ac:dyDescent="0.25">
      <c r="A228">
        <f>ROW(Source!A451)</f>
        <v>451</v>
      </c>
      <c r="B228">
        <v>230184460</v>
      </c>
      <c r="C228">
        <v>230183231</v>
      </c>
      <c r="D228">
        <v>223057827</v>
      </c>
      <c r="E228">
        <v>1</v>
      </c>
      <c r="F228">
        <v>1</v>
      </c>
      <c r="G228">
        <v>1</v>
      </c>
      <c r="H228">
        <v>2</v>
      </c>
      <c r="I228" s="1" t="s">
        <v>737</v>
      </c>
      <c r="J228" s="1" t="s">
        <v>738</v>
      </c>
      <c r="K228" s="1" t="s">
        <v>739</v>
      </c>
      <c r="L228">
        <v>1367</v>
      </c>
      <c r="N228">
        <v>1011</v>
      </c>
      <c r="O228" s="1" t="s">
        <v>639</v>
      </c>
      <c r="P228" s="1" t="s">
        <v>639</v>
      </c>
      <c r="Q228">
        <v>1</v>
      </c>
      <c r="W228">
        <v>0</v>
      </c>
      <c r="X228">
        <v>-1189221606</v>
      </c>
      <c r="Y228">
        <f t="shared" si="130"/>
        <v>2.2200000000000002</v>
      </c>
      <c r="AA228">
        <v>0</v>
      </c>
      <c r="AB228">
        <v>1550.92</v>
      </c>
      <c r="AC228">
        <v>508.14</v>
      </c>
      <c r="AD228">
        <v>0</v>
      </c>
      <c r="AE228">
        <v>0</v>
      </c>
      <c r="AF228">
        <v>120.04</v>
      </c>
      <c r="AG228">
        <v>13.5</v>
      </c>
      <c r="AH228">
        <v>0</v>
      </c>
      <c r="AI228">
        <v>1</v>
      </c>
      <c r="AJ228">
        <v>12.92</v>
      </c>
      <c r="AK228">
        <v>37.64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s="1" t="s">
        <v>2</v>
      </c>
      <c r="AT228">
        <v>2.2200000000000002</v>
      </c>
      <c r="AU228" s="1" t="s">
        <v>2</v>
      </c>
      <c r="AV228">
        <v>0</v>
      </c>
      <c r="AW228">
        <v>2</v>
      </c>
      <c r="AX228">
        <v>230184613</v>
      </c>
      <c r="AY228">
        <v>1</v>
      </c>
      <c r="AZ228">
        <v>0</v>
      </c>
      <c r="BA228">
        <v>249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 * Source!I451 * DO228, 7)</f>
        <v>0</v>
      </c>
      <c r="CX228">
        <f>ROUND(Y228 * Source!I451, 7)</f>
        <v>6.2355581999999998</v>
      </c>
      <c r="CY228">
        <f t="shared" si="125"/>
        <v>1550.92</v>
      </c>
      <c r="CZ228">
        <f t="shared" si="126"/>
        <v>120.04</v>
      </c>
      <c r="DA228">
        <f t="shared" si="127"/>
        <v>12.92</v>
      </c>
      <c r="DB228">
        <f t="shared" si="131"/>
        <v>266.49</v>
      </c>
      <c r="DC228">
        <f t="shared" si="132"/>
        <v>29.97</v>
      </c>
      <c r="DD228" s="1" t="s">
        <v>2</v>
      </c>
      <c r="DE228" s="1" t="s">
        <v>2</v>
      </c>
      <c r="DF228">
        <f t="shared" si="114"/>
        <v>0</v>
      </c>
      <c r="DG228">
        <f t="shared" si="128"/>
        <v>9670.85</v>
      </c>
      <c r="DH228">
        <f t="shared" si="123"/>
        <v>3168.54</v>
      </c>
      <c r="DI228">
        <f t="shared" si="124"/>
        <v>0</v>
      </c>
      <c r="DJ228">
        <f t="shared" si="129"/>
        <v>9670.85</v>
      </c>
      <c r="DK228">
        <v>0</v>
      </c>
      <c r="DL228" s="1" t="s">
        <v>2</v>
      </c>
      <c r="DM228">
        <v>0</v>
      </c>
      <c r="DN228" s="1" t="s">
        <v>2</v>
      </c>
      <c r="DO228">
        <v>0</v>
      </c>
    </row>
    <row r="229" spans="1:119" x14ac:dyDescent="0.25">
      <c r="A229">
        <f>ROW(Source!A451)</f>
        <v>451</v>
      </c>
      <c r="B229">
        <v>230184460</v>
      </c>
      <c r="C229">
        <v>230183231</v>
      </c>
      <c r="D229">
        <v>223058751</v>
      </c>
      <c r="E229">
        <v>1</v>
      </c>
      <c r="F229">
        <v>1</v>
      </c>
      <c r="G229">
        <v>1</v>
      </c>
      <c r="H229">
        <v>2</v>
      </c>
      <c r="I229" s="1" t="s">
        <v>674</v>
      </c>
      <c r="J229" s="1" t="s">
        <v>675</v>
      </c>
      <c r="K229" s="1" t="s">
        <v>676</v>
      </c>
      <c r="L229">
        <v>1367</v>
      </c>
      <c r="N229">
        <v>1011</v>
      </c>
      <c r="O229" s="1" t="s">
        <v>639</v>
      </c>
      <c r="P229" s="1" t="s">
        <v>639</v>
      </c>
      <c r="Q229">
        <v>1</v>
      </c>
      <c r="W229">
        <v>0</v>
      </c>
      <c r="X229">
        <v>509054691</v>
      </c>
      <c r="Y229">
        <f t="shared" si="130"/>
        <v>0.19</v>
      </c>
      <c r="AA229">
        <v>0</v>
      </c>
      <c r="AB229">
        <v>848.97</v>
      </c>
      <c r="AC229">
        <v>436.62</v>
      </c>
      <c r="AD229">
        <v>0</v>
      </c>
      <c r="AE229">
        <v>0</v>
      </c>
      <c r="AF229">
        <v>65.709999999999994</v>
      </c>
      <c r="AG229">
        <v>11.6</v>
      </c>
      <c r="AH229">
        <v>0</v>
      </c>
      <c r="AI229">
        <v>1</v>
      </c>
      <c r="AJ229">
        <v>12.92</v>
      </c>
      <c r="AK229">
        <v>37.64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s="1" t="s">
        <v>2</v>
      </c>
      <c r="AT229">
        <v>0.19</v>
      </c>
      <c r="AU229" s="1" t="s">
        <v>2</v>
      </c>
      <c r="AV229">
        <v>0</v>
      </c>
      <c r="AW229">
        <v>2</v>
      </c>
      <c r="AX229">
        <v>230184614</v>
      </c>
      <c r="AY229">
        <v>1</v>
      </c>
      <c r="AZ229">
        <v>0</v>
      </c>
      <c r="BA229">
        <v>250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 * Source!I451 * DO229, 7)</f>
        <v>0</v>
      </c>
      <c r="CX229">
        <f>ROUND(Y229 * Source!I451, 7)</f>
        <v>0.53367390000000003</v>
      </c>
      <c r="CY229">
        <f t="shared" si="125"/>
        <v>848.97</v>
      </c>
      <c r="CZ229">
        <f t="shared" si="126"/>
        <v>65.709999999999994</v>
      </c>
      <c r="DA229">
        <f t="shared" si="127"/>
        <v>12.92</v>
      </c>
      <c r="DB229">
        <f t="shared" si="131"/>
        <v>12.48</v>
      </c>
      <c r="DC229">
        <f t="shared" si="132"/>
        <v>2.2000000000000002</v>
      </c>
      <c r="DD229" s="1" t="s">
        <v>2</v>
      </c>
      <c r="DE229" s="1" t="s">
        <v>2</v>
      </c>
      <c r="DF229">
        <f t="shared" si="114"/>
        <v>0</v>
      </c>
      <c r="DG229">
        <f t="shared" si="128"/>
        <v>453.07</v>
      </c>
      <c r="DH229">
        <f t="shared" si="123"/>
        <v>233.01</v>
      </c>
      <c r="DI229">
        <f t="shared" si="124"/>
        <v>0</v>
      </c>
      <c r="DJ229">
        <f t="shared" si="129"/>
        <v>453.07</v>
      </c>
      <c r="DK229">
        <v>0</v>
      </c>
      <c r="DL229" s="1" t="s">
        <v>2</v>
      </c>
      <c r="DM229">
        <v>0</v>
      </c>
      <c r="DN229" s="1" t="s">
        <v>2</v>
      </c>
      <c r="DO229">
        <v>0</v>
      </c>
    </row>
    <row r="230" spans="1:119" x14ac:dyDescent="0.25">
      <c r="A230">
        <f>ROW(Source!A451)</f>
        <v>451</v>
      </c>
      <c r="B230">
        <v>230184460</v>
      </c>
      <c r="C230">
        <v>230183231</v>
      </c>
      <c r="D230">
        <v>223058906</v>
      </c>
      <c r="E230">
        <v>1</v>
      </c>
      <c r="F230">
        <v>1</v>
      </c>
      <c r="G230">
        <v>1</v>
      </c>
      <c r="H230">
        <v>2</v>
      </c>
      <c r="I230" s="1" t="s">
        <v>743</v>
      </c>
      <c r="J230" s="1" t="s">
        <v>744</v>
      </c>
      <c r="K230" s="1" t="s">
        <v>745</v>
      </c>
      <c r="L230">
        <v>1367</v>
      </c>
      <c r="N230">
        <v>1011</v>
      </c>
      <c r="O230" s="1" t="s">
        <v>639</v>
      </c>
      <c r="P230" s="1" t="s">
        <v>639</v>
      </c>
      <c r="Q230">
        <v>1</v>
      </c>
      <c r="W230">
        <v>0</v>
      </c>
      <c r="X230">
        <v>2077867240</v>
      </c>
      <c r="Y230">
        <f t="shared" si="130"/>
        <v>1.1200000000000001</v>
      </c>
      <c r="AA230">
        <v>0</v>
      </c>
      <c r="AB230">
        <v>15.5</v>
      </c>
      <c r="AC230">
        <v>0</v>
      </c>
      <c r="AD230">
        <v>0</v>
      </c>
      <c r="AE230">
        <v>0</v>
      </c>
      <c r="AF230">
        <v>1.2</v>
      </c>
      <c r="AG230">
        <v>0</v>
      </c>
      <c r="AH230">
        <v>0</v>
      </c>
      <c r="AI230">
        <v>1</v>
      </c>
      <c r="AJ230">
        <v>12.92</v>
      </c>
      <c r="AK230">
        <v>37.64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s="1" t="s">
        <v>2</v>
      </c>
      <c r="AT230">
        <v>1.1200000000000001</v>
      </c>
      <c r="AU230" s="1" t="s">
        <v>2</v>
      </c>
      <c r="AV230">
        <v>0</v>
      </c>
      <c r="AW230">
        <v>2</v>
      </c>
      <c r="AX230">
        <v>230184615</v>
      </c>
      <c r="AY230">
        <v>1</v>
      </c>
      <c r="AZ230">
        <v>0</v>
      </c>
      <c r="BA230">
        <v>251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 * Source!I451 * DO230, 7)</f>
        <v>0</v>
      </c>
      <c r="CX230">
        <f>ROUND(Y230 * Source!I451, 7)</f>
        <v>3.1458672000000001</v>
      </c>
      <c r="CY230">
        <f t="shared" si="125"/>
        <v>15.5</v>
      </c>
      <c r="CZ230">
        <f t="shared" si="126"/>
        <v>1.2</v>
      </c>
      <c r="DA230">
        <f t="shared" si="127"/>
        <v>12.92</v>
      </c>
      <c r="DB230">
        <f t="shared" si="131"/>
        <v>1.34</v>
      </c>
      <c r="DC230">
        <f t="shared" si="132"/>
        <v>0</v>
      </c>
      <c r="DD230" s="1" t="s">
        <v>2</v>
      </c>
      <c r="DE230" s="1" t="s">
        <v>2</v>
      </c>
      <c r="DF230">
        <f t="shared" si="114"/>
        <v>0</v>
      </c>
      <c r="DG230">
        <f t="shared" si="128"/>
        <v>48.76</v>
      </c>
      <c r="DH230">
        <f t="shared" si="123"/>
        <v>0</v>
      </c>
      <c r="DI230">
        <f t="shared" si="124"/>
        <v>0</v>
      </c>
      <c r="DJ230">
        <f t="shared" si="129"/>
        <v>48.76</v>
      </c>
      <c r="DK230">
        <v>0</v>
      </c>
      <c r="DL230" s="1" t="s">
        <v>2</v>
      </c>
      <c r="DM230">
        <v>0</v>
      </c>
      <c r="DN230" s="1" t="s">
        <v>2</v>
      </c>
      <c r="DO230">
        <v>0</v>
      </c>
    </row>
    <row r="231" spans="1:119" x14ac:dyDescent="0.25">
      <c r="A231">
        <f>ROW(Source!A451)</f>
        <v>451</v>
      </c>
      <c r="B231">
        <v>230184460</v>
      </c>
      <c r="C231">
        <v>230183231</v>
      </c>
      <c r="D231">
        <v>223058949</v>
      </c>
      <c r="E231">
        <v>1</v>
      </c>
      <c r="F231">
        <v>1</v>
      </c>
      <c r="G231">
        <v>1</v>
      </c>
      <c r="H231">
        <v>2</v>
      </c>
      <c r="I231" s="1" t="s">
        <v>746</v>
      </c>
      <c r="J231" s="1" t="s">
        <v>747</v>
      </c>
      <c r="K231" s="1" t="s">
        <v>748</v>
      </c>
      <c r="L231">
        <v>1367</v>
      </c>
      <c r="N231">
        <v>1011</v>
      </c>
      <c r="O231" s="1" t="s">
        <v>639</v>
      </c>
      <c r="P231" s="1" t="s">
        <v>639</v>
      </c>
      <c r="Q231">
        <v>1</v>
      </c>
      <c r="W231">
        <v>0</v>
      </c>
      <c r="X231">
        <v>-1866313122</v>
      </c>
      <c r="Y231">
        <f t="shared" si="130"/>
        <v>7.0000000000000007E-2</v>
      </c>
      <c r="AA231">
        <v>0</v>
      </c>
      <c r="AB231">
        <v>159.05000000000001</v>
      </c>
      <c r="AC231">
        <v>0</v>
      </c>
      <c r="AD231">
        <v>0</v>
      </c>
      <c r="AE231">
        <v>0</v>
      </c>
      <c r="AF231">
        <v>12.31</v>
      </c>
      <c r="AG231">
        <v>0</v>
      </c>
      <c r="AH231">
        <v>0</v>
      </c>
      <c r="AI231">
        <v>1</v>
      </c>
      <c r="AJ231">
        <v>12.92</v>
      </c>
      <c r="AK231">
        <v>37.64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s="1" t="s">
        <v>2</v>
      </c>
      <c r="AT231">
        <v>7.0000000000000007E-2</v>
      </c>
      <c r="AU231" s="1" t="s">
        <v>2</v>
      </c>
      <c r="AV231">
        <v>0</v>
      </c>
      <c r="AW231">
        <v>2</v>
      </c>
      <c r="AX231">
        <v>230184616</v>
      </c>
      <c r="AY231">
        <v>1</v>
      </c>
      <c r="AZ231">
        <v>0</v>
      </c>
      <c r="BA231">
        <v>252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 * Source!I451 * DO231, 7)</f>
        <v>0</v>
      </c>
      <c r="CX231">
        <f>ROUND(Y231 * Source!I451, 7)</f>
        <v>0.19661670000000001</v>
      </c>
      <c r="CY231">
        <f t="shared" si="125"/>
        <v>159.05000000000001</v>
      </c>
      <c r="CZ231">
        <f t="shared" si="126"/>
        <v>12.31</v>
      </c>
      <c r="DA231">
        <f t="shared" si="127"/>
        <v>12.92</v>
      </c>
      <c r="DB231">
        <f t="shared" si="131"/>
        <v>0.86</v>
      </c>
      <c r="DC231">
        <f t="shared" si="132"/>
        <v>0</v>
      </c>
      <c r="DD231" s="1" t="s">
        <v>2</v>
      </c>
      <c r="DE231" s="1" t="s">
        <v>2</v>
      </c>
      <c r="DF231">
        <f t="shared" si="114"/>
        <v>0</v>
      </c>
      <c r="DG231">
        <f t="shared" si="128"/>
        <v>31.27</v>
      </c>
      <c r="DH231">
        <f t="shared" si="123"/>
        <v>0</v>
      </c>
      <c r="DI231">
        <f t="shared" si="124"/>
        <v>0</v>
      </c>
      <c r="DJ231">
        <f t="shared" si="129"/>
        <v>31.27</v>
      </c>
      <c r="DK231">
        <v>0</v>
      </c>
      <c r="DL231" s="1" t="s">
        <v>2</v>
      </c>
      <c r="DM231">
        <v>0</v>
      </c>
      <c r="DN231" s="1" t="s">
        <v>2</v>
      </c>
      <c r="DO231">
        <v>0</v>
      </c>
    </row>
    <row r="232" spans="1:119" x14ac:dyDescent="0.25">
      <c r="A232">
        <f>ROW(Source!A451)</f>
        <v>451</v>
      </c>
      <c r="B232">
        <v>230184460</v>
      </c>
      <c r="C232">
        <v>230183231</v>
      </c>
      <c r="D232">
        <v>222906850</v>
      </c>
      <c r="E232">
        <v>1</v>
      </c>
      <c r="F232">
        <v>1</v>
      </c>
      <c r="G232">
        <v>1</v>
      </c>
      <c r="H232">
        <v>3</v>
      </c>
      <c r="I232" s="1" t="s">
        <v>749</v>
      </c>
      <c r="J232" s="1" t="s">
        <v>750</v>
      </c>
      <c r="K232" s="1" t="s">
        <v>751</v>
      </c>
      <c r="L232">
        <v>1339</v>
      </c>
      <c r="N232">
        <v>1007</v>
      </c>
      <c r="O232" s="1" t="s">
        <v>344</v>
      </c>
      <c r="P232" s="1" t="s">
        <v>344</v>
      </c>
      <c r="Q232">
        <v>1</v>
      </c>
      <c r="W232">
        <v>0</v>
      </c>
      <c r="X232">
        <v>-1761807714</v>
      </c>
      <c r="Y232">
        <f t="shared" si="130"/>
        <v>0.9</v>
      </c>
      <c r="AA232">
        <v>52.06</v>
      </c>
      <c r="AB232">
        <v>0</v>
      </c>
      <c r="AC232">
        <v>0</v>
      </c>
      <c r="AD232">
        <v>0</v>
      </c>
      <c r="AE232">
        <v>6.22</v>
      </c>
      <c r="AF232">
        <v>0</v>
      </c>
      <c r="AG232">
        <v>0</v>
      </c>
      <c r="AH232">
        <v>0</v>
      </c>
      <c r="AI232">
        <v>8.3699999999999992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s="1" t="s">
        <v>2</v>
      </c>
      <c r="AT232">
        <v>0.9</v>
      </c>
      <c r="AU232" s="1" t="s">
        <v>2</v>
      </c>
      <c r="AV232">
        <v>0</v>
      </c>
      <c r="AW232">
        <v>2</v>
      </c>
      <c r="AX232">
        <v>230184617</v>
      </c>
      <c r="AY232">
        <v>1</v>
      </c>
      <c r="AZ232">
        <v>0</v>
      </c>
      <c r="BA232">
        <v>253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 * Source!I451, 7)</f>
        <v>2.5279289999999999</v>
      </c>
      <c r="CY232">
        <f t="shared" ref="CY232:CY244" si="133">AA232</f>
        <v>52.06</v>
      </c>
      <c r="CZ232">
        <f t="shared" ref="CZ232:CZ244" si="134">AE232</f>
        <v>6.22</v>
      </c>
      <c r="DA232">
        <f t="shared" ref="DA232:DA244" si="135">AI232</f>
        <v>8.3699999999999992</v>
      </c>
      <c r="DB232">
        <f t="shared" si="131"/>
        <v>5.6</v>
      </c>
      <c r="DC232">
        <f t="shared" si="132"/>
        <v>0</v>
      </c>
      <c r="DD232" s="1" t="s">
        <v>2</v>
      </c>
      <c r="DE232" s="1" t="s">
        <v>2</v>
      </c>
      <c r="DF232">
        <f t="shared" ref="DF232:DF244" si="136">ROUND(ROUND(AE232*AI232, 2)*CX232, 2)</f>
        <v>131.6</v>
      </c>
      <c r="DG232">
        <f t="shared" ref="DG232:DG267" si="137">ROUND(ROUND(AF232, 2)*CX232, 2)</f>
        <v>0</v>
      </c>
      <c r="DH232">
        <f t="shared" ref="DH232:DH266" si="138">ROUND(ROUND(AG232, 2)*CX232, 2)</f>
        <v>0</v>
      </c>
      <c r="DI232">
        <f t="shared" si="124"/>
        <v>0</v>
      </c>
      <c r="DJ232">
        <f t="shared" ref="DJ232:DJ244" si="139">DF232</f>
        <v>131.6</v>
      </c>
      <c r="DK232">
        <v>0</v>
      </c>
      <c r="DL232" s="1" t="s">
        <v>2</v>
      </c>
      <c r="DM232">
        <v>0</v>
      </c>
      <c r="DN232" s="1" t="s">
        <v>2</v>
      </c>
      <c r="DO232">
        <v>0</v>
      </c>
    </row>
    <row r="233" spans="1:119" x14ac:dyDescent="0.25">
      <c r="A233">
        <f>ROW(Source!A451)</f>
        <v>451</v>
      </c>
      <c r="B233">
        <v>230184460</v>
      </c>
      <c r="C233">
        <v>230183231</v>
      </c>
      <c r="D233">
        <v>222906856</v>
      </c>
      <c r="E233">
        <v>1</v>
      </c>
      <c r="F233">
        <v>1</v>
      </c>
      <c r="G233">
        <v>1</v>
      </c>
      <c r="H233">
        <v>3</v>
      </c>
      <c r="I233" s="1" t="s">
        <v>752</v>
      </c>
      <c r="J233" s="1" t="s">
        <v>753</v>
      </c>
      <c r="K233" s="1" t="s">
        <v>754</v>
      </c>
      <c r="L233">
        <v>1346</v>
      </c>
      <c r="N233">
        <v>1009</v>
      </c>
      <c r="O233" s="1" t="s">
        <v>398</v>
      </c>
      <c r="P233" s="1" t="s">
        <v>398</v>
      </c>
      <c r="Q233">
        <v>1</v>
      </c>
      <c r="W233">
        <v>0</v>
      </c>
      <c r="X233">
        <v>-2118006079</v>
      </c>
      <c r="Y233">
        <f t="shared" si="130"/>
        <v>0.27</v>
      </c>
      <c r="AA233">
        <v>50.97</v>
      </c>
      <c r="AB233">
        <v>0</v>
      </c>
      <c r="AC233">
        <v>0</v>
      </c>
      <c r="AD233">
        <v>0</v>
      </c>
      <c r="AE233">
        <v>6.09</v>
      </c>
      <c r="AF233">
        <v>0</v>
      </c>
      <c r="AG233">
        <v>0</v>
      </c>
      <c r="AH233">
        <v>0</v>
      </c>
      <c r="AI233">
        <v>8.3699999999999992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s="1" t="s">
        <v>2</v>
      </c>
      <c r="AT233">
        <v>0.27</v>
      </c>
      <c r="AU233" s="1" t="s">
        <v>2</v>
      </c>
      <c r="AV233">
        <v>0</v>
      </c>
      <c r="AW233">
        <v>2</v>
      </c>
      <c r="AX233">
        <v>230184618</v>
      </c>
      <c r="AY233">
        <v>1</v>
      </c>
      <c r="AZ233">
        <v>0</v>
      </c>
      <c r="BA233">
        <v>254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 * Source!I451, 7)</f>
        <v>0.75837869999999996</v>
      </c>
      <c r="CY233">
        <f t="shared" si="133"/>
        <v>50.97</v>
      </c>
      <c r="CZ233">
        <f t="shared" si="134"/>
        <v>6.09</v>
      </c>
      <c r="DA233">
        <f t="shared" si="135"/>
        <v>8.3699999999999992</v>
      </c>
      <c r="DB233">
        <f t="shared" si="131"/>
        <v>1.64</v>
      </c>
      <c r="DC233">
        <f t="shared" si="132"/>
        <v>0</v>
      </c>
      <c r="DD233" s="1" t="s">
        <v>2</v>
      </c>
      <c r="DE233" s="1" t="s">
        <v>2</v>
      </c>
      <c r="DF233">
        <f t="shared" si="136"/>
        <v>38.65</v>
      </c>
      <c r="DG233">
        <f t="shared" si="137"/>
        <v>0</v>
      </c>
      <c r="DH233">
        <f t="shared" si="138"/>
        <v>0</v>
      </c>
      <c r="DI233">
        <f t="shared" si="124"/>
        <v>0</v>
      </c>
      <c r="DJ233">
        <f t="shared" si="139"/>
        <v>38.65</v>
      </c>
      <c r="DK233">
        <v>0</v>
      </c>
      <c r="DL233" s="1" t="s">
        <v>2</v>
      </c>
      <c r="DM233">
        <v>0</v>
      </c>
      <c r="DN233" s="1" t="s">
        <v>2</v>
      </c>
      <c r="DO233">
        <v>0</v>
      </c>
    </row>
    <row r="234" spans="1:119" x14ac:dyDescent="0.25">
      <c r="A234">
        <f>ROW(Source!A451)</f>
        <v>451</v>
      </c>
      <c r="B234">
        <v>230184460</v>
      </c>
      <c r="C234">
        <v>230183231</v>
      </c>
      <c r="D234">
        <v>222909536</v>
      </c>
      <c r="E234">
        <v>1</v>
      </c>
      <c r="F234">
        <v>1</v>
      </c>
      <c r="G234">
        <v>1</v>
      </c>
      <c r="H234">
        <v>3</v>
      </c>
      <c r="I234" s="1" t="s">
        <v>692</v>
      </c>
      <c r="J234" s="1" t="s">
        <v>693</v>
      </c>
      <c r="K234" s="1" t="s">
        <v>694</v>
      </c>
      <c r="L234">
        <v>1348</v>
      </c>
      <c r="N234">
        <v>1009</v>
      </c>
      <c r="O234" s="1" t="s">
        <v>389</v>
      </c>
      <c r="P234" s="1" t="s">
        <v>389</v>
      </c>
      <c r="Q234">
        <v>1000</v>
      </c>
      <c r="W234">
        <v>0</v>
      </c>
      <c r="X234">
        <v>1163323608</v>
      </c>
      <c r="Y234">
        <f t="shared" si="130"/>
        <v>2.9999999999999997E-4</v>
      </c>
      <c r="AA234">
        <v>86336.63</v>
      </c>
      <c r="AB234">
        <v>0</v>
      </c>
      <c r="AC234">
        <v>0</v>
      </c>
      <c r="AD234">
        <v>0</v>
      </c>
      <c r="AE234">
        <v>10315.01</v>
      </c>
      <c r="AF234">
        <v>0</v>
      </c>
      <c r="AG234">
        <v>0</v>
      </c>
      <c r="AH234">
        <v>0</v>
      </c>
      <c r="AI234">
        <v>8.3699999999999992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s="1" t="s">
        <v>2</v>
      </c>
      <c r="AT234">
        <v>2.9999999999999997E-4</v>
      </c>
      <c r="AU234" s="1" t="s">
        <v>2</v>
      </c>
      <c r="AV234">
        <v>0</v>
      </c>
      <c r="AW234">
        <v>2</v>
      </c>
      <c r="AX234">
        <v>230184619</v>
      </c>
      <c r="AY234">
        <v>1</v>
      </c>
      <c r="AZ234">
        <v>0</v>
      </c>
      <c r="BA234">
        <v>255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 * Source!I451, 7)</f>
        <v>8.4259999999999999E-4</v>
      </c>
      <c r="CY234">
        <f t="shared" si="133"/>
        <v>86336.63</v>
      </c>
      <c r="CZ234">
        <f t="shared" si="134"/>
        <v>10315.01</v>
      </c>
      <c r="DA234">
        <f t="shared" si="135"/>
        <v>8.3699999999999992</v>
      </c>
      <c r="DB234">
        <f t="shared" si="131"/>
        <v>3.09</v>
      </c>
      <c r="DC234">
        <f t="shared" si="132"/>
        <v>0</v>
      </c>
      <c r="DD234" s="1" t="s">
        <v>2</v>
      </c>
      <c r="DE234" s="1" t="s">
        <v>2</v>
      </c>
      <c r="DF234">
        <f t="shared" si="136"/>
        <v>72.75</v>
      </c>
      <c r="DG234">
        <f t="shared" si="137"/>
        <v>0</v>
      </c>
      <c r="DH234">
        <f t="shared" si="138"/>
        <v>0</v>
      </c>
      <c r="DI234">
        <f t="shared" si="124"/>
        <v>0</v>
      </c>
      <c r="DJ234">
        <f t="shared" si="139"/>
        <v>72.75</v>
      </c>
      <c r="DK234">
        <v>0</v>
      </c>
      <c r="DL234" s="1" t="s">
        <v>2</v>
      </c>
      <c r="DM234">
        <v>0</v>
      </c>
      <c r="DN234" s="1" t="s">
        <v>2</v>
      </c>
      <c r="DO234">
        <v>0</v>
      </c>
    </row>
    <row r="235" spans="1:119" x14ac:dyDescent="0.25">
      <c r="A235">
        <f>ROW(Source!A451)</f>
        <v>451</v>
      </c>
      <c r="B235">
        <v>230184460</v>
      </c>
      <c r="C235">
        <v>230183231</v>
      </c>
      <c r="D235">
        <v>222910736</v>
      </c>
      <c r="E235">
        <v>1</v>
      </c>
      <c r="F235">
        <v>1</v>
      </c>
      <c r="G235">
        <v>1</v>
      </c>
      <c r="H235">
        <v>3</v>
      </c>
      <c r="I235" s="1" t="s">
        <v>776</v>
      </c>
      <c r="J235" s="1" t="s">
        <v>777</v>
      </c>
      <c r="K235" s="1" t="s">
        <v>778</v>
      </c>
      <c r="L235">
        <v>1346</v>
      </c>
      <c r="N235">
        <v>1009</v>
      </c>
      <c r="O235" s="1" t="s">
        <v>398</v>
      </c>
      <c r="P235" s="1" t="s">
        <v>398</v>
      </c>
      <c r="Q235">
        <v>1</v>
      </c>
      <c r="W235">
        <v>0</v>
      </c>
      <c r="X235">
        <v>-1864341761</v>
      </c>
      <c r="Y235">
        <f t="shared" si="130"/>
        <v>14</v>
      </c>
      <c r="AA235">
        <v>75.66</v>
      </c>
      <c r="AB235">
        <v>0</v>
      </c>
      <c r="AC235">
        <v>0</v>
      </c>
      <c r="AD235">
        <v>0</v>
      </c>
      <c r="AE235">
        <v>9.0399999999999991</v>
      </c>
      <c r="AF235">
        <v>0</v>
      </c>
      <c r="AG235">
        <v>0</v>
      </c>
      <c r="AH235">
        <v>0</v>
      </c>
      <c r="AI235">
        <v>8.3699999999999992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s="1" t="s">
        <v>2</v>
      </c>
      <c r="AT235">
        <v>14</v>
      </c>
      <c r="AU235" s="1" t="s">
        <v>2</v>
      </c>
      <c r="AV235">
        <v>0</v>
      </c>
      <c r="AW235">
        <v>2</v>
      </c>
      <c r="AX235">
        <v>230184620</v>
      </c>
      <c r="AY235">
        <v>1</v>
      </c>
      <c r="AZ235">
        <v>0</v>
      </c>
      <c r="BA235">
        <v>256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 * Source!I451, 7)</f>
        <v>39.323340000000002</v>
      </c>
      <c r="CY235">
        <f t="shared" si="133"/>
        <v>75.66</v>
      </c>
      <c r="CZ235">
        <f t="shared" si="134"/>
        <v>9.0399999999999991</v>
      </c>
      <c r="DA235">
        <f t="shared" si="135"/>
        <v>8.3699999999999992</v>
      </c>
      <c r="DB235">
        <f t="shared" si="131"/>
        <v>126.56</v>
      </c>
      <c r="DC235">
        <f t="shared" si="132"/>
        <v>0</v>
      </c>
      <c r="DD235" s="1" t="s">
        <v>2</v>
      </c>
      <c r="DE235" s="1" t="s">
        <v>2</v>
      </c>
      <c r="DF235">
        <f t="shared" si="136"/>
        <v>2975.2</v>
      </c>
      <c r="DG235">
        <f t="shared" si="137"/>
        <v>0</v>
      </c>
      <c r="DH235">
        <f t="shared" si="138"/>
        <v>0</v>
      </c>
      <c r="DI235">
        <f t="shared" si="124"/>
        <v>0</v>
      </c>
      <c r="DJ235">
        <f t="shared" si="139"/>
        <v>2975.2</v>
      </c>
      <c r="DK235">
        <v>0</v>
      </c>
      <c r="DL235" s="1" t="s">
        <v>2</v>
      </c>
      <c r="DM235">
        <v>0</v>
      </c>
      <c r="DN235" s="1" t="s">
        <v>2</v>
      </c>
      <c r="DO235">
        <v>0</v>
      </c>
    </row>
    <row r="236" spans="1:119" x14ac:dyDescent="0.25">
      <c r="A236">
        <f>ROW(Source!A451)</f>
        <v>451</v>
      </c>
      <c r="B236">
        <v>230184460</v>
      </c>
      <c r="C236">
        <v>230183231</v>
      </c>
      <c r="D236">
        <v>222910835</v>
      </c>
      <c r="E236">
        <v>1</v>
      </c>
      <c r="F236">
        <v>1</v>
      </c>
      <c r="G236">
        <v>1</v>
      </c>
      <c r="H236">
        <v>3</v>
      </c>
      <c r="I236" s="1" t="s">
        <v>695</v>
      </c>
      <c r="J236" s="1" t="s">
        <v>696</v>
      </c>
      <c r="K236" s="1" t="s">
        <v>697</v>
      </c>
      <c r="L236">
        <v>1348</v>
      </c>
      <c r="N236">
        <v>1009</v>
      </c>
      <c r="O236" s="1" t="s">
        <v>389</v>
      </c>
      <c r="P236" s="1" t="s">
        <v>389</v>
      </c>
      <c r="Q236">
        <v>1000</v>
      </c>
      <c r="W236">
        <v>0</v>
      </c>
      <c r="X236">
        <v>-45966985</v>
      </c>
      <c r="Y236">
        <f t="shared" si="130"/>
        <v>1.0000000000000001E-5</v>
      </c>
      <c r="AA236">
        <v>100255.86</v>
      </c>
      <c r="AB236">
        <v>0</v>
      </c>
      <c r="AC236">
        <v>0</v>
      </c>
      <c r="AD236">
        <v>0</v>
      </c>
      <c r="AE236">
        <v>11978</v>
      </c>
      <c r="AF236">
        <v>0</v>
      </c>
      <c r="AG236">
        <v>0</v>
      </c>
      <c r="AH236">
        <v>0</v>
      </c>
      <c r="AI236">
        <v>8.3699999999999992</v>
      </c>
      <c r="AJ236">
        <v>1</v>
      </c>
      <c r="AK236">
        <v>1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s="1" t="s">
        <v>2</v>
      </c>
      <c r="AT236">
        <v>1.0000000000000001E-5</v>
      </c>
      <c r="AU236" s="1" t="s">
        <v>2</v>
      </c>
      <c r="AV236">
        <v>0</v>
      </c>
      <c r="AW236">
        <v>2</v>
      </c>
      <c r="AX236">
        <v>230184621</v>
      </c>
      <c r="AY236">
        <v>1</v>
      </c>
      <c r="AZ236">
        <v>0</v>
      </c>
      <c r="BA236">
        <v>257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 * Source!I451, 7)</f>
        <v>2.8099999999999999E-5</v>
      </c>
      <c r="CY236">
        <f t="shared" si="133"/>
        <v>100255.86</v>
      </c>
      <c r="CZ236">
        <f t="shared" si="134"/>
        <v>11978</v>
      </c>
      <c r="DA236">
        <f t="shared" si="135"/>
        <v>8.3699999999999992</v>
      </c>
      <c r="DB236">
        <f t="shared" si="131"/>
        <v>0.12</v>
      </c>
      <c r="DC236">
        <f t="shared" si="132"/>
        <v>0</v>
      </c>
      <c r="DD236" s="1" t="s">
        <v>2</v>
      </c>
      <c r="DE236" s="1" t="s">
        <v>2</v>
      </c>
      <c r="DF236">
        <f t="shared" si="136"/>
        <v>2.82</v>
      </c>
      <c r="DG236">
        <f t="shared" si="137"/>
        <v>0</v>
      </c>
      <c r="DH236">
        <f t="shared" si="138"/>
        <v>0</v>
      </c>
      <c r="DI236">
        <f t="shared" si="124"/>
        <v>0</v>
      </c>
      <c r="DJ236">
        <f t="shared" si="139"/>
        <v>2.82</v>
      </c>
      <c r="DK236">
        <v>0</v>
      </c>
      <c r="DL236" s="1" t="s">
        <v>2</v>
      </c>
      <c r="DM236">
        <v>0</v>
      </c>
      <c r="DN236" s="1" t="s">
        <v>2</v>
      </c>
      <c r="DO236">
        <v>0</v>
      </c>
    </row>
    <row r="237" spans="1:119" x14ac:dyDescent="0.25">
      <c r="A237">
        <f>ROW(Source!A451)</f>
        <v>451</v>
      </c>
      <c r="B237">
        <v>230184460</v>
      </c>
      <c r="C237">
        <v>230183231</v>
      </c>
      <c r="D237">
        <v>222911931</v>
      </c>
      <c r="E237">
        <v>1</v>
      </c>
      <c r="F237">
        <v>1</v>
      </c>
      <c r="G237">
        <v>1</v>
      </c>
      <c r="H237">
        <v>3</v>
      </c>
      <c r="I237" s="1" t="s">
        <v>758</v>
      </c>
      <c r="J237" s="1" t="s">
        <v>759</v>
      </c>
      <c r="K237" s="1" t="s">
        <v>760</v>
      </c>
      <c r="L237">
        <v>1348</v>
      </c>
      <c r="N237">
        <v>1009</v>
      </c>
      <c r="O237" s="1" t="s">
        <v>389</v>
      </c>
      <c r="P237" s="1" t="s">
        <v>389</v>
      </c>
      <c r="Q237">
        <v>1000</v>
      </c>
      <c r="W237">
        <v>0</v>
      </c>
      <c r="X237">
        <v>-1671348935</v>
      </c>
      <c r="Y237">
        <f t="shared" si="130"/>
        <v>1E-4</v>
      </c>
      <c r="AA237">
        <v>317223</v>
      </c>
      <c r="AB237">
        <v>0</v>
      </c>
      <c r="AC237">
        <v>0</v>
      </c>
      <c r="AD237">
        <v>0</v>
      </c>
      <c r="AE237">
        <v>37900</v>
      </c>
      <c r="AF237">
        <v>0</v>
      </c>
      <c r="AG237">
        <v>0</v>
      </c>
      <c r="AH237">
        <v>0</v>
      </c>
      <c r="AI237">
        <v>8.3699999999999992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s="1" t="s">
        <v>2</v>
      </c>
      <c r="AT237">
        <v>1E-4</v>
      </c>
      <c r="AU237" s="1" t="s">
        <v>2</v>
      </c>
      <c r="AV237">
        <v>0</v>
      </c>
      <c r="AW237">
        <v>2</v>
      </c>
      <c r="AX237">
        <v>230184622</v>
      </c>
      <c r="AY237">
        <v>1</v>
      </c>
      <c r="AZ237">
        <v>0</v>
      </c>
      <c r="BA237">
        <v>258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 * Source!I451, 7)</f>
        <v>2.809E-4</v>
      </c>
      <c r="CY237">
        <f t="shared" si="133"/>
        <v>317223</v>
      </c>
      <c r="CZ237">
        <f t="shared" si="134"/>
        <v>37900</v>
      </c>
      <c r="DA237">
        <f t="shared" si="135"/>
        <v>8.3699999999999992</v>
      </c>
      <c r="DB237">
        <f t="shared" si="131"/>
        <v>3.79</v>
      </c>
      <c r="DC237">
        <f t="shared" si="132"/>
        <v>0</v>
      </c>
      <c r="DD237" s="1" t="s">
        <v>2</v>
      </c>
      <c r="DE237" s="1" t="s">
        <v>2</v>
      </c>
      <c r="DF237">
        <f t="shared" si="136"/>
        <v>89.11</v>
      </c>
      <c r="DG237">
        <f t="shared" si="137"/>
        <v>0</v>
      </c>
      <c r="DH237">
        <f t="shared" si="138"/>
        <v>0</v>
      </c>
      <c r="DI237">
        <f t="shared" si="124"/>
        <v>0</v>
      </c>
      <c r="DJ237">
        <f t="shared" si="139"/>
        <v>89.11</v>
      </c>
      <c r="DK237">
        <v>0</v>
      </c>
      <c r="DL237" s="1" t="s">
        <v>2</v>
      </c>
      <c r="DM237">
        <v>0</v>
      </c>
      <c r="DN237" s="1" t="s">
        <v>2</v>
      </c>
      <c r="DO237">
        <v>0</v>
      </c>
    </row>
    <row r="238" spans="1:119" x14ac:dyDescent="0.25">
      <c r="A238">
        <f>ROW(Source!A451)</f>
        <v>451</v>
      </c>
      <c r="B238">
        <v>230184460</v>
      </c>
      <c r="C238">
        <v>230183231</v>
      </c>
      <c r="D238">
        <v>222925513</v>
      </c>
      <c r="E238">
        <v>1</v>
      </c>
      <c r="F238">
        <v>1</v>
      </c>
      <c r="G238">
        <v>1</v>
      </c>
      <c r="H238">
        <v>3</v>
      </c>
      <c r="I238" s="1" t="s">
        <v>761</v>
      </c>
      <c r="J238" s="1" t="s">
        <v>762</v>
      </c>
      <c r="K238" s="1" t="s">
        <v>763</v>
      </c>
      <c r="L238">
        <v>1348</v>
      </c>
      <c r="N238">
        <v>1009</v>
      </c>
      <c r="O238" s="1" t="s">
        <v>389</v>
      </c>
      <c r="P238" s="1" t="s">
        <v>389</v>
      </c>
      <c r="Q238">
        <v>1000</v>
      </c>
      <c r="W238">
        <v>0</v>
      </c>
      <c r="X238">
        <v>-1915778085</v>
      </c>
      <c r="Y238">
        <f t="shared" si="130"/>
        <v>1E-4</v>
      </c>
      <c r="AA238">
        <v>64549.440000000002</v>
      </c>
      <c r="AB238">
        <v>0</v>
      </c>
      <c r="AC238">
        <v>0</v>
      </c>
      <c r="AD238">
        <v>0</v>
      </c>
      <c r="AE238">
        <v>7712</v>
      </c>
      <c r="AF238">
        <v>0</v>
      </c>
      <c r="AG238">
        <v>0</v>
      </c>
      <c r="AH238">
        <v>0</v>
      </c>
      <c r="AI238">
        <v>8.3699999999999992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s="1" t="s">
        <v>2</v>
      </c>
      <c r="AT238">
        <v>1E-4</v>
      </c>
      <c r="AU238" s="1" t="s">
        <v>2</v>
      </c>
      <c r="AV238">
        <v>0</v>
      </c>
      <c r="AW238">
        <v>2</v>
      </c>
      <c r="AX238">
        <v>230184624</v>
      </c>
      <c r="AY238">
        <v>1</v>
      </c>
      <c r="AZ238">
        <v>0</v>
      </c>
      <c r="BA238">
        <v>260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 * Source!I451, 7)</f>
        <v>2.809E-4</v>
      </c>
      <c r="CY238">
        <f t="shared" si="133"/>
        <v>64549.440000000002</v>
      </c>
      <c r="CZ238">
        <f t="shared" si="134"/>
        <v>7712</v>
      </c>
      <c r="DA238">
        <f t="shared" si="135"/>
        <v>8.3699999999999992</v>
      </c>
      <c r="DB238">
        <f t="shared" si="131"/>
        <v>0.77</v>
      </c>
      <c r="DC238">
        <f t="shared" si="132"/>
        <v>0</v>
      </c>
      <c r="DD238" s="1" t="s">
        <v>2</v>
      </c>
      <c r="DE238" s="1" t="s">
        <v>2</v>
      </c>
      <c r="DF238">
        <f t="shared" si="136"/>
        <v>18.13</v>
      </c>
      <c r="DG238">
        <f t="shared" si="137"/>
        <v>0</v>
      </c>
      <c r="DH238">
        <f t="shared" si="138"/>
        <v>0</v>
      </c>
      <c r="DI238">
        <f t="shared" si="124"/>
        <v>0</v>
      </c>
      <c r="DJ238">
        <f t="shared" si="139"/>
        <v>18.13</v>
      </c>
      <c r="DK238">
        <v>0</v>
      </c>
      <c r="DL238" s="1" t="s">
        <v>2</v>
      </c>
      <c r="DM238">
        <v>0</v>
      </c>
      <c r="DN238" s="1" t="s">
        <v>2</v>
      </c>
      <c r="DO238">
        <v>0</v>
      </c>
    </row>
    <row r="239" spans="1:119" x14ac:dyDescent="0.25">
      <c r="A239">
        <f>ROW(Source!A451)</f>
        <v>451</v>
      </c>
      <c r="B239">
        <v>230184460</v>
      </c>
      <c r="C239">
        <v>230183231</v>
      </c>
      <c r="D239">
        <v>222927540</v>
      </c>
      <c r="E239">
        <v>1</v>
      </c>
      <c r="F239">
        <v>1</v>
      </c>
      <c r="G239">
        <v>1</v>
      </c>
      <c r="H239">
        <v>3</v>
      </c>
      <c r="I239" s="1" t="s">
        <v>764</v>
      </c>
      <c r="J239" s="1" t="s">
        <v>765</v>
      </c>
      <c r="K239" s="1" t="s">
        <v>766</v>
      </c>
      <c r="L239">
        <v>1302</v>
      </c>
      <c r="N239">
        <v>1003</v>
      </c>
      <c r="O239" s="1" t="s">
        <v>767</v>
      </c>
      <c r="P239" s="1" t="s">
        <v>767</v>
      </c>
      <c r="Q239">
        <v>10</v>
      </c>
      <c r="W239">
        <v>0</v>
      </c>
      <c r="X239">
        <v>581091037</v>
      </c>
      <c r="Y239">
        <f t="shared" si="130"/>
        <v>1.8700000000000001E-2</v>
      </c>
      <c r="AA239">
        <v>420.51</v>
      </c>
      <c r="AB239">
        <v>0</v>
      </c>
      <c r="AC239">
        <v>0</v>
      </c>
      <c r="AD239">
        <v>0</v>
      </c>
      <c r="AE239">
        <v>50.24</v>
      </c>
      <c r="AF239">
        <v>0</v>
      </c>
      <c r="AG239">
        <v>0</v>
      </c>
      <c r="AH239">
        <v>0</v>
      </c>
      <c r="AI239">
        <v>8.3699999999999992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s="1" t="s">
        <v>2</v>
      </c>
      <c r="AT239">
        <v>1.8700000000000001E-2</v>
      </c>
      <c r="AU239" s="1" t="s">
        <v>2</v>
      </c>
      <c r="AV239">
        <v>0</v>
      </c>
      <c r="AW239">
        <v>2</v>
      </c>
      <c r="AX239">
        <v>230184625</v>
      </c>
      <c r="AY239">
        <v>1</v>
      </c>
      <c r="AZ239">
        <v>0</v>
      </c>
      <c r="BA239">
        <v>261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 * Source!I451, 7)</f>
        <v>5.2524700000000001E-2</v>
      </c>
      <c r="CY239">
        <f t="shared" si="133"/>
        <v>420.51</v>
      </c>
      <c r="CZ239">
        <f t="shared" si="134"/>
        <v>50.24</v>
      </c>
      <c r="DA239">
        <f t="shared" si="135"/>
        <v>8.3699999999999992</v>
      </c>
      <c r="DB239">
        <f t="shared" si="131"/>
        <v>0.94</v>
      </c>
      <c r="DC239">
        <f t="shared" si="132"/>
        <v>0</v>
      </c>
      <c r="DD239" s="1" t="s">
        <v>2</v>
      </c>
      <c r="DE239" s="1" t="s">
        <v>2</v>
      </c>
      <c r="DF239">
        <f t="shared" si="136"/>
        <v>22.09</v>
      </c>
      <c r="DG239">
        <f t="shared" si="137"/>
        <v>0</v>
      </c>
      <c r="DH239">
        <f t="shared" si="138"/>
        <v>0</v>
      </c>
      <c r="DI239">
        <f t="shared" si="124"/>
        <v>0</v>
      </c>
      <c r="DJ239">
        <f t="shared" si="139"/>
        <v>22.09</v>
      </c>
      <c r="DK239">
        <v>0</v>
      </c>
      <c r="DL239" s="1" t="s">
        <v>2</v>
      </c>
      <c r="DM239">
        <v>0</v>
      </c>
      <c r="DN239" s="1" t="s">
        <v>2</v>
      </c>
      <c r="DO239">
        <v>0</v>
      </c>
    </row>
    <row r="240" spans="1:119" x14ac:dyDescent="0.25">
      <c r="A240">
        <f>ROW(Source!A451)</f>
        <v>451</v>
      </c>
      <c r="B240">
        <v>230184460</v>
      </c>
      <c r="C240">
        <v>230183231</v>
      </c>
      <c r="D240">
        <v>222927895</v>
      </c>
      <c r="E240">
        <v>1</v>
      </c>
      <c r="F240">
        <v>1</v>
      </c>
      <c r="G240">
        <v>1</v>
      </c>
      <c r="H240">
        <v>3</v>
      </c>
      <c r="I240" s="1" t="s">
        <v>701</v>
      </c>
      <c r="J240" s="1" t="s">
        <v>702</v>
      </c>
      <c r="K240" s="1" t="s">
        <v>703</v>
      </c>
      <c r="L240">
        <v>1348</v>
      </c>
      <c r="N240">
        <v>1009</v>
      </c>
      <c r="O240" s="1" t="s">
        <v>389</v>
      </c>
      <c r="P240" s="1" t="s">
        <v>389</v>
      </c>
      <c r="Q240">
        <v>1000</v>
      </c>
      <c r="W240">
        <v>0</v>
      </c>
      <c r="X240">
        <v>-120483918</v>
      </c>
      <c r="Y240">
        <f t="shared" si="130"/>
        <v>3.0000000000000001E-5</v>
      </c>
      <c r="AA240">
        <v>37290.019999999997</v>
      </c>
      <c r="AB240">
        <v>0</v>
      </c>
      <c r="AC240">
        <v>0</v>
      </c>
      <c r="AD240">
        <v>0</v>
      </c>
      <c r="AE240">
        <v>4455.2</v>
      </c>
      <c r="AF240">
        <v>0</v>
      </c>
      <c r="AG240">
        <v>0</v>
      </c>
      <c r="AH240">
        <v>0</v>
      </c>
      <c r="AI240">
        <v>8.3699999999999992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s="1" t="s">
        <v>2</v>
      </c>
      <c r="AT240">
        <v>3.0000000000000001E-5</v>
      </c>
      <c r="AU240" s="1" t="s">
        <v>2</v>
      </c>
      <c r="AV240">
        <v>0</v>
      </c>
      <c r="AW240">
        <v>2</v>
      </c>
      <c r="AX240">
        <v>230184626</v>
      </c>
      <c r="AY240">
        <v>1</v>
      </c>
      <c r="AZ240">
        <v>0</v>
      </c>
      <c r="BA240">
        <v>262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 * Source!I451, 7)</f>
        <v>8.4300000000000003E-5</v>
      </c>
      <c r="CY240">
        <f t="shared" si="133"/>
        <v>37290.019999999997</v>
      </c>
      <c r="CZ240">
        <f t="shared" si="134"/>
        <v>4455.2</v>
      </c>
      <c r="DA240">
        <f t="shared" si="135"/>
        <v>8.3699999999999992</v>
      </c>
      <c r="DB240">
        <f t="shared" si="131"/>
        <v>0.13</v>
      </c>
      <c r="DC240">
        <f t="shared" si="132"/>
        <v>0</v>
      </c>
      <c r="DD240" s="1" t="s">
        <v>2</v>
      </c>
      <c r="DE240" s="1" t="s">
        <v>2</v>
      </c>
      <c r="DF240">
        <f t="shared" si="136"/>
        <v>3.14</v>
      </c>
      <c r="DG240">
        <f t="shared" si="137"/>
        <v>0</v>
      </c>
      <c r="DH240">
        <f t="shared" si="138"/>
        <v>0</v>
      </c>
      <c r="DI240">
        <f t="shared" si="124"/>
        <v>0</v>
      </c>
      <c r="DJ240">
        <f t="shared" si="139"/>
        <v>3.14</v>
      </c>
      <c r="DK240">
        <v>0</v>
      </c>
      <c r="DL240" s="1" t="s">
        <v>2</v>
      </c>
      <c r="DM240">
        <v>0</v>
      </c>
      <c r="DN240" s="1" t="s">
        <v>2</v>
      </c>
      <c r="DO240">
        <v>0</v>
      </c>
    </row>
    <row r="241" spans="1:119" x14ac:dyDescent="0.25">
      <c r="A241">
        <f>ROW(Source!A451)</f>
        <v>451</v>
      </c>
      <c r="B241">
        <v>230184460</v>
      </c>
      <c r="C241">
        <v>230183231</v>
      </c>
      <c r="D241">
        <v>222928618</v>
      </c>
      <c r="E241">
        <v>1</v>
      </c>
      <c r="F241">
        <v>1</v>
      </c>
      <c r="G241">
        <v>1</v>
      </c>
      <c r="H241">
        <v>3</v>
      </c>
      <c r="I241" s="1" t="s">
        <v>768</v>
      </c>
      <c r="J241" s="1" t="s">
        <v>769</v>
      </c>
      <c r="K241" s="1" t="s">
        <v>770</v>
      </c>
      <c r="L241">
        <v>1348</v>
      </c>
      <c r="N241">
        <v>1009</v>
      </c>
      <c r="O241" s="1" t="s">
        <v>389</v>
      </c>
      <c r="P241" s="1" t="s">
        <v>389</v>
      </c>
      <c r="Q241">
        <v>1000</v>
      </c>
      <c r="W241">
        <v>0</v>
      </c>
      <c r="X241">
        <v>834877976</v>
      </c>
      <c r="Y241">
        <f t="shared" si="130"/>
        <v>1.9400000000000001E-3</v>
      </c>
      <c r="AA241">
        <v>41180.400000000001</v>
      </c>
      <c r="AB241">
        <v>0</v>
      </c>
      <c r="AC241">
        <v>0</v>
      </c>
      <c r="AD241">
        <v>0</v>
      </c>
      <c r="AE241">
        <v>4920</v>
      </c>
      <c r="AF241">
        <v>0</v>
      </c>
      <c r="AG241">
        <v>0</v>
      </c>
      <c r="AH241">
        <v>0</v>
      </c>
      <c r="AI241">
        <v>8.3699999999999992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s="1" t="s">
        <v>2</v>
      </c>
      <c r="AT241">
        <v>1.9400000000000001E-3</v>
      </c>
      <c r="AU241" s="1" t="s">
        <v>2</v>
      </c>
      <c r="AV241">
        <v>0</v>
      </c>
      <c r="AW241">
        <v>2</v>
      </c>
      <c r="AX241">
        <v>230184627</v>
      </c>
      <c r="AY241">
        <v>1</v>
      </c>
      <c r="AZ241">
        <v>0</v>
      </c>
      <c r="BA241">
        <v>263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 * Source!I451, 7)</f>
        <v>5.4491000000000001E-3</v>
      </c>
      <c r="CY241">
        <f t="shared" si="133"/>
        <v>41180.400000000001</v>
      </c>
      <c r="CZ241">
        <f t="shared" si="134"/>
        <v>4920</v>
      </c>
      <c r="DA241">
        <f t="shared" si="135"/>
        <v>8.3699999999999992</v>
      </c>
      <c r="DB241">
        <f t="shared" si="131"/>
        <v>9.5399999999999991</v>
      </c>
      <c r="DC241">
        <f t="shared" si="132"/>
        <v>0</v>
      </c>
      <c r="DD241" s="1" t="s">
        <v>2</v>
      </c>
      <c r="DE241" s="1" t="s">
        <v>2</v>
      </c>
      <c r="DF241">
        <f t="shared" si="136"/>
        <v>224.4</v>
      </c>
      <c r="DG241">
        <f t="shared" si="137"/>
        <v>0</v>
      </c>
      <c r="DH241">
        <f t="shared" si="138"/>
        <v>0</v>
      </c>
      <c r="DI241">
        <f t="shared" si="124"/>
        <v>0</v>
      </c>
      <c r="DJ241">
        <f t="shared" si="139"/>
        <v>224.4</v>
      </c>
      <c r="DK241">
        <v>0</v>
      </c>
      <c r="DL241" s="1" t="s">
        <v>2</v>
      </c>
      <c r="DM241">
        <v>0</v>
      </c>
      <c r="DN241" s="1" t="s">
        <v>2</v>
      </c>
      <c r="DO241">
        <v>0</v>
      </c>
    </row>
    <row r="242" spans="1:119" x14ac:dyDescent="0.25">
      <c r="A242">
        <f>ROW(Source!A451)</f>
        <v>451</v>
      </c>
      <c r="B242">
        <v>230184460</v>
      </c>
      <c r="C242">
        <v>230183231</v>
      </c>
      <c r="D242">
        <v>222931879</v>
      </c>
      <c r="E242">
        <v>1</v>
      </c>
      <c r="F242">
        <v>1</v>
      </c>
      <c r="G242">
        <v>1</v>
      </c>
      <c r="H242">
        <v>3</v>
      </c>
      <c r="I242" s="1" t="s">
        <v>779</v>
      </c>
      <c r="J242" s="1" t="s">
        <v>780</v>
      </c>
      <c r="K242" s="1" t="s">
        <v>781</v>
      </c>
      <c r="L242">
        <v>1339</v>
      </c>
      <c r="N242">
        <v>1007</v>
      </c>
      <c r="O242" s="1" t="s">
        <v>344</v>
      </c>
      <c r="P242" s="1" t="s">
        <v>344</v>
      </c>
      <c r="Q242">
        <v>1</v>
      </c>
      <c r="W242">
        <v>0</v>
      </c>
      <c r="X242">
        <v>1758287014</v>
      </c>
      <c r="Y242">
        <f t="shared" si="130"/>
        <v>1.0300000000000001E-3</v>
      </c>
      <c r="AA242">
        <v>14229</v>
      </c>
      <c r="AB242">
        <v>0</v>
      </c>
      <c r="AC242">
        <v>0</v>
      </c>
      <c r="AD242">
        <v>0</v>
      </c>
      <c r="AE242">
        <v>1700</v>
      </c>
      <c r="AF242">
        <v>0</v>
      </c>
      <c r="AG242">
        <v>0</v>
      </c>
      <c r="AH242">
        <v>0</v>
      </c>
      <c r="AI242">
        <v>8.3699999999999992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s="1" t="s">
        <v>2</v>
      </c>
      <c r="AT242">
        <v>1.0300000000000001E-3</v>
      </c>
      <c r="AU242" s="1" t="s">
        <v>2</v>
      </c>
      <c r="AV242">
        <v>0</v>
      </c>
      <c r="AW242">
        <v>2</v>
      </c>
      <c r="AX242">
        <v>230184628</v>
      </c>
      <c r="AY242">
        <v>1</v>
      </c>
      <c r="AZ242">
        <v>0</v>
      </c>
      <c r="BA242">
        <v>264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 * Source!I451, 7)</f>
        <v>2.8931E-3</v>
      </c>
      <c r="CY242">
        <f t="shared" si="133"/>
        <v>14229</v>
      </c>
      <c r="CZ242">
        <f t="shared" si="134"/>
        <v>1700</v>
      </c>
      <c r="DA242">
        <f t="shared" si="135"/>
        <v>8.3699999999999992</v>
      </c>
      <c r="DB242">
        <f t="shared" si="131"/>
        <v>1.75</v>
      </c>
      <c r="DC242">
        <f t="shared" si="132"/>
        <v>0</v>
      </c>
      <c r="DD242" s="1" t="s">
        <v>2</v>
      </c>
      <c r="DE242" s="1" t="s">
        <v>2</v>
      </c>
      <c r="DF242">
        <f t="shared" si="136"/>
        <v>41.17</v>
      </c>
      <c r="DG242">
        <f t="shared" si="137"/>
        <v>0</v>
      </c>
      <c r="DH242">
        <f t="shared" si="138"/>
        <v>0</v>
      </c>
      <c r="DI242">
        <f t="shared" si="124"/>
        <v>0</v>
      </c>
      <c r="DJ242">
        <f t="shared" si="139"/>
        <v>41.17</v>
      </c>
      <c r="DK242">
        <v>0</v>
      </c>
      <c r="DL242" s="1" t="s">
        <v>2</v>
      </c>
      <c r="DM242">
        <v>0</v>
      </c>
      <c r="DN242" s="1" t="s">
        <v>2</v>
      </c>
      <c r="DO242">
        <v>0</v>
      </c>
    </row>
    <row r="243" spans="1:119" x14ac:dyDescent="0.25">
      <c r="A243">
        <f>ROW(Source!A451)</f>
        <v>451</v>
      </c>
      <c r="B243">
        <v>230184460</v>
      </c>
      <c r="C243">
        <v>230183231</v>
      </c>
      <c r="D243">
        <v>222939497</v>
      </c>
      <c r="E243">
        <v>1</v>
      </c>
      <c r="F243">
        <v>1</v>
      </c>
      <c r="G243">
        <v>1</v>
      </c>
      <c r="H243">
        <v>3</v>
      </c>
      <c r="I243" s="1" t="s">
        <v>720</v>
      </c>
      <c r="J243" s="1" t="s">
        <v>721</v>
      </c>
      <c r="K243" s="1" t="s">
        <v>722</v>
      </c>
      <c r="L243">
        <v>1348</v>
      </c>
      <c r="N243">
        <v>1009</v>
      </c>
      <c r="O243" s="1" t="s">
        <v>389</v>
      </c>
      <c r="P243" s="1" t="s">
        <v>389</v>
      </c>
      <c r="Q243">
        <v>1000</v>
      </c>
      <c r="W243">
        <v>0</v>
      </c>
      <c r="X243">
        <v>264248573</v>
      </c>
      <c r="Y243">
        <f t="shared" si="130"/>
        <v>3.1E-4</v>
      </c>
      <c r="AA243">
        <v>130739.4</v>
      </c>
      <c r="AB243">
        <v>0</v>
      </c>
      <c r="AC243">
        <v>0</v>
      </c>
      <c r="AD243">
        <v>0</v>
      </c>
      <c r="AE243">
        <v>15620</v>
      </c>
      <c r="AF243">
        <v>0</v>
      </c>
      <c r="AG243">
        <v>0</v>
      </c>
      <c r="AH243">
        <v>0</v>
      </c>
      <c r="AI243">
        <v>8.3699999999999992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s="1" t="s">
        <v>2</v>
      </c>
      <c r="AT243">
        <v>3.1E-4</v>
      </c>
      <c r="AU243" s="1" t="s">
        <v>2</v>
      </c>
      <c r="AV243">
        <v>0</v>
      </c>
      <c r="AW243">
        <v>2</v>
      </c>
      <c r="AX243">
        <v>230184629</v>
      </c>
      <c r="AY243">
        <v>1</v>
      </c>
      <c r="AZ243">
        <v>0</v>
      </c>
      <c r="BA243">
        <v>265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 * Source!I451, 7)</f>
        <v>8.7069999999999997E-4</v>
      </c>
      <c r="CY243">
        <f t="shared" si="133"/>
        <v>130739.4</v>
      </c>
      <c r="CZ243">
        <f t="shared" si="134"/>
        <v>15620</v>
      </c>
      <c r="DA243">
        <f t="shared" si="135"/>
        <v>8.3699999999999992</v>
      </c>
      <c r="DB243">
        <f t="shared" si="131"/>
        <v>4.84</v>
      </c>
      <c r="DC243">
        <f t="shared" si="132"/>
        <v>0</v>
      </c>
      <c r="DD243" s="1" t="s">
        <v>2</v>
      </c>
      <c r="DE243" s="1" t="s">
        <v>2</v>
      </c>
      <c r="DF243">
        <f t="shared" si="136"/>
        <v>113.83</v>
      </c>
      <c r="DG243">
        <f t="shared" si="137"/>
        <v>0</v>
      </c>
      <c r="DH243">
        <f t="shared" si="138"/>
        <v>0</v>
      </c>
      <c r="DI243">
        <f t="shared" si="124"/>
        <v>0</v>
      </c>
      <c r="DJ243">
        <f t="shared" si="139"/>
        <v>113.83</v>
      </c>
      <c r="DK243">
        <v>0</v>
      </c>
      <c r="DL243" s="1" t="s">
        <v>2</v>
      </c>
      <c r="DM243">
        <v>0</v>
      </c>
      <c r="DN243" s="1" t="s">
        <v>2</v>
      </c>
      <c r="DO243">
        <v>0</v>
      </c>
    </row>
    <row r="244" spans="1:119" x14ac:dyDescent="0.25">
      <c r="A244">
        <f>ROW(Source!A451)</f>
        <v>451</v>
      </c>
      <c r="B244">
        <v>230184460</v>
      </c>
      <c r="C244">
        <v>230183231</v>
      </c>
      <c r="D244">
        <v>222940610</v>
      </c>
      <c r="E244">
        <v>1</v>
      </c>
      <c r="F244">
        <v>1</v>
      </c>
      <c r="G244">
        <v>1</v>
      </c>
      <c r="H244">
        <v>3</v>
      </c>
      <c r="I244" s="1" t="s">
        <v>771</v>
      </c>
      <c r="J244" s="1" t="s">
        <v>772</v>
      </c>
      <c r="K244" s="1" t="s">
        <v>773</v>
      </c>
      <c r="L244">
        <v>1346</v>
      </c>
      <c r="N244">
        <v>1009</v>
      </c>
      <c r="O244" s="1" t="s">
        <v>398</v>
      </c>
      <c r="P244" s="1" t="s">
        <v>398</v>
      </c>
      <c r="Q244">
        <v>1</v>
      </c>
      <c r="W244">
        <v>0</v>
      </c>
      <c r="X244">
        <v>-1449230318</v>
      </c>
      <c r="Y244">
        <f t="shared" si="130"/>
        <v>0.6</v>
      </c>
      <c r="AA244">
        <v>78.849999999999994</v>
      </c>
      <c r="AB244">
        <v>0</v>
      </c>
      <c r="AC244">
        <v>0</v>
      </c>
      <c r="AD244">
        <v>0</v>
      </c>
      <c r="AE244">
        <v>9.42</v>
      </c>
      <c r="AF244">
        <v>0</v>
      </c>
      <c r="AG244">
        <v>0</v>
      </c>
      <c r="AH244">
        <v>0</v>
      </c>
      <c r="AI244">
        <v>8.3699999999999992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s="1" t="s">
        <v>2</v>
      </c>
      <c r="AT244">
        <v>0.6</v>
      </c>
      <c r="AU244" s="1" t="s">
        <v>2</v>
      </c>
      <c r="AV244">
        <v>0</v>
      </c>
      <c r="AW244">
        <v>2</v>
      </c>
      <c r="AX244">
        <v>230184630</v>
      </c>
      <c r="AY244">
        <v>1</v>
      </c>
      <c r="AZ244">
        <v>0</v>
      </c>
      <c r="BA244">
        <v>266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 * Source!I451, 7)</f>
        <v>1.6852860000000001</v>
      </c>
      <c r="CY244">
        <f t="shared" si="133"/>
        <v>78.849999999999994</v>
      </c>
      <c r="CZ244">
        <f t="shared" si="134"/>
        <v>9.42</v>
      </c>
      <c r="DA244">
        <f t="shared" si="135"/>
        <v>8.3699999999999992</v>
      </c>
      <c r="DB244">
        <f t="shared" si="131"/>
        <v>5.65</v>
      </c>
      <c r="DC244">
        <f t="shared" si="132"/>
        <v>0</v>
      </c>
      <c r="DD244" s="1" t="s">
        <v>2</v>
      </c>
      <c r="DE244" s="1" t="s">
        <v>2</v>
      </c>
      <c r="DF244">
        <f t="shared" si="136"/>
        <v>132.88</v>
      </c>
      <c r="DG244">
        <f t="shared" si="137"/>
        <v>0</v>
      </c>
      <c r="DH244">
        <f t="shared" si="138"/>
        <v>0</v>
      </c>
      <c r="DI244">
        <f t="shared" si="124"/>
        <v>0</v>
      </c>
      <c r="DJ244">
        <f t="shared" si="139"/>
        <v>132.88</v>
      </c>
      <c r="DK244">
        <v>0</v>
      </c>
      <c r="DL244" s="1" t="s">
        <v>2</v>
      </c>
      <c r="DM244">
        <v>0</v>
      </c>
      <c r="DN244" s="1" t="s">
        <v>2</v>
      </c>
      <c r="DO244">
        <v>0</v>
      </c>
    </row>
    <row r="245" spans="1:119" x14ac:dyDescent="0.25">
      <c r="A245">
        <f>ROW(Source!A454)</f>
        <v>454</v>
      </c>
      <c r="B245">
        <v>230182696</v>
      </c>
      <c r="C245">
        <v>230183276</v>
      </c>
      <c r="D245">
        <v>222895997</v>
      </c>
      <c r="E245">
        <v>70</v>
      </c>
      <c r="F245">
        <v>1</v>
      </c>
      <c r="G245">
        <v>1</v>
      </c>
      <c r="H245">
        <v>1</v>
      </c>
      <c r="I245" s="1" t="s">
        <v>782</v>
      </c>
      <c r="J245" s="1" t="s">
        <v>2</v>
      </c>
      <c r="K245" s="1" t="s">
        <v>783</v>
      </c>
      <c r="L245">
        <v>1191</v>
      </c>
      <c r="N245">
        <v>74472246</v>
      </c>
      <c r="O245" s="1" t="s">
        <v>633</v>
      </c>
      <c r="P245" s="1" t="s">
        <v>633</v>
      </c>
      <c r="Q245">
        <v>1</v>
      </c>
      <c r="W245">
        <v>0</v>
      </c>
      <c r="X245">
        <v>-2012709214</v>
      </c>
      <c r="Y245">
        <f t="shared" si="130"/>
        <v>152</v>
      </c>
      <c r="AA245">
        <v>0</v>
      </c>
      <c r="AB245">
        <v>0</v>
      </c>
      <c r="AC245">
        <v>0</v>
      </c>
      <c r="AD245">
        <v>9.4</v>
      </c>
      <c r="AE245">
        <v>0</v>
      </c>
      <c r="AF245">
        <v>0</v>
      </c>
      <c r="AG245">
        <v>0</v>
      </c>
      <c r="AH245">
        <v>9.4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s="1" t="s">
        <v>2</v>
      </c>
      <c r="AT245">
        <v>152</v>
      </c>
      <c r="AU245" s="1" t="s">
        <v>2</v>
      </c>
      <c r="AV245">
        <v>1</v>
      </c>
      <c r="AW245">
        <v>2</v>
      </c>
      <c r="AX245">
        <v>230184632</v>
      </c>
      <c r="AY245">
        <v>1</v>
      </c>
      <c r="AZ245">
        <v>0</v>
      </c>
      <c r="BA245">
        <v>267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 * Source!I454 * AH245 * AL245, 0)</f>
        <v>54723</v>
      </c>
      <c r="CV245">
        <f>ROUND(Y245 * Source!I454, 7)</f>
        <v>5821.6</v>
      </c>
      <c r="CW245">
        <v>0</v>
      </c>
      <c r="CX245">
        <f>ROUND(Y245 * Source!I454, 7)</f>
        <v>5821.6</v>
      </c>
      <c r="CY245">
        <f>AD245</f>
        <v>9.4</v>
      </c>
      <c r="CZ245">
        <f>AH245</f>
        <v>9.4</v>
      </c>
      <c r="DA245">
        <f>AL245</f>
        <v>1</v>
      </c>
      <c r="DB245">
        <f t="shared" si="131"/>
        <v>1428.8</v>
      </c>
      <c r="DC245">
        <f t="shared" si="132"/>
        <v>0</v>
      </c>
      <c r="DD245" s="1" t="s">
        <v>2</v>
      </c>
      <c r="DE245" s="1" t="s">
        <v>2</v>
      </c>
      <c r="DF245">
        <f t="shared" ref="DF245:DF273" si="140">ROUND(ROUND(AE245, 2)*CX245, 2)</f>
        <v>0</v>
      </c>
      <c r="DG245">
        <f t="shared" si="137"/>
        <v>0</v>
      </c>
      <c r="DH245">
        <f t="shared" si="138"/>
        <v>0</v>
      </c>
      <c r="DI245">
        <f t="shared" si="124"/>
        <v>54723.040000000001</v>
      </c>
      <c r="DJ245">
        <f>DI245</f>
        <v>54723.040000000001</v>
      </c>
      <c r="DK245">
        <v>0</v>
      </c>
      <c r="DL245" s="1" t="s">
        <v>2</v>
      </c>
      <c r="DM245">
        <v>0</v>
      </c>
      <c r="DN245" s="1" t="s">
        <v>2</v>
      </c>
      <c r="DO245">
        <v>0</v>
      </c>
    </row>
    <row r="246" spans="1:119" x14ac:dyDescent="0.25">
      <c r="A246">
        <f>ROW(Source!A454)</f>
        <v>454</v>
      </c>
      <c r="B246">
        <v>230182696</v>
      </c>
      <c r="C246">
        <v>230183276</v>
      </c>
      <c r="D246">
        <v>222896153</v>
      </c>
      <c r="E246">
        <v>70</v>
      </c>
      <c r="F246">
        <v>1</v>
      </c>
      <c r="G246">
        <v>1</v>
      </c>
      <c r="H246">
        <v>1</v>
      </c>
      <c r="I246" s="1" t="s">
        <v>634</v>
      </c>
      <c r="J246" s="1" t="s">
        <v>2</v>
      </c>
      <c r="K246" s="1" t="s">
        <v>635</v>
      </c>
      <c r="L246">
        <v>1191</v>
      </c>
      <c r="N246">
        <v>74472246</v>
      </c>
      <c r="O246" s="1" t="s">
        <v>633</v>
      </c>
      <c r="P246" s="1" t="s">
        <v>633</v>
      </c>
      <c r="Q246">
        <v>1</v>
      </c>
      <c r="W246">
        <v>0</v>
      </c>
      <c r="X246">
        <v>-1417349443</v>
      </c>
      <c r="Y246">
        <f t="shared" si="130"/>
        <v>36.14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s="1" t="s">
        <v>2</v>
      </c>
      <c r="AT246">
        <v>36.14</v>
      </c>
      <c r="AU246" s="1" t="s">
        <v>2</v>
      </c>
      <c r="AV246">
        <v>2</v>
      </c>
      <c r="AW246">
        <v>2</v>
      </c>
      <c r="AX246">
        <v>230184633</v>
      </c>
      <c r="AY246">
        <v>1</v>
      </c>
      <c r="AZ246">
        <v>0</v>
      </c>
      <c r="BA246">
        <v>268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 * Source!I454, 7)</f>
        <v>1384.162</v>
      </c>
      <c r="CY246">
        <f>AD246</f>
        <v>0</v>
      </c>
      <c r="CZ246">
        <f>AH246</f>
        <v>0</v>
      </c>
      <c r="DA246">
        <f>AL246</f>
        <v>1</v>
      </c>
      <c r="DB246">
        <f t="shared" si="131"/>
        <v>0</v>
      </c>
      <c r="DC246">
        <f t="shared" si="132"/>
        <v>0</v>
      </c>
      <c r="DD246" s="1" t="s">
        <v>2</v>
      </c>
      <c r="DE246" s="1" t="s">
        <v>2</v>
      </c>
      <c r="DF246">
        <f t="shared" si="140"/>
        <v>0</v>
      </c>
      <c r="DG246">
        <f t="shared" si="137"/>
        <v>0</v>
      </c>
      <c r="DH246">
        <f t="shared" si="138"/>
        <v>0</v>
      </c>
      <c r="DI246">
        <f t="shared" si="124"/>
        <v>0</v>
      </c>
      <c r="DJ246">
        <f>DI246</f>
        <v>0</v>
      </c>
      <c r="DK246">
        <v>0</v>
      </c>
      <c r="DL246" s="1" t="s">
        <v>2</v>
      </c>
      <c r="DM246">
        <v>0</v>
      </c>
      <c r="DN246" s="1" t="s">
        <v>2</v>
      </c>
      <c r="DO246">
        <v>0</v>
      </c>
    </row>
    <row r="247" spans="1:119" x14ac:dyDescent="0.25">
      <c r="A247">
        <f>ROW(Source!A454)</f>
        <v>454</v>
      </c>
      <c r="B247">
        <v>230182696</v>
      </c>
      <c r="C247">
        <v>230183276</v>
      </c>
      <c r="D247">
        <v>223057821</v>
      </c>
      <c r="E247">
        <v>1</v>
      </c>
      <c r="F247">
        <v>1</v>
      </c>
      <c r="G247">
        <v>1</v>
      </c>
      <c r="H247">
        <v>2</v>
      </c>
      <c r="I247" s="1" t="s">
        <v>680</v>
      </c>
      <c r="J247" s="1" t="s">
        <v>681</v>
      </c>
      <c r="K247" s="1" t="s">
        <v>682</v>
      </c>
      <c r="L247">
        <v>1367</v>
      </c>
      <c r="N247">
        <v>1011</v>
      </c>
      <c r="O247" s="1" t="s">
        <v>639</v>
      </c>
      <c r="P247" s="1" t="s">
        <v>639</v>
      </c>
      <c r="Q247">
        <v>1</v>
      </c>
      <c r="W247">
        <v>0</v>
      </c>
      <c r="X247">
        <v>-430484415</v>
      </c>
      <c r="Y247">
        <f t="shared" si="130"/>
        <v>1.42</v>
      </c>
      <c r="AA247">
        <v>0</v>
      </c>
      <c r="AB247">
        <v>115.4</v>
      </c>
      <c r="AC247">
        <v>13.5</v>
      </c>
      <c r="AD247">
        <v>0</v>
      </c>
      <c r="AE247">
        <v>0</v>
      </c>
      <c r="AF247">
        <v>115.4</v>
      </c>
      <c r="AG247">
        <v>13.5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s="1" t="s">
        <v>2</v>
      </c>
      <c r="AT247">
        <v>1.42</v>
      </c>
      <c r="AU247" s="1" t="s">
        <v>2</v>
      </c>
      <c r="AV247">
        <v>0</v>
      </c>
      <c r="AW247">
        <v>2</v>
      </c>
      <c r="AX247">
        <v>230184634</v>
      </c>
      <c r="AY247">
        <v>1</v>
      </c>
      <c r="AZ247">
        <v>0</v>
      </c>
      <c r="BA247">
        <v>269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 * Source!I454 * DO247, 7)</f>
        <v>0</v>
      </c>
      <c r="CX247">
        <f>ROUND(Y247 * Source!I454, 7)</f>
        <v>54.386000000000003</v>
      </c>
      <c r="CY247">
        <f t="shared" ref="CY247:CY252" si="141">AB247</f>
        <v>115.4</v>
      </c>
      <c r="CZ247">
        <f t="shared" ref="CZ247:CZ252" si="142">AF247</f>
        <v>115.4</v>
      </c>
      <c r="DA247">
        <f t="shared" ref="DA247:DA252" si="143">AJ247</f>
        <v>1</v>
      </c>
      <c r="DB247">
        <f t="shared" si="131"/>
        <v>163.87</v>
      </c>
      <c r="DC247">
        <f t="shared" si="132"/>
        <v>19.170000000000002</v>
      </c>
      <c r="DD247" s="1" t="s">
        <v>2</v>
      </c>
      <c r="DE247" s="1" t="s">
        <v>2</v>
      </c>
      <c r="DF247">
        <f t="shared" si="140"/>
        <v>0</v>
      </c>
      <c r="DG247">
        <f t="shared" si="137"/>
        <v>6276.14</v>
      </c>
      <c r="DH247">
        <f t="shared" si="138"/>
        <v>734.21</v>
      </c>
      <c r="DI247">
        <f t="shared" si="124"/>
        <v>0</v>
      </c>
      <c r="DJ247">
        <f t="shared" ref="DJ247:DJ252" si="144">DG247</f>
        <v>6276.14</v>
      </c>
      <c r="DK247">
        <v>0</v>
      </c>
      <c r="DL247" s="1" t="s">
        <v>2</v>
      </c>
      <c r="DM247">
        <v>0</v>
      </c>
      <c r="DN247" s="1" t="s">
        <v>2</v>
      </c>
      <c r="DO247">
        <v>0</v>
      </c>
    </row>
    <row r="248" spans="1:119" x14ac:dyDescent="0.25">
      <c r="A248">
        <f>ROW(Source!A454)</f>
        <v>454</v>
      </c>
      <c r="B248">
        <v>230182696</v>
      </c>
      <c r="C248">
        <v>230183276</v>
      </c>
      <c r="D248">
        <v>223057829</v>
      </c>
      <c r="E248">
        <v>1</v>
      </c>
      <c r="F248">
        <v>1</v>
      </c>
      <c r="G248">
        <v>1</v>
      </c>
      <c r="H248">
        <v>2</v>
      </c>
      <c r="I248" s="1" t="s">
        <v>784</v>
      </c>
      <c r="J248" s="1" t="s">
        <v>785</v>
      </c>
      <c r="K248" s="1" t="s">
        <v>786</v>
      </c>
      <c r="L248">
        <v>1367</v>
      </c>
      <c r="N248">
        <v>1011</v>
      </c>
      <c r="O248" s="1" t="s">
        <v>639</v>
      </c>
      <c r="P248" s="1" t="s">
        <v>639</v>
      </c>
      <c r="Q248">
        <v>1</v>
      </c>
      <c r="W248">
        <v>0</v>
      </c>
      <c r="X248">
        <v>-1161184353</v>
      </c>
      <c r="Y248">
        <f t="shared" si="130"/>
        <v>16.579999999999998</v>
      </c>
      <c r="AA248">
        <v>0</v>
      </c>
      <c r="AB248">
        <v>290.01</v>
      </c>
      <c r="AC248">
        <v>25.1</v>
      </c>
      <c r="AD248">
        <v>0</v>
      </c>
      <c r="AE248">
        <v>0</v>
      </c>
      <c r="AF248">
        <v>290.01</v>
      </c>
      <c r="AG248">
        <v>25.1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s="1" t="s">
        <v>2</v>
      </c>
      <c r="AT248">
        <v>16.579999999999998</v>
      </c>
      <c r="AU248" s="1" t="s">
        <v>2</v>
      </c>
      <c r="AV248">
        <v>0</v>
      </c>
      <c r="AW248">
        <v>2</v>
      </c>
      <c r="AX248">
        <v>230184635</v>
      </c>
      <c r="AY248">
        <v>1</v>
      </c>
      <c r="AZ248">
        <v>0</v>
      </c>
      <c r="BA248">
        <v>270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 * Source!I454 * DO248, 7)</f>
        <v>0</v>
      </c>
      <c r="CX248">
        <f>ROUND(Y248 * Source!I454, 7)</f>
        <v>635.01400000000001</v>
      </c>
      <c r="CY248">
        <f t="shared" si="141"/>
        <v>290.01</v>
      </c>
      <c r="CZ248">
        <f t="shared" si="142"/>
        <v>290.01</v>
      </c>
      <c r="DA248">
        <f t="shared" si="143"/>
        <v>1</v>
      </c>
      <c r="DB248">
        <f t="shared" si="131"/>
        <v>4808.37</v>
      </c>
      <c r="DC248">
        <f t="shared" si="132"/>
        <v>416.16</v>
      </c>
      <c r="DD248" s="1" t="s">
        <v>2</v>
      </c>
      <c r="DE248" s="1" t="s">
        <v>2</v>
      </c>
      <c r="DF248">
        <f t="shared" si="140"/>
        <v>0</v>
      </c>
      <c r="DG248">
        <f t="shared" si="137"/>
        <v>184160.41</v>
      </c>
      <c r="DH248">
        <f t="shared" si="138"/>
        <v>15938.85</v>
      </c>
      <c r="DI248">
        <f t="shared" si="124"/>
        <v>0</v>
      </c>
      <c r="DJ248">
        <f t="shared" si="144"/>
        <v>184160.41</v>
      </c>
      <c r="DK248">
        <v>0</v>
      </c>
      <c r="DL248" s="1" t="s">
        <v>2</v>
      </c>
      <c r="DM248">
        <v>0</v>
      </c>
      <c r="DN248" s="1" t="s">
        <v>2</v>
      </c>
      <c r="DO248">
        <v>0</v>
      </c>
    </row>
    <row r="249" spans="1:119" x14ac:dyDescent="0.25">
      <c r="A249">
        <f>ROW(Source!A454)</f>
        <v>454</v>
      </c>
      <c r="B249">
        <v>230182696</v>
      </c>
      <c r="C249">
        <v>230183276</v>
      </c>
      <c r="D249">
        <v>223057902</v>
      </c>
      <c r="E249">
        <v>1</v>
      </c>
      <c r="F249">
        <v>1</v>
      </c>
      <c r="G249">
        <v>1</v>
      </c>
      <c r="H249">
        <v>2</v>
      </c>
      <c r="I249" s="1" t="s">
        <v>740</v>
      </c>
      <c r="J249" s="1" t="s">
        <v>741</v>
      </c>
      <c r="K249" s="1" t="s">
        <v>742</v>
      </c>
      <c r="L249">
        <v>1367</v>
      </c>
      <c r="N249">
        <v>1011</v>
      </c>
      <c r="O249" s="1" t="s">
        <v>639</v>
      </c>
      <c r="P249" s="1" t="s">
        <v>639</v>
      </c>
      <c r="Q249">
        <v>1</v>
      </c>
      <c r="W249">
        <v>0</v>
      </c>
      <c r="X249">
        <v>321316643</v>
      </c>
      <c r="Y249">
        <f t="shared" si="130"/>
        <v>0.22</v>
      </c>
      <c r="AA249">
        <v>0</v>
      </c>
      <c r="AB249">
        <v>0.9</v>
      </c>
      <c r="AC249">
        <v>0</v>
      </c>
      <c r="AD249">
        <v>0</v>
      </c>
      <c r="AE249">
        <v>0</v>
      </c>
      <c r="AF249">
        <v>0.9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s="1" t="s">
        <v>2</v>
      </c>
      <c r="AT249">
        <v>0.22</v>
      </c>
      <c r="AU249" s="1" t="s">
        <v>2</v>
      </c>
      <c r="AV249">
        <v>0</v>
      </c>
      <c r="AW249">
        <v>2</v>
      </c>
      <c r="AX249">
        <v>230184636</v>
      </c>
      <c r="AY249">
        <v>1</v>
      </c>
      <c r="AZ249">
        <v>0</v>
      </c>
      <c r="BA249">
        <v>271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 * Source!I454 * DO249, 7)</f>
        <v>0</v>
      </c>
      <c r="CX249">
        <f>ROUND(Y249 * Source!I454, 7)</f>
        <v>8.4260000000000002</v>
      </c>
      <c r="CY249">
        <f t="shared" si="141"/>
        <v>0.9</v>
      </c>
      <c r="CZ249">
        <f t="shared" si="142"/>
        <v>0.9</v>
      </c>
      <c r="DA249">
        <f t="shared" si="143"/>
        <v>1</v>
      </c>
      <c r="DB249">
        <f t="shared" si="131"/>
        <v>0.2</v>
      </c>
      <c r="DC249">
        <f t="shared" si="132"/>
        <v>0</v>
      </c>
      <c r="DD249" s="1" t="s">
        <v>2</v>
      </c>
      <c r="DE249" s="1" t="s">
        <v>2</v>
      </c>
      <c r="DF249">
        <f t="shared" si="140"/>
        <v>0</v>
      </c>
      <c r="DG249">
        <f t="shared" si="137"/>
        <v>7.58</v>
      </c>
      <c r="DH249">
        <f t="shared" si="138"/>
        <v>0</v>
      </c>
      <c r="DI249">
        <f t="shared" si="124"/>
        <v>0</v>
      </c>
      <c r="DJ249">
        <f t="shared" si="144"/>
        <v>7.58</v>
      </c>
      <c r="DK249">
        <v>0</v>
      </c>
      <c r="DL249" s="1" t="s">
        <v>2</v>
      </c>
      <c r="DM249">
        <v>0</v>
      </c>
      <c r="DN249" s="1" t="s">
        <v>2</v>
      </c>
      <c r="DO249">
        <v>0</v>
      </c>
    </row>
    <row r="250" spans="1:119" x14ac:dyDescent="0.25">
      <c r="A250">
        <f>ROW(Source!A454)</f>
        <v>454</v>
      </c>
      <c r="B250">
        <v>230182696</v>
      </c>
      <c r="C250">
        <v>230183276</v>
      </c>
      <c r="D250">
        <v>223058751</v>
      </c>
      <c r="E250">
        <v>1</v>
      </c>
      <c r="F250">
        <v>1</v>
      </c>
      <c r="G250">
        <v>1</v>
      </c>
      <c r="H250">
        <v>2</v>
      </c>
      <c r="I250" s="1" t="s">
        <v>674</v>
      </c>
      <c r="J250" s="1" t="s">
        <v>675</v>
      </c>
      <c r="K250" s="1" t="s">
        <v>676</v>
      </c>
      <c r="L250">
        <v>1367</v>
      </c>
      <c r="N250">
        <v>1011</v>
      </c>
      <c r="O250" s="1" t="s">
        <v>639</v>
      </c>
      <c r="P250" s="1" t="s">
        <v>639</v>
      </c>
      <c r="Q250">
        <v>1</v>
      </c>
      <c r="W250">
        <v>0</v>
      </c>
      <c r="X250">
        <v>509054691</v>
      </c>
      <c r="Y250">
        <f t="shared" si="130"/>
        <v>1.56</v>
      </c>
      <c r="AA250">
        <v>0</v>
      </c>
      <c r="AB250">
        <v>65.709999999999994</v>
      </c>
      <c r="AC250">
        <v>11.6</v>
      </c>
      <c r="AD250">
        <v>0</v>
      </c>
      <c r="AE250">
        <v>0</v>
      </c>
      <c r="AF250">
        <v>65.709999999999994</v>
      </c>
      <c r="AG250">
        <v>11.6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s="1" t="s">
        <v>2</v>
      </c>
      <c r="AT250">
        <v>1.56</v>
      </c>
      <c r="AU250" s="1" t="s">
        <v>2</v>
      </c>
      <c r="AV250">
        <v>0</v>
      </c>
      <c r="AW250">
        <v>2</v>
      </c>
      <c r="AX250">
        <v>230184637</v>
      </c>
      <c r="AY250">
        <v>1</v>
      </c>
      <c r="AZ250">
        <v>0</v>
      </c>
      <c r="BA250">
        <v>272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 * Source!I454 * DO250, 7)</f>
        <v>0</v>
      </c>
      <c r="CX250">
        <f>ROUND(Y250 * Source!I454, 7)</f>
        <v>59.747999999999998</v>
      </c>
      <c r="CY250">
        <f t="shared" si="141"/>
        <v>65.709999999999994</v>
      </c>
      <c r="CZ250">
        <f t="shared" si="142"/>
        <v>65.709999999999994</v>
      </c>
      <c r="DA250">
        <f t="shared" si="143"/>
        <v>1</v>
      </c>
      <c r="DB250">
        <f t="shared" si="131"/>
        <v>102.51</v>
      </c>
      <c r="DC250">
        <f t="shared" si="132"/>
        <v>18.100000000000001</v>
      </c>
      <c r="DD250" s="1" t="s">
        <v>2</v>
      </c>
      <c r="DE250" s="1" t="s">
        <v>2</v>
      </c>
      <c r="DF250">
        <f t="shared" si="140"/>
        <v>0</v>
      </c>
      <c r="DG250">
        <f t="shared" si="137"/>
        <v>3926.04</v>
      </c>
      <c r="DH250">
        <f t="shared" si="138"/>
        <v>693.08</v>
      </c>
      <c r="DI250">
        <f t="shared" si="124"/>
        <v>0</v>
      </c>
      <c r="DJ250">
        <f t="shared" si="144"/>
        <v>3926.04</v>
      </c>
      <c r="DK250">
        <v>0</v>
      </c>
      <c r="DL250" s="1" t="s">
        <v>2</v>
      </c>
      <c r="DM250">
        <v>0</v>
      </c>
      <c r="DN250" s="1" t="s">
        <v>2</v>
      </c>
      <c r="DO250">
        <v>0</v>
      </c>
    </row>
    <row r="251" spans="1:119" x14ac:dyDescent="0.25">
      <c r="A251">
        <f>ROW(Source!A454)</f>
        <v>454</v>
      </c>
      <c r="B251">
        <v>230182696</v>
      </c>
      <c r="C251">
        <v>230183276</v>
      </c>
      <c r="D251">
        <v>223058906</v>
      </c>
      <c r="E251">
        <v>1</v>
      </c>
      <c r="F251">
        <v>1</v>
      </c>
      <c r="G251">
        <v>1</v>
      </c>
      <c r="H251">
        <v>2</v>
      </c>
      <c r="I251" s="1" t="s">
        <v>743</v>
      </c>
      <c r="J251" s="1" t="s">
        <v>744</v>
      </c>
      <c r="K251" s="1" t="s">
        <v>745</v>
      </c>
      <c r="L251">
        <v>1367</v>
      </c>
      <c r="N251">
        <v>1011</v>
      </c>
      <c r="O251" s="1" t="s">
        <v>639</v>
      </c>
      <c r="P251" s="1" t="s">
        <v>639</v>
      </c>
      <c r="Q251">
        <v>1</v>
      </c>
      <c r="W251">
        <v>0</v>
      </c>
      <c r="X251">
        <v>2077867240</v>
      </c>
      <c r="Y251">
        <f t="shared" si="130"/>
        <v>11.87</v>
      </c>
      <c r="AA251">
        <v>0</v>
      </c>
      <c r="AB251">
        <v>1.2</v>
      </c>
      <c r="AC251">
        <v>0</v>
      </c>
      <c r="AD251">
        <v>0</v>
      </c>
      <c r="AE251">
        <v>0</v>
      </c>
      <c r="AF251">
        <v>1.2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s="1" t="s">
        <v>2</v>
      </c>
      <c r="AT251">
        <v>11.87</v>
      </c>
      <c r="AU251" s="1" t="s">
        <v>2</v>
      </c>
      <c r="AV251">
        <v>0</v>
      </c>
      <c r="AW251">
        <v>2</v>
      </c>
      <c r="AX251">
        <v>230184638</v>
      </c>
      <c r="AY251">
        <v>1</v>
      </c>
      <c r="AZ251">
        <v>0</v>
      </c>
      <c r="BA251">
        <v>273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 * Source!I454 * DO251, 7)</f>
        <v>0</v>
      </c>
      <c r="CX251">
        <f>ROUND(Y251 * Source!I454, 7)</f>
        <v>454.62099999999998</v>
      </c>
      <c r="CY251">
        <f t="shared" si="141"/>
        <v>1.2</v>
      </c>
      <c r="CZ251">
        <f t="shared" si="142"/>
        <v>1.2</v>
      </c>
      <c r="DA251">
        <f t="shared" si="143"/>
        <v>1</v>
      </c>
      <c r="DB251">
        <f t="shared" si="131"/>
        <v>14.24</v>
      </c>
      <c r="DC251">
        <f t="shared" si="132"/>
        <v>0</v>
      </c>
      <c r="DD251" s="1" t="s">
        <v>2</v>
      </c>
      <c r="DE251" s="1" t="s">
        <v>2</v>
      </c>
      <c r="DF251">
        <f t="shared" si="140"/>
        <v>0</v>
      </c>
      <c r="DG251">
        <f t="shared" si="137"/>
        <v>545.54999999999995</v>
      </c>
      <c r="DH251">
        <f t="shared" si="138"/>
        <v>0</v>
      </c>
      <c r="DI251">
        <f t="shared" si="124"/>
        <v>0</v>
      </c>
      <c r="DJ251">
        <f t="shared" si="144"/>
        <v>545.54999999999995</v>
      </c>
      <c r="DK251">
        <v>0</v>
      </c>
      <c r="DL251" s="1" t="s">
        <v>2</v>
      </c>
      <c r="DM251">
        <v>0</v>
      </c>
      <c r="DN251" s="1" t="s">
        <v>2</v>
      </c>
      <c r="DO251">
        <v>0</v>
      </c>
    </row>
    <row r="252" spans="1:119" x14ac:dyDescent="0.25">
      <c r="A252">
        <f>ROW(Source!A454)</f>
        <v>454</v>
      </c>
      <c r="B252">
        <v>230182696</v>
      </c>
      <c r="C252">
        <v>230183276</v>
      </c>
      <c r="D252">
        <v>223058949</v>
      </c>
      <c r="E252">
        <v>1</v>
      </c>
      <c r="F252">
        <v>1</v>
      </c>
      <c r="G252">
        <v>1</v>
      </c>
      <c r="H252">
        <v>2</v>
      </c>
      <c r="I252" s="1" t="s">
        <v>746</v>
      </c>
      <c r="J252" s="1" t="s">
        <v>747</v>
      </c>
      <c r="K252" s="1" t="s">
        <v>748</v>
      </c>
      <c r="L252">
        <v>1367</v>
      </c>
      <c r="N252">
        <v>1011</v>
      </c>
      <c r="O252" s="1" t="s">
        <v>639</v>
      </c>
      <c r="P252" s="1" t="s">
        <v>639</v>
      </c>
      <c r="Q252">
        <v>1</v>
      </c>
      <c r="W252">
        <v>0</v>
      </c>
      <c r="X252">
        <v>-1866313122</v>
      </c>
      <c r="Y252">
        <f t="shared" si="130"/>
        <v>5.56</v>
      </c>
      <c r="AA252">
        <v>0</v>
      </c>
      <c r="AB252">
        <v>12.31</v>
      </c>
      <c r="AC252">
        <v>0</v>
      </c>
      <c r="AD252">
        <v>0</v>
      </c>
      <c r="AE252">
        <v>0</v>
      </c>
      <c r="AF252">
        <v>12.31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s="1" t="s">
        <v>2</v>
      </c>
      <c r="AT252">
        <v>5.56</v>
      </c>
      <c r="AU252" s="1" t="s">
        <v>2</v>
      </c>
      <c r="AV252">
        <v>0</v>
      </c>
      <c r="AW252">
        <v>2</v>
      </c>
      <c r="AX252">
        <v>230184639</v>
      </c>
      <c r="AY252">
        <v>1</v>
      </c>
      <c r="AZ252">
        <v>0</v>
      </c>
      <c r="BA252">
        <v>274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 * Source!I454 * DO252, 7)</f>
        <v>0</v>
      </c>
      <c r="CX252">
        <f>ROUND(Y252 * Source!I454, 7)</f>
        <v>212.94800000000001</v>
      </c>
      <c r="CY252">
        <f t="shared" si="141"/>
        <v>12.31</v>
      </c>
      <c r="CZ252">
        <f t="shared" si="142"/>
        <v>12.31</v>
      </c>
      <c r="DA252">
        <f t="shared" si="143"/>
        <v>1</v>
      </c>
      <c r="DB252">
        <f t="shared" si="131"/>
        <v>68.44</v>
      </c>
      <c r="DC252">
        <f t="shared" si="132"/>
        <v>0</v>
      </c>
      <c r="DD252" s="1" t="s">
        <v>2</v>
      </c>
      <c r="DE252" s="1" t="s">
        <v>2</v>
      </c>
      <c r="DF252">
        <f t="shared" si="140"/>
        <v>0</v>
      </c>
      <c r="DG252">
        <f t="shared" si="137"/>
        <v>2621.39</v>
      </c>
      <c r="DH252">
        <f t="shared" si="138"/>
        <v>0</v>
      </c>
      <c r="DI252">
        <f t="shared" si="124"/>
        <v>0</v>
      </c>
      <c r="DJ252">
        <f t="shared" si="144"/>
        <v>2621.39</v>
      </c>
      <c r="DK252">
        <v>0</v>
      </c>
      <c r="DL252" s="1" t="s">
        <v>2</v>
      </c>
      <c r="DM252">
        <v>0</v>
      </c>
      <c r="DN252" s="1" t="s">
        <v>2</v>
      </c>
      <c r="DO252">
        <v>0</v>
      </c>
    </row>
    <row r="253" spans="1:119" x14ac:dyDescent="0.25">
      <c r="A253">
        <f>ROW(Source!A454)</f>
        <v>454</v>
      </c>
      <c r="B253">
        <v>230182696</v>
      </c>
      <c r="C253">
        <v>230183276</v>
      </c>
      <c r="D253">
        <v>222906850</v>
      </c>
      <c r="E253">
        <v>1</v>
      </c>
      <c r="F253">
        <v>1</v>
      </c>
      <c r="G253">
        <v>1</v>
      </c>
      <c r="H253">
        <v>3</v>
      </c>
      <c r="I253" s="1" t="s">
        <v>749</v>
      </c>
      <c r="J253" s="1" t="s">
        <v>750</v>
      </c>
      <c r="K253" s="1" t="s">
        <v>751</v>
      </c>
      <c r="L253">
        <v>1339</v>
      </c>
      <c r="N253">
        <v>1007</v>
      </c>
      <c r="O253" s="1" t="s">
        <v>344</v>
      </c>
      <c r="P253" s="1" t="s">
        <v>344</v>
      </c>
      <c r="Q253">
        <v>1</v>
      </c>
      <c r="W253">
        <v>0</v>
      </c>
      <c r="X253">
        <v>-1761807714</v>
      </c>
      <c r="Y253">
        <f t="shared" si="130"/>
        <v>2.98</v>
      </c>
      <c r="AA253">
        <v>6.22</v>
      </c>
      <c r="AB253">
        <v>0</v>
      </c>
      <c r="AC253">
        <v>0</v>
      </c>
      <c r="AD253">
        <v>0</v>
      </c>
      <c r="AE253">
        <v>6.22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s="1" t="s">
        <v>2</v>
      </c>
      <c r="AT253">
        <v>2.98</v>
      </c>
      <c r="AU253" s="1" t="s">
        <v>2</v>
      </c>
      <c r="AV253">
        <v>0</v>
      </c>
      <c r="AW253">
        <v>2</v>
      </c>
      <c r="AX253">
        <v>230184640</v>
      </c>
      <c r="AY253">
        <v>1</v>
      </c>
      <c r="AZ253">
        <v>0</v>
      </c>
      <c r="BA253">
        <v>275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 * Source!I454, 7)</f>
        <v>114.134</v>
      </c>
      <c r="CY253">
        <f t="shared" ref="CY253:CY265" si="145">AA253</f>
        <v>6.22</v>
      </c>
      <c r="CZ253">
        <f t="shared" ref="CZ253:CZ265" si="146">AE253</f>
        <v>6.22</v>
      </c>
      <c r="DA253">
        <f t="shared" ref="DA253:DA265" si="147">AI253</f>
        <v>1</v>
      </c>
      <c r="DB253">
        <f t="shared" si="131"/>
        <v>18.54</v>
      </c>
      <c r="DC253">
        <f t="shared" si="132"/>
        <v>0</v>
      </c>
      <c r="DD253" s="1" t="s">
        <v>2</v>
      </c>
      <c r="DE253" s="1" t="s">
        <v>2</v>
      </c>
      <c r="DF253">
        <f t="shared" si="140"/>
        <v>709.91</v>
      </c>
      <c r="DG253">
        <f t="shared" si="137"/>
        <v>0</v>
      </c>
      <c r="DH253">
        <f t="shared" si="138"/>
        <v>0</v>
      </c>
      <c r="DI253">
        <f t="shared" si="124"/>
        <v>0</v>
      </c>
      <c r="DJ253">
        <f t="shared" ref="DJ253:DJ265" si="148">DF253</f>
        <v>709.91</v>
      </c>
      <c r="DK253">
        <v>0</v>
      </c>
      <c r="DL253" s="1" t="s">
        <v>2</v>
      </c>
      <c r="DM253">
        <v>0</v>
      </c>
      <c r="DN253" s="1" t="s">
        <v>2</v>
      </c>
      <c r="DO253">
        <v>0</v>
      </c>
    </row>
    <row r="254" spans="1:119" x14ac:dyDescent="0.25">
      <c r="A254">
        <f>ROW(Source!A454)</f>
        <v>454</v>
      </c>
      <c r="B254">
        <v>230182696</v>
      </c>
      <c r="C254">
        <v>230183276</v>
      </c>
      <c r="D254">
        <v>222906856</v>
      </c>
      <c r="E254">
        <v>1</v>
      </c>
      <c r="F254">
        <v>1</v>
      </c>
      <c r="G254">
        <v>1</v>
      </c>
      <c r="H254">
        <v>3</v>
      </c>
      <c r="I254" s="1" t="s">
        <v>752</v>
      </c>
      <c r="J254" s="1" t="s">
        <v>753</v>
      </c>
      <c r="K254" s="1" t="s">
        <v>754</v>
      </c>
      <c r="L254">
        <v>1346</v>
      </c>
      <c r="N254">
        <v>1009</v>
      </c>
      <c r="O254" s="1" t="s">
        <v>398</v>
      </c>
      <c r="P254" s="1" t="s">
        <v>398</v>
      </c>
      <c r="Q254">
        <v>1</v>
      </c>
      <c r="W254">
        <v>0</v>
      </c>
      <c r="X254">
        <v>-2118006079</v>
      </c>
      <c r="Y254">
        <f t="shared" si="130"/>
        <v>3.16</v>
      </c>
      <c r="AA254">
        <v>6.09</v>
      </c>
      <c r="AB254">
        <v>0</v>
      </c>
      <c r="AC254">
        <v>0</v>
      </c>
      <c r="AD254">
        <v>0</v>
      </c>
      <c r="AE254">
        <v>6.09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s="1" t="s">
        <v>2</v>
      </c>
      <c r="AT254">
        <v>3.16</v>
      </c>
      <c r="AU254" s="1" t="s">
        <v>2</v>
      </c>
      <c r="AV254">
        <v>0</v>
      </c>
      <c r="AW254">
        <v>2</v>
      </c>
      <c r="AX254">
        <v>230184641</v>
      </c>
      <c r="AY254">
        <v>1</v>
      </c>
      <c r="AZ254">
        <v>0</v>
      </c>
      <c r="BA254">
        <v>276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 * Source!I454, 7)</f>
        <v>121.02800000000001</v>
      </c>
      <c r="CY254">
        <f t="shared" si="145"/>
        <v>6.09</v>
      </c>
      <c r="CZ254">
        <f t="shared" si="146"/>
        <v>6.09</v>
      </c>
      <c r="DA254">
        <f t="shared" si="147"/>
        <v>1</v>
      </c>
      <c r="DB254">
        <f t="shared" si="131"/>
        <v>19.239999999999998</v>
      </c>
      <c r="DC254">
        <f t="shared" si="132"/>
        <v>0</v>
      </c>
      <c r="DD254" s="1" t="s">
        <v>2</v>
      </c>
      <c r="DE254" s="1" t="s">
        <v>2</v>
      </c>
      <c r="DF254">
        <f t="shared" si="140"/>
        <v>737.06</v>
      </c>
      <c r="DG254">
        <f t="shared" si="137"/>
        <v>0</v>
      </c>
      <c r="DH254">
        <f t="shared" si="138"/>
        <v>0</v>
      </c>
      <c r="DI254">
        <f t="shared" si="124"/>
        <v>0</v>
      </c>
      <c r="DJ254">
        <f t="shared" si="148"/>
        <v>737.06</v>
      </c>
      <c r="DK254">
        <v>0</v>
      </c>
      <c r="DL254" s="1" t="s">
        <v>2</v>
      </c>
      <c r="DM254">
        <v>0</v>
      </c>
      <c r="DN254" s="1" t="s">
        <v>2</v>
      </c>
      <c r="DO254">
        <v>0</v>
      </c>
    </row>
    <row r="255" spans="1:119" x14ac:dyDescent="0.25">
      <c r="A255">
        <f>ROW(Source!A454)</f>
        <v>454</v>
      </c>
      <c r="B255">
        <v>230182696</v>
      </c>
      <c r="C255">
        <v>230183276</v>
      </c>
      <c r="D255">
        <v>222909536</v>
      </c>
      <c r="E255">
        <v>1</v>
      </c>
      <c r="F255">
        <v>1</v>
      </c>
      <c r="G255">
        <v>1</v>
      </c>
      <c r="H255">
        <v>3</v>
      </c>
      <c r="I255" s="1" t="s">
        <v>692</v>
      </c>
      <c r="J255" s="1" t="s">
        <v>693</v>
      </c>
      <c r="K255" s="1" t="s">
        <v>694</v>
      </c>
      <c r="L255">
        <v>1348</v>
      </c>
      <c r="N255">
        <v>1009</v>
      </c>
      <c r="O255" s="1" t="s">
        <v>389</v>
      </c>
      <c r="P255" s="1" t="s">
        <v>389</v>
      </c>
      <c r="Q255">
        <v>1000</v>
      </c>
      <c r="W255">
        <v>0</v>
      </c>
      <c r="X255">
        <v>1163323608</v>
      </c>
      <c r="Y255">
        <f t="shared" si="130"/>
        <v>3.0999999999999999E-3</v>
      </c>
      <c r="AA255">
        <v>10315.01</v>
      </c>
      <c r="AB255">
        <v>0</v>
      </c>
      <c r="AC255">
        <v>0</v>
      </c>
      <c r="AD255">
        <v>0</v>
      </c>
      <c r="AE255">
        <v>10315.01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s="1" t="s">
        <v>2</v>
      </c>
      <c r="AT255">
        <v>3.0999999999999999E-3</v>
      </c>
      <c r="AU255" s="1" t="s">
        <v>2</v>
      </c>
      <c r="AV255">
        <v>0</v>
      </c>
      <c r="AW255">
        <v>2</v>
      </c>
      <c r="AX255">
        <v>230184642</v>
      </c>
      <c r="AY255">
        <v>1</v>
      </c>
      <c r="AZ255">
        <v>0</v>
      </c>
      <c r="BA255">
        <v>277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 * Source!I454, 7)</f>
        <v>0.11873</v>
      </c>
      <c r="CY255">
        <f t="shared" si="145"/>
        <v>10315.01</v>
      </c>
      <c r="CZ255">
        <f t="shared" si="146"/>
        <v>10315.01</v>
      </c>
      <c r="DA255">
        <f t="shared" si="147"/>
        <v>1</v>
      </c>
      <c r="DB255">
        <f t="shared" si="131"/>
        <v>31.98</v>
      </c>
      <c r="DC255">
        <f t="shared" si="132"/>
        <v>0</v>
      </c>
      <c r="DD255" s="1" t="s">
        <v>2</v>
      </c>
      <c r="DE255" s="1" t="s">
        <v>2</v>
      </c>
      <c r="DF255">
        <f t="shared" si="140"/>
        <v>1224.7</v>
      </c>
      <c r="DG255">
        <f t="shared" si="137"/>
        <v>0</v>
      </c>
      <c r="DH255">
        <f t="shared" si="138"/>
        <v>0</v>
      </c>
      <c r="DI255">
        <f t="shared" si="124"/>
        <v>0</v>
      </c>
      <c r="DJ255">
        <f t="shared" si="148"/>
        <v>1224.7</v>
      </c>
      <c r="DK255">
        <v>0</v>
      </c>
      <c r="DL255" s="1" t="s">
        <v>2</v>
      </c>
      <c r="DM255">
        <v>0</v>
      </c>
      <c r="DN255" s="1" t="s">
        <v>2</v>
      </c>
      <c r="DO255">
        <v>0</v>
      </c>
    </row>
    <row r="256" spans="1:119" x14ac:dyDescent="0.25">
      <c r="A256">
        <f>ROW(Source!A454)</f>
        <v>454</v>
      </c>
      <c r="B256">
        <v>230182696</v>
      </c>
      <c r="C256">
        <v>230183276</v>
      </c>
      <c r="D256">
        <v>222910736</v>
      </c>
      <c r="E256">
        <v>1</v>
      </c>
      <c r="F256">
        <v>1</v>
      </c>
      <c r="G256">
        <v>1</v>
      </c>
      <c r="H256">
        <v>3</v>
      </c>
      <c r="I256" s="1" t="s">
        <v>776</v>
      </c>
      <c r="J256" s="1" t="s">
        <v>777</v>
      </c>
      <c r="K256" s="1" t="s">
        <v>778</v>
      </c>
      <c r="L256">
        <v>1346</v>
      </c>
      <c r="N256">
        <v>1009</v>
      </c>
      <c r="O256" s="1" t="s">
        <v>398</v>
      </c>
      <c r="P256" s="1" t="s">
        <v>398</v>
      </c>
      <c r="Q256">
        <v>1</v>
      </c>
      <c r="W256">
        <v>0</v>
      </c>
      <c r="X256">
        <v>-1864341761</v>
      </c>
      <c r="Y256">
        <f t="shared" si="130"/>
        <v>12.6</v>
      </c>
      <c r="AA256">
        <v>9.0399999999999991</v>
      </c>
      <c r="AB256">
        <v>0</v>
      </c>
      <c r="AC256">
        <v>0</v>
      </c>
      <c r="AD256">
        <v>0</v>
      </c>
      <c r="AE256">
        <v>9.0399999999999991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s="1" t="s">
        <v>2</v>
      </c>
      <c r="AT256">
        <v>12.6</v>
      </c>
      <c r="AU256" s="1" t="s">
        <v>2</v>
      </c>
      <c r="AV256">
        <v>0</v>
      </c>
      <c r="AW256">
        <v>2</v>
      </c>
      <c r="AX256">
        <v>230184643</v>
      </c>
      <c r="AY256">
        <v>1</v>
      </c>
      <c r="AZ256">
        <v>0</v>
      </c>
      <c r="BA256">
        <v>278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 * Source!I454, 7)</f>
        <v>482.58</v>
      </c>
      <c r="CY256">
        <f t="shared" si="145"/>
        <v>9.0399999999999991</v>
      </c>
      <c r="CZ256">
        <f t="shared" si="146"/>
        <v>9.0399999999999991</v>
      </c>
      <c r="DA256">
        <f t="shared" si="147"/>
        <v>1</v>
      </c>
      <c r="DB256">
        <f t="shared" si="131"/>
        <v>113.9</v>
      </c>
      <c r="DC256">
        <f t="shared" si="132"/>
        <v>0</v>
      </c>
      <c r="DD256" s="1" t="s">
        <v>2</v>
      </c>
      <c r="DE256" s="1" t="s">
        <v>2</v>
      </c>
      <c r="DF256">
        <f t="shared" si="140"/>
        <v>4362.5200000000004</v>
      </c>
      <c r="DG256">
        <f t="shared" si="137"/>
        <v>0</v>
      </c>
      <c r="DH256">
        <f t="shared" si="138"/>
        <v>0</v>
      </c>
      <c r="DI256">
        <f t="shared" si="124"/>
        <v>0</v>
      </c>
      <c r="DJ256">
        <f t="shared" si="148"/>
        <v>4362.5200000000004</v>
      </c>
      <c r="DK256">
        <v>0</v>
      </c>
      <c r="DL256" s="1" t="s">
        <v>2</v>
      </c>
      <c r="DM256">
        <v>0</v>
      </c>
      <c r="DN256" s="1" t="s">
        <v>2</v>
      </c>
      <c r="DO256">
        <v>0</v>
      </c>
    </row>
    <row r="257" spans="1:119" x14ac:dyDescent="0.25">
      <c r="A257">
        <f>ROW(Source!A454)</f>
        <v>454</v>
      </c>
      <c r="B257">
        <v>230182696</v>
      </c>
      <c r="C257">
        <v>230183276</v>
      </c>
      <c r="D257">
        <v>222910835</v>
      </c>
      <c r="E257">
        <v>1</v>
      </c>
      <c r="F257">
        <v>1</v>
      </c>
      <c r="G257">
        <v>1</v>
      </c>
      <c r="H257">
        <v>3</v>
      </c>
      <c r="I257" s="1" t="s">
        <v>695</v>
      </c>
      <c r="J257" s="1" t="s">
        <v>696</v>
      </c>
      <c r="K257" s="1" t="s">
        <v>697</v>
      </c>
      <c r="L257">
        <v>1348</v>
      </c>
      <c r="N257">
        <v>1009</v>
      </c>
      <c r="O257" s="1" t="s">
        <v>389</v>
      </c>
      <c r="P257" s="1" t="s">
        <v>389</v>
      </c>
      <c r="Q257">
        <v>1000</v>
      </c>
      <c r="W257">
        <v>0</v>
      </c>
      <c r="X257">
        <v>-45966985</v>
      </c>
      <c r="Y257">
        <f t="shared" si="130"/>
        <v>5.0000000000000002E-5</v>
      </c>
      <c r="AA257">
        <v>11978</v>
      </c>
      <c r="AB257">
        <v>0</v>
      </c>
      <c r="AC257">
        <v>0</v>
      </c>
      <c r="AD257">
        <v>0</v>
      </c>
      <c r="AE257">
        <v>11978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s="1" t="s">
        <v>2</v>
      </c>
      <c r="AT257">
        <v>5.0000000000000002E-5</v>
      </c>
      <c r="AU257" s="1" t="s">
        <v>2</v>
      </c>
      <c r="AV257">
        <v>0</v>
      </c>
      <c r="AW257">
        <v>2</v>
      </c>
      <c r="AX257">
        <v>230184644</v>
      </c>
      <c r="AY257">
        <v>1</v>
      </c>
      <c r="AZ257">
        <v>0</v>
      </c>
      <c r="BA257">
        <v>279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 * Source!I454, 7)</f>
        <v>1.915E-3</v>
      </c>
      <c r="CY257">
        <f t="shared" si="145"/>
        <v>11978</v>
      </c>
      <c r="CZ257">
        <f t="shared" si="146"/>
        <v>11978</v>
      </c>
      <c r="DA257">
        <f t="shared" si="147"/>
        <v>1</v>
      </c>
      <c r="DB257">
        <f t="shared" si="131"/>
        <v>0.6</v>
      </c>
      <c r="DC257">
        <f t="shared" si="132"/>
        <v>0</v>
      </c>
      <c r="DD257" s="1" t="s">
        <v>2</v>
      </c>
      <c r="DE257" s="1" t="s">
        <v>2</v>
      </c>
      <c r="DF257">
        <f t="shared" si="140"/>
        <v>22.94</v>
      </c>
      <c r="DG257">
        <f t="shared" si="137"/>
        <v>0</v>
      </c>
      <c r="DH257">
        <f t="shared" si="138"/>
        <v>0</v>
      </c>
      <c r="DI257">
        <f t="shared" si="124"/>
        <v>0</v>
      </c>
      <c r="DJ257">
        <f t="shared" si="148"/>
        <v>22.94</v>
      </c>
      <c r="DK257">
        <v>0</v>
      </c>
      <c r="DL257" s="1" t="s">
        <v>2</v>
      </c>
      <c r="DM257">
        <v>0</v>
      </c>
      <c r="DN257" s="1" t="s">
        <v>2</v>
      </c>
      <c r="DO257">
        <v>0</v>
      </c>
    </row>
    <row r="258" spans="1:119" x14ac:dyDescent="0.25">
      <c r="A258">
        <f>ROW(Source!A454)</f>
        <v>454</v>
      </c>
      <c r="B258">
        <v>230182696</v>
      </c>
      <c r="C258">
        <v>230183276</v>
      </c>
      <c r="D258">
        <v>222911931</v>
      </c>
      <c r="E258">
        <v>1</v>
      </c>
      <c r="F258">
        <v>1</v>
      </c>
      <c r="G258">
        <v>1</v>
      </c>
      <c r="H258">
        <v>3</v>
      </c>
      <c r="I258" s="1" t="s">
        <v>758</v>
      </c>
      <c r="J258" s="1" t="s">
        <v>759</v>
      </c>
      <c r="K258" s="1" t="s">
        <v>760</v>
      </c>
      <c r="L258">
        <v>1348</v>
      </c>
      <c r="N258">
        <v>1009</v>
      </c>
      <c r="O258" s="1" t="s">
        <v>389</v>
      </c>
      <c r="P258" s="1" t="s">
        <v>389</v>
      </c>
      <c r="Q258">
        <v>1000</v>
      </c>
      <c r="W258">
        <v>0</v>
      </c>
      <c r="X258">
        <v>-1671348935</v>
      </c>
      <c r="Y258">
        <f t="shared" si="130"/>
        <v>5.4000000000000001E-4</v>
      </c>
      <c r="AA258">
        <v>37900</v>
      </c>
      <c r="AB258">
        <v>0</v>
      </c>
      <c r="AC258">
        <v>0</v>
      </c>
      <c r="AD258">
        <v>0</v>
      </c>
      <c r="AE258">
        <v>37900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s="1" t="s">
        <v>2</v>
      </c>
      <c r="AT258">
        <v>5.4000000000000001E-4</v>
      </c>
      <c r="AU258" s="1" t="s">
        <v>2</v>
      </c>
      <c r="AV258">
        <v>0</v>
      </c>
      <c r="AW258">
        <v>2</v>
      </c>
      <c r="AX258">
        <v>230184645</v>
      </c>
      <c r="AY258">
        <v>1</v>
      </c>
      <c r="AZ258">
        <v>0</v>
      </c>
      <c r="BA258">
        <v>280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 * Source!I454, 7)</f>
        <v>2.0681999999999999E-2</v>
      </c>
      <c r="CY258">
        <f t="shared" si="145"/>
        <v>37900</v>
      </c>
      <c r="CZ258">
        <f t="shared" si="146"/>
        <v>37900</v>
      </c>
      <c r="DA258">
        <f t="shared" si="147"/>
        <v>1</v>
      </c>
      <c r="DB258">
        <f t="shared" si="131"/>
        <v>20.47</v>
      </c>
      <c r="DC258">
        <f t="shared" si="132"/>
        <v>0</v>
      </c>
      <c r="DD258" s="1" t="s">
        <v>2</v>
      </c>
      <c r="DE258" s="1" t="s">
        <v>2</v>
      </c>
      <c r="DF258">
        <f t="shared" si="140"/>
        <v>783.85</v>
      </c>
      <c r="DG258">
        <f t="shared" si="137"/>
        <v>0</v>
      </c>
      <c r="DH258">
        <f t="shared" si="138"/>
        <v>0</v>
      </c>
      <c r="DI258">
        <f t="shared" si="124"/>
        <v>0</v>
      </c>
      <c r="DJ258">
        <f t="shared" si="148"/>
        <v>783.85</v>
      </c>
      <c r="DK258">
        <v>0</v>
      </c>
      <c r="DL258" s="1" t="s">
        <v>2</v>
      </c>
      <c r="DM258">
        <v>0</v>
      </c>
      <c r="DN258" s="1" t="s">
        <v>2</v>
      </c>
      <c r="DO258">
        <v>0</v>
      </c>
    </row>
    <row r="259" spans="1:119" x14ac:dyDescent="0.25">
      <c r="A259">
        <f>ROW(Source!A454)</f>
        <v>454</v>
      </c>
      <c r="B259">
        <v>230182696</v>
      </c>
      <c r="C259">
        <v>230183276</v>
      </c>
      <c r="D259">
        <v>222925513</v>
      </c>
      <c r="E259">
        <v>1</v>
      </c>
      <c r="F259">
        <v>1</v>
      </c>
      <c r="G259">
        <v>1</v>
      </c>
      <c r="H259">
        <v>3</v>
      </c>
      <c r="I259" s="1" t="s">
        <v>761</v>
      </c>
      <c r="J259" s="1" t="s">
        <v>762</v>
      </c>
      <c r="K259" s="1" t="s">
        <v>763</v>
      </c>
      <c r="L259">
        <v>1348</v>
      </c>
      <c r="N259">
        <v>1009</v>
      </c>
      <c r="O259" s="1" t="s">
        <v>389</v>
      </c>
      <c r="P259" s="1" t="s">
        <v>389</v>
      </c>
      <c r="Q259">
        <v>1000</v>
      </c>
      <c r="W259">
        <v>0</v>
      </c>
      <c r="X259">
        <v>-1915778085</v>
      </c>
      <c r="Y259">
        <f t="shared" ref="Y259:Y290" si="149">AT259</f>
        <v>1.7000000000000001E-2</v>
      </c>
      <c r="AA259">
        <v>7712</v>
      </c>
      <c r="AB259">
        <v>0</v>
      </c>
      <c r="AC259">
        <v>0</v>
      </c>
      <c r="AD259">
        <v>0</v>
      </c>
      <c r="AE259">
        <v>7712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s="1" t="s">
        <v>2</v>
      </c>
      <c r="AT259">
        <v>1.7000000000000001E-2</v>
      </c>
      <c r="AU259" s="1" t="s">
        <v>2</v>
      </c>
      <c r="AV259">
        <v>0</v>
      </c>
      <c r="AW259">
        <v>2</v>
      </c>
      <c r="AX259">
        <v>230184647</v>
      </c>
      <c r="AY259">
        <v>1</v>
      </c>
      <c r="AZ259">
        <v>0</v>
      </c>
      <c r="BA259">
        <v>282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 * Source!I454, 7)</f>
        <v>0.65110000000000001</v>
      </c>
      <c r="CY259">
        <f t="shared" si="145"/>
        <v>7712</v>
      </c>
      <c r="CZ259">
        <f t="shared" si="146"/>
        <v>7712</v>
      </c>
      <c r="DA259">
        <f t="shared" si="147"/>
        <v>1</v>
      </c>
      <c r="DB259">
        <f t="shared" ref="DB259:DB290" si="150">ROUND(ROUND(AT259 * CZ259, 2), 2 )</f>
        <v>131.1</v>
      </c>
      <c r="DC259">
        <f t="shared" ref="DC259:DC290" si="151">ROUND(ROUND(AT259 * AG259, 2), 2 )</f>
        <v>0</v>
      </c>
      <c r="DD259" s="1" t="s">
        <v>2</v>
      </c>
      <c r="DE259" s="1" t="s">
        <v>2</v>
      </c>
      <c r="DF259">
        <f t="shared" si="140"/>
        <v>5021.28</v>
      </c>
      <c r="DG259">
        <f t="shared" si="137"/>
        <v>0</v>
      </c>
      <c r="DH259">
        <f t="shared" si="138"/>
        <v>0</v>
      </c>
      <c r="DI259">
        <f t="shared" si="124"/>
        <v>0</v>
      </c>
      <c r="DJ259">
        <f t="shared" si="148"/>
        <v>5021.28</v>
      </c>
      <c r="DK259">
        <v>0</v>
      </c>
      <c r="DL259" s="1" t="s">
        <v>2</v>
      </c>
      <c r="DM259">
        <v>0</v>
      </c>
      <c r="DN259" s="1" t="s">
        <v>2</v>
      </c>
      <c r="DO259">
        <v>0</v>
      </c>
    </row>
    <row r="260" spans="1:119" x14ac:dyDescent="0.25">
      <c r="A260">
        <f>ROW(Source!A454)</f>
        <v>454</v>
      </c>
      <c r="B260">
        <v>230182696</v>
      </c>
      <c r="C260">
        <v>230183276</v>
      </c>
      <c r="D260">
        <v>222927540</v>
      </c>
      <c r="E260">
        <v>1</v>
      </c>
      <c r="F260">
        <v>1</v>
      </c>
      <c r="G260">
        <v>1</v>
      </c>
      <c r="H260">
        <v>3</v>
      </c>
      <c r="I260" s="1" t="s">
        <v>764</v>
      </c>
      <c r="J260" s="1" t="s">
        <v>765</v>
      </c>
      <c r="K260" s="1" t="s">
        <v>766</v>
      </c>
      <c r="L260">
        <v>1302</v>
      </c>
      <c r="N260">
        <v>1003</v>
      </c>
      <c r="O260" s="1" t="s">
        <v>767</v>
      </c>
      <c r="P260" s="1" t="s">
        <v>767</v>
      </c>
      <c r="Q260">
        <v>10</v>
      </c>
      <c r="W260">
        <v>0</v>
      </c>
      <c r="X260">
        <v>581091037</v>
      </c>
      <c r="Y260">
        <f t="shared" si="149"/>
        <v>5.5E-2</v>
      </c>
      <c r="AA260">
        <v>50.24</v>
      </c>
      <c r="AB260">
        <v>0</v>
      </c>
      <c r="AC260">
        <v>0</v>
      </c>
      <c r="AD260">
        <v>0</v>
      </c>
      <c r="AE260">
        <v>50.24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s="1" t="s">
        <v>2</v>
      </c>
      <c r="AT260">
        <v>5.5E-2</v>
      </c>
      <c r="AU260" s="1" t="s">
        <v>2</v>
      </c>
      <c r="AV260">
        <v>0</v>
      </c>
      <c r="AW260">
        <v>2</v>
      </c>
      <c r="AX260">
        <v>230184649</v>
      </c>
      <c r="AY260">
        <v>1</v>
      </c>
      <c r="AZ260">
        <v>0</v>
      </c>
      <c r="BA260">
        <v>284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 * Source!I454, 7)</f>
        <v>2.1065</v>
      </c>
      <c r="CY260">
        <f t="shared" si="145"/>
        <v>50.24</v>
      </c>
      <c r="CZ260">
        <f t="shared" si="146"/>
        <v>50.24</v>
      </c>
      <c r="DA260">
        <f t="shared" si="147"/>
        <v>1</v>
      </c>
      <c r="DB260">
        <f t="shared" si="150"/>
        <v>2.76</v>
      </c>
      <c r="DC260">
        <f t="shared" si="151"/>
        <v>0</v>
      </c>
      <c r="DD260" s="1" t="s">
        <v>2</v>
      </c>
      <c r="DE260" s="1" t="s">
        <v>2</v>
      </c>
      <c r="DF260">
        <f t="shared" si="140"/>
        <v>105.83</v>
      </c>
      <c r="DG260">
        <f t="shared" si="137"/>
        <v>0</v>
      </c>
      <c r="DH260">
        <f t="shared" si="138"/>
        <v>0</v>
      </c>
      <c r="DI260">
        <f t="shared" si="124"/>
        <v>0</v>
      </c>
      <c r="DJ260">
        <f t="shared" si="148"/>
        <v>105.83</v>
      </c>
      <c r="DK260">
        <v>0</v>
      </c>
      <c r="DL260" s="1" t="s">
        <v>2</v>
      </c>
      <c r="DM260">
        <v>0</v>
      </c>
      <c r="DN260" s="1" t="s">
        <v>2</v>
      </c>
      <c r="DO260">
        <v>0</v>
      </c>
    </row>
    <row r="261" spans="1:119" x14ac:dyDescent="0.25">
      <c r="A261">
        <f>ROW(Source!A454)</f>
        <v>454</v>
      </c>
      <c r="B261">
        <v>230182696</v>
      </c>
      <c r="C261">
        <v>230183276</v>
      </c>
      <c r="D261">
        <v>222927895</v>
      </c>
      <c r="E261">
        <v>1</v>
      </c>
      <c r="F261">
        <v>1</v>
      </c>
      <c r="G261">
        <v>1</v>
      </c>
      <c r="H261">
        <v>3</v>
      </c>
      <c r="I261" s="1" t="s">
        <v>701</v>
      </c>
      <c r="J261" s="1" t="s">
        <v>702</v>
      </c>
      <c r="K261" s="1" t="s">
        <v>703</v>
      </c>
      <c r="L261">
        <v>1348</v>
      </c>
      <c r="N261">
        <v>1009</v>
      </c>
      <c r="O261" s="1" t="s">
        <v>389</v>
      </c>
      <c r="P261" s="1" t="s">
        <v>389</v>
      </c>
      <c r="Q261">
        <v>1000</v>
      </c>
      <c r="W261">
        <v>0</v>
      </c>
      <c r="X261">
        <v>-120483918</v>
      </c>
      <c r="Y261">
        <f t="shared" si="149"/>
        <v>1.2999999999999999E-4</v>
      </c>
      <c r="AA261">
        <v>4455.2</v>
      </c>
      <c r="AB261">
        <v>0</v>
      </c>
      <c r="AC261">
        <v>0</v>
      </c>
      <c r="AD261">
        <v>0</v>
      </c>
      <c r="AE261">
        <v>4455.2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s="1" t="s">
        <v>2</v>
      </c>
      <c r="AT261">
        <v>1.2999999999999999E-4</v>
      </c>
      <c r="AU261" s="1" t="s">
        <v>2</v>
      </c>
      <c r="AV261">
        <v>0</v>
      </c>
      <c r="AW261">
        <v>2</v>
      </c>
      <c r="AX261">
        <v>230184650</v>
      </c>
      <c r="AY261">
        <v>1</v>
      </c>
      <c r="AZ261">
        <v>0</v>
      </c>
      <c r="BA261">
        <v>285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 * Source!I454, 7)</f>
        <v>4.9789999999999999E-3</v>
      </c>
      <c r="CY261">
        <f t="shared" si="145"/>
        <v>4455.2</v>
      </c>
      <c r="CZ261">
        <f t="shared" si="146"/>
        <v>4455.2</v>
      </c>
      <c r="DA261">
        <f t="shared" si="147"/>
        <v>1</v>
      </c>
      <c r="DB261">
        <f t="shared" si="150"/>
        <v>0.57999999999999996</v>
      </c>
      <c r="DC261">
        <f t="shared" si="151"/>
        <v>0</v>
      </c>
      <c r="DD261" s="1" t="s">
        <v>2</v>
      </c>
      <c r="DE261" s="1" t="s">
        <v>2</v>
      </c>
      <c r="DF261">
        <f t="shared" si="140"/>
        <v>22.18</v>
      </c>
      <c r="DG261">
        <f t="shared" si="137"/>
        <v>0</v>
      </c>
      <c r="DH261">
        <f t="shared" si="138"/>
        <v>0</v>
      </c>
      <c r="DI261">
        <f t="shared" si="124"/>
        <v>0</v>
      </c>
      <c r="DJ261">
        <f t="shared" si="148"/>
        <v>22.18</v>
      </c>
      <c r="DK261">
        <v>0</v>
      </c>
      <c r="DL261" s="1" t="s">
        <v>2</v>
      </c>
      <c r="DM261">
        <v>0</v>
      </c>
      <c r="DN261" s="1" t="s">
        <v>2</v>
      </c>
      <c r="DO261">
        <v>0</v>
      </c>
    </row>
    <row r="262" spans="1:119" x14ac:dyDescent="0.25">
      <c r="A262">
        <f>ROW(Source!A454)</f>
        <v>454</v>
      </c>
      <c r="B262">
        <v>230182696</v>
      </c>
      <c r="C262">
        <v>230183276</v>
      </c>
      <c r="D262">
        <v>222928618</v>
      </c>
      <c r="E262">
        <v>1</v>
      </c>
      <c r="F262">
        <v>1</v>
      </c>
      <c r="G262">
        <v>1</v>
      </c>
      <c r="H262">
        <v>3</v>
      </c>
      <c r="I262" s="1" t="s">
        <v>768</v>
      </c>
      <c r="J262" s="1" t="s">
        <v>769</v>
      </c>
      <c r="K262" s="1" t="s">
        <v>770</v>
      </c>
      <c r="L262">
        <v>1348</v>
      </c>
      <c r="N262">
        <v>1009</v>
      </c>
      <c r="O262" s="1" t="s">
        <v>389</v>
      </c>
      <c r="P262" s="1" t="s">
        <v>389</v>
      </c>
      <c r="Q262">
        <v>1000</v>
      </c>
      <c r="W262">
        <v>0</v>
      </c>
      <c r="X262">
        <v>834877976</v>
      </c>
      <c r="Y262">
        <f t="shared" si="149"/>
        <v>1.04E-2</v>
      </c>
      <c r="AA262">
        <v>4920</v>
      </c>
      <c r="AB262">
        <v>0</v>
      </c>
      <c r="AC262">
        <v>0</v>
      </c>
      <c r="AD262">
        <v>0</v>
      </c>
      <c r="AE262">
        <v>4920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s="1" t="s">
        <v>2</v>
      </c>
      <c r="AT262">
        <v>1.04E-2</v>
      </c>
      <c r="AU262" s="1" t="s">
        <v>2</v>
      </c>
      <c r="AV262">
        <v>0</v>
      </c>
      <c r="AW262">
        <v>2</v>
      </c>
      <c r="AX262">
        <v>230184651</v>
      </c>
      <c r="AY262">
        <v>1</v>
      </c>
      <c r="AZ262">
        <v>0</v>
      </c>
      <c r="BA262">
        <v>286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 * Source!I454, 7)</f>
        <v>0.39832000000000001</v>
      </c>
      <c r="CY262">
        <f t="shared" si="145"/>
        <v>4920</v>
      </c>
      <c r="CZ262">
        <f t="shared" si="146"/>
        <v>4920</v>
      </c>
      <c r="DA262">
        <f t="shared" si="147"/>
        <v>1</v>
      </c>
      <c r="DB262">
        <f t="shared" si="150"/>
        <v>51.17</v>
      </c>
      <c r="DC262">
        <f t="shared" si="151"/>
        <v>0</v>
      </c>
      <c r="DD262" s="1" t="s">
        <v>2</v>
      </c>
      <c r="DE262" s="1" t="s">
        <v>2</v>
      </c>
      <c r="DF262">
        <f t="shared" si="140"/>
        <v>1959.73</v>
      </c>
      <c r="DG262">
        <f t="shared" si="137"/>
        <v>0</v>
      </c>
      <c r="DH262">
        <f t="shared" si="138"/>
        <v>0</v>
      </c>
      <c r="DI262">
        <f t="shared" si="124"/>
        <v>0</v>
      </c>
      <c r="DJ262">
        <f t="shared" si="148"/>
        <v>1959.73</v>
      </c>
      <c r="DK262">
        <v>0</v>
      </c>
      <c r="DL262" s="1" t="s">
        <v>2</v>
      </c>
      <c r="DM262">
        <v>0</v>
      </c>
      <c r="DN262" s="1" t="s">
        <v>2</v>
      </c>
      <c r="DO262">
        <v>0</v>
      </c>
    </row>
    <row r="263" spans="1:119" x14ac:dyDescent="0.25">
      <c r="A263">
        <f>ROW(Source!A454)</f>
        <v>454</v>
      </c>
      <c r="B263">
        <v>230182696</v>
      </c>
      <c r="C263">
        <v>230183276</v>
      </c>
      <c r="D263">
        <v>222931879</v>
      </c>
      <c r="E263">
        <v>1</v>
      </c>
      <c r="F263">
        <v>1</v>
      </c>
      <c r="G263">
        <v>1</v>
      </c>
      <c r="H263">
        <v>3</v>
      </c>
      <c r="I263" s="1" t="s">
        <v>779</v>
      </c>
      <c r="J263" s="1" t="s">
        <v>780</v>
      </c>
      <c r="K263" s="1" t="s">
        <v>781</v>
      </c>
      <c r="L263">
        <v>1339</v>
      </c>
      <c r="N263">
        <v>1007</v>
      </c>
      <c r="O263" s="1" t="s">
        <v>344</v>
      </c>
      <c r="P263" s="1" t="s">
        <v>344</v>
      </c>
      <c r="Q263">
        <v>1</v>
      </c>
      <c r="W263">
        <v>0</v>
      </c>
      <c r="X263">
        <v>1758287014</v>
      </c>
      <c r="Y263">
        <f t="shared" si="149"/>
        <v>5.0000000000000001E-3</v>
      </c>
      <c r="AA263">
        <v>1700</v>
      </c>
      <c r="AB263">
        <v>0</v>
      </c>
      <c r="AC263">
        <v>0</v>
      </c>
      <c r="AD263">
        <v>0</v>
      </c>
      <c r="AE263">
        <v>1700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s="1" t="s">
        <v>2</v>
      </c>
      <c r="AT263">
        <v>5.0000000000000001E-3</v>
      </c>
      <c r="AU263" s="1" t="s">
        <v>2</v>
      </c>
      <c r="AV263">
        <v>0</v>
      </c>
      <c r="AW263">
        <v>2</v>
      </c>
      <c r="AX263">
        <v>230184652</v>
      </c>
      <c r="AY263">
        <v>1</v>
      </c>
      <c r="AZ263">
        <v>0</v>
      </c>
      <c r="BA263">
        <v>287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 * Source!I454, 7)</f>
        <v>0.1915</v>
      </c>
      <c r="CY263">
        <f t="shared" si="145"/>
        <v>1700</v>
      </c>
      <c r="CZ263">
        <f t="shared" si="146"/>
        <v>1700</v>
      </c>
      <c r="DA263">
        <f t="shared" si="147"/>
        <v>1</v>
      </c>
      <c r="DB263">
        <f t="shared" si="150"/>
        <v>8.5</v>
      </c>
      <c r="DC263">
        <f t="shared" si="151"/>
        <v>0</v>
      </c>
      <c r="DD263" s="1" t="s">
        <v>2</v>
      </c>
      <c r="DE263" s="1" t="s">
        <v>2</v>
      </c>
      <c r="DF263">
        <f t="shared" si="140"/>
        <v>325.55</v>
      </c>
      <c r="DG263">
        <f t="shared" si="137"/>
        <v>0</v>
      </c>
      <c r="DH263">
        <f t="shared" si="138"/>
        <v>0</v>
      </c>
      <c r="DI263">
        <f t="shared" si="124"/>
        <v>0</v>
      </c>
      <c r="DJ263">
        <f t="shared" si="148"/>
        <v>325.55</v>
      </c>
      <c r="DK263">
        <v>0</v>
      </c>
      <c r="DL263" s="1" t="s">
        <v>2</v>
      </c>
      <c r="DM263">
        <v>0</v>
      </c>
      <c r="DN263" s="1" t="s">
        <v>2</v>
      </c>
      <c r="DO263">
        <v>0</v>
      </c>
    </row>
    <row r="264" spans="1:119" x14ac:dyDescent="0.25">
      <c r="A264">
        <f>ROW(Source!A454)</f>
        <v>454</v>
      </c>
      <c r="B264">
        <v>230182696</v>
      </c>
      <c r="C264">
        <v>230183276</v>
      </c>
      <c r="D264">
        <v>222939497</v>
      </c>
      <c r="E264">
        <v>1</v>
      </c>
      <c r="F264">
        <v>1</v>
      </c>
      <c r="G264">
        <v>1</v>
      </c>
      <c r="H264">
        <v>3</v>
      </c>
      <c r="I264" s="1" t="s">
        <v>720</v>
      </c>
      <c r="J264" s="1" t="s">
        <v>721</v>
      </c>
      <c r="K264" s="1" t="s">
        <v>722</v>
      </c>
      <c r="L264">
        <v>1348</v>
      </c>
      <c r="N264">
        <v>1009</v>
      </c>
      <c r="O264" s="1" t="s">
        <v>389</v>
      </c>
      <c r="P264" s="1" t="s">
        <v>389</v>
      </c>
      <c r="Q264">
        <v>1000</v>
      </c>
      <c r="W264">
        <v>0</v>
      </c>
      <c r="X264">
        <v>264248573</v>
      </c>
      <c r="Y264">
        <f t="shared" si="149"/>
        <v>1.65E-3</v>
      </c>
      <c r="AA264">
        <v>15620</v>
      </c>
      <c r="AB264">
        <v>0</v>
      </c>
      <c r="AC264">
        <v>0</v>
      </c>
      <c r="AD264">
        <v>0</v>
      </c>
      <c r="AE264">
        <v>15620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s="1" t="s">
        <v>2</v>
      </c>
      <c r="AT264">
        <v>1.65E-3</v>
      </c>
      <c r="AU264" s="1" t="s">
        <v>2</v>
      </c>
      <c r="AV264">
        <v>0</v>
      </c>
      <c r="AW264">
        <v>2</v>
      </c>
      <c r="AX264">
        <v>230184653</v>
      </c>
      <c r="AY264">
        <v>1</v>
      </c>
      <c r="AZ264">
        <v>0</v>
      </c>
      <c r="BA264">
        <v>288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 * Source!I454, 7)</f>
        <v>6.3195000000000001E-2</v>
      </c>
      <c r="CY264">
        <f t="shared" si="145"/>
        <v>15620</v>
      </c>
      <c r="CZ264">
        <f t="shared" si="146"/>
        <v>15620</v>
      </c>
      <c r="DA264">
        <f t="shared" si="147"/>
        <v>1</v>
      </c>
      <c r="DB264">
        <f t="shared" si="150"/>
        <v>25.77</v>
      </c>
      <c r="DC264">
        <f t="shared" si="151"/>
        <v>0</v>
      </c>
      <c r="DD264" s="1" t="s">
        <v>2</v>
      </c>
      <c r="DE264" s="1" t="s">
        <v>2</v>
      </c>
      <c r="DF264">
        <f t="shared" si="140"/>
        <v>987.11</v>
      </c>
      <c r="DG264">
        <f t="shared" si="137"/>
        <v>0</v>
      </c>
      <c r="DH264">
        <f t="shared" si="138"/>
        <v>0</v>
      </c>
      <c r="DI264">
        <f t="shared" si="124"/>
        <v>0</v>
      </c>
      <c r="DJ264">
        <f t="shared" si="148"/>
        <v>987.11</v>
      </c>
      <c r="DK264">
        <v>0</v>
      </c>
      <c r="DL264" s="1" t="s">
        <v>2</v>
      </c>
      <c r="DM264">
        <v>0</v>
      </c>
      <c r="DN264" s="1" t="s">
        <v>2</v>
      </c>
      <c r="DO264">
        <v>0</v>
      </c>
    </row>
    <row r="265" spans="1:119" x14ac:dyDescent="0.25">
      <c r="A265">
        <f>ROW(Source!A454)</f>
        <v>454</v>
      </c>
      <c r="B265">
        <v>230182696</v>
      </c>
      <c r="C265">
        <v>230183276</v>
      </c>
      <c r="D265">
        <v>222940610</v>
      </c>
      <c r="E265">
        <v>1</v>
      </c>
      <c r="F265">
        <v>1</v>
      </c>
      <c r="G265">
        <v>1</v>
      </c>
      <c r="H265">
        <v>3</v>
      </c>
      <c r="I265" s="1" t="s">
        <v>771</v>
      </c>
      <c r="J265" s="1" t="s">
        <v>772</v>
      </c>
      <c r="K265" s="1" t="s">
        <v>773</v>
      </c>
      <c r="L265">
        <v>1346</v>
      </c>
      <c r="N265">
        <v>1009</v>
      </c>
      <c r="O265" s="1" t="s">
        <v>398</v>
      </c>
      <c r="P265" s="1" t="s">
        <v>398</v>
      </c>
      <c r="Q265">
        <v>1</v>
      </c>
      <c r="W265">
        <v>0</v>
      </c>
      <c r="X265">
        <v>-1449230318</v>
      </c>
      <c r="Y265">
        <f t="shared" si="149"/>
        <v>0.3</v>
      </c>
      <c r="AA265">
        <v>9.42</v>
      </c>
      <c r="AB265">
        <v>0</v>
      </c>
      <c r="AC265">
        <v>0</v>
      </c>
      <c r="AD265">
        <v>0</v>
      </c>
      <c r="AE265">
        <v>9.42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s="1" t="s">
        <v>2</v>
      </c>
      <c r="AT265">
        <v>0.3</v>
      </c>
      <c r="AU265" s="1" t="s">
        <v>2</v>
      </c>
      <c r="AV265">
        <v>0</v>
      </c>
      <c r="AW265">
        <v>2</v>
      </c>
      <c r="AX265">
        <v>230184654</v>
      </c>
      <c r="AY265">
        <v>1</v>
      </c>
      <c r="AZ265">
        <v>0</v>
      </c>
      <c r="BA265">
        <v>289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 * Source!I454, 7)</f>
        <v>11.49</v>
      </c>
      <c r="CY265">
        <f t="shared" si="145"/>
        <v>9.42</v>
      </c>
      <c r="CZ265">
        <f t="shared" si="146"/>
        <v>9.42</v>
      </c>
      <c r="DA265">
        <f t="shared" si="147"/>
        <v>1</v>
      </c>
      <c r="DB265">
        <f t="shared" si="150"/>
        <v>2.83</v>
      </c>
      <c r="DC265">
        <f t="shared" si="151"/>
        <v>0</v>
      </c>
      <c r="DD265" s="1" t="s">
        <v>2</v>
      </c>
      <c r="DE265" s="1" t="s">
        <v>2</v>
      </c>
      <c r="DF265">
        <f t="shared" si="140"/>
        <v>108.24</v>
      </c>
      <c r="DG265">
        <f t="shared" si="137"/>
        <v>0</v>
      </c>
      <c r="DH265">
        <f t="shared" si="138"/>
        <v>0</v>
      </c>
      <c r="DI265">
        <f t="shared" si="124"/>
        <v>0</v>
      </c>
      <c r="DJ265">
        <f t="shared" si="148"/>
        <v>108.24</v>
      </c>
      <c r="DK265">
        <v>0</v>
      </c>
      <c r="DL265" s="1" t="s">
        <v>2</v>
      </c>
      <c r="DM265">
        <v>0</v>
      </c>
      <c r="DN265" s="1" t="s">
        <v>2</v>
      </c>
      <c r="DO265">
        <v>0</v>
      </c>
    </row>
    <row r="266" spans="1:119" x14ac:dyDescent="0.25">
      <c r="A266">
        <f>ROW(Source!A455)</f>
        <v>455</v>
      </c>
      <c r="B266">
        <v>230184460</v>
      </c>
      <c r="C266">
        <v>230183276</v>
      </c>
      <c r="D266">
        <v>222895997</v>
      </c>
      <c r="E266">
        <v>70</v>
      </c>
      <c r="F266">
        <v>1</v>
      </c>
      <c r="G266">
        <v>1</v>
      </c>
      <c r="H266">
        <v>1</v>
      </c>
      <c r="I266" s="1" t="s">
        <v>782</v>
      </c>
      <c r="J266" s="1" t="s">
        <v>2</v>
      </c>
      <c r="K266" s="1" t="s">
        <v>783</v>
      </c>
      <c r="L266">
        <v>1191</v>
      </c>
      <c r="N266">
        <v>74472246</v>
      </c>
      <c r="O266" s="1" t="s">
        <v>633</v>
      </c>
      <c r="P266" s="1" t="s">
        <v>633</v>
      </c>
      <c r="Q266">
        <v>1</v>
      </c>
      <c r="W266">
        <v>0</v>
      </c>
      <c r="X266">
        <v>-2012709214</v>
      </c>
      <c r="Y266">
        <f t="shared" si="149"/>
        <v>152</v>
      </c>
      <c r="AA266">
        <v>0</v>
      </c>
      <c r="AB266">
        <v>0</v>
      </c>
      <c r="AC266">
        <v>0</v>
      </c>
      <c r="AD266">
        <v>353.82</v>
      </c>
      <c r="AE266">
        <v>0</v>
      </c>
      <c r="AF266">
        <v>0</v>
      </c>
      <c r="AG266">
        <v>0</v>
      </c>
      <c r="AH266">
        <v>9.4</v>
      </c>
      <c r="AI266">
        <v>1</v>
      </c>
      <c r="AJ266">
        <v>1</v>
      </c>
      <c r="AK266">
        <v>1</v>
      </c>
      <c r="AL266">
        <v>37.64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s="1" t="s">
        <v>2</v>
      </c>
      <c r="AT266">
        <v>152</v>
      </c>
      <c r="AU266" s="1" t="s">
        <v>2</v>
      </c>
      <c r="AV266">
        <v>1</v>
      </c>
      <c r="AW266">
        <v>2</v>
      </c>
      <c r="AX266">
        <v>230184632</v>
      </c>
      <c r="AY266">
        <v>1</v>
      </c>
      <c r="AZ266">
        <v>0</v>
      </c>
      <c r="BA266">
        <v>290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 * Source!I455 * AH266 * AL266, 0)</f>
        <v>2059775</v>
      </c>
      <c r="CV266">
        <f>ROUND(Y266 * Source!I455, 7)</f>
        <v>5821.6</v>
      </c>
      <c r="CW266">
        <v>0</v>
      </c>
      <c r="CX266">
        <f>ROUND(Y266 * Source!I455, 7)</f>
        <v>5821.6</v>
      </c>
      <c r="CY266">
        <f>AD266</f>
        <v>353.82</v>
      </c>
      <c r="CZ266">
        <f>AH266</f>
        <v>9.4</v>
      </c>
      <c r="DA266">
        <f>AL266</f>
        <v>37.64</v>
      </c>
      <c r="DB266">
        <f t="shared" si="150"/>
        <v>1428.8</v>
      </c>
      <c r="DC266">
        <f t="shared" si="151"/>
        <v>0</v>
      </c>
      <c r="DD266" s="1" t="s">
        <v>2</v>
      </c>
      <c r="DE266" s="1" t="s">
        <v>2</v>
      </c>
      <c r="DF266">
        <f t="shared" si="140"/>
        <v>0</v>
      </c>
      <c r="DG266">
        <f t="shared" si="137"/>
        <v>0</v>
      </c>
      <c r="DH266">
        <f t="shared" si="138"/>
        <v>0</v>
      </c>
      <c r="DI266">
        <f>ROUND(ROUND(AH266*AL266, 2)*CX266, 2)</f>
        <v>2059798.51</v>
      </c>
      <c r="DJ266">
        <f>DI266</f>
        <v>2059798.51</v>
      </c>
      <c r="DK266">
        <v>0</v>
      </c>
      <c r="DL266" s="1" t="s">
        <v>2</v>
      </c>
      <c r="DM266">
        <v>0</v>
      </c>
      <c r="DN266" s="1" t="s">
        <v>2</v>
      </c>
      <c r="DO266">
        <v>0</v>
      </c>
    </row>
    <row r="267" spans="1:119" x14ac:dyDescent="0.25">
      <c r="A267">
        <f>ROW(Source!A455)</f>
        <v>455</v>
      </c>
      <c r="B267">
        <v>230184460</v>
      </c>
      <c r="C267">
        <v>230183276</v>
      </c>
      <c r="D267">
        <v>222896153</v>
      </c>
      <c r="E267">
        <v>70</v>
      </c>
      <c r="F267">
        <v>1</v>
      </c>
      <c r="G267">
        <v>1</v>
      </c>
      <c r="H267">
        <v>1</v>
      </c>
      <c r="I267" s="1" t="s">
        <v>634</v>
      </c>
      <c r="J267" s="1" t="s">
        <v>2</v>
      </c>
      <c r="K267" s="1" t="s">
        <v>635</v>
      </c>
      <c r="L267">
        <v>1191</v>
      </c>
      <c r="N267">
        <v>74472246</v>
      </c>
      <c r="O267" s="1" t="s">
        <v>633</v>
      </c>
      <c r="P267" s="1" t="s">
        <v>633</v>
      </c>
      <c r="Q267">
        <v>1</v>
      </c>
      <c r="W267">
        <v>0</v>
      </c>
      <c r="X267">
        <v>-1417349443</v>
      </c>
      <c r="Y267">
        <f t="shared" si="149"/>
        <v>36.14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37.64</v>
      </c>
      <c r="AL267">
        <v>1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s="1" t="s">
        <v>2</v>
      </c>
      <c r="AT267">
        <v>36.14</v>
      </c>
      <c r="AU267" s="1" t="s">
        <v>2</v>
      </c>
      <c r="AV267">
        <v>2</v>
      </c>
      <c r="AW267">
        <v>2</v>
      </c>
      <c r="AX267">
        <v>230184633</v>
      </c>
      <c r="AY267">
        <v>1</v>
      </c>
      <c r="AZ267">
        <v>0</v>
      </c>
      <c r="BA267">
        <v>291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 * Source!I455, 7)</f>
        <v>1384.162</v>
      </c>
      <c r="CY267">
        <f>AD267</f>
        <v>0</v>
      </c>
      <c r="CZ267">
        <f>AH267</f>
        <v>0</v>
      </c>
      <c r="DA267">
        <f>AL267</f>
        <v>1</v>
      </c>
      <c r="DB267">
        <f t="shared" si="150"/>
        <v>0</v>
      </c>
      <c r="DC267">
        <f t="shared" si="151"/>
        <v>0</v>
      </c>
      <c r="DD267" s="1" t="s">
        <v>2</v>
      </c>
      <c r="DE267" s="1" t="s">
        <v>2</v>
      </c>
      <c r="DF267">
        <f t="shared" si="140"/>
        <v>0</v>
      </c>
      <c r="DG267">
        <f t="shared" si="137"/>
        <v>0</v>
      </c>
      <c r="DH267">
        <f t="shared" ref="DH267:DH273" si="152">ROUND(ROUND(AG267*AK267, 2)*CX267, 2)</f>
        <v>0</v>
      </c>
      <c r="DI267">
        <f t="shared" ref="DI267:DI291" si="153">ROUND(ROUND(AH267, 2)*CX267, 2)</f>
        <v>0</v>
      </c>
      <c r="DJ267">
        <f>DI267</f>
        <v>0</v>
      </c>
      <c r="DK267">
        <v>0</v>
      </c>
      <c r="DL267" s="1" t="s">
        <v>2</v>
      </c>
      <c r="DM267">
        <v>0</v>
      </c>
      <c r="DN267" s="1" t="s">
        <v>2</v>
      </c>
      <c r="DO267">
        <v>0</v>
      </c>
    </row>
    <row r="268" spans="1:119" x14ac:dyDescent="0.25">
      <c r="A268">
        <f>ROW(Source!A455)</f>
        <v>455</v>
      </c>
      <c r="B268">
        <v>230184460</v>
      </c>
      <c r="C268">
        <v>230183276</v>
      </c>
      <c r="D268">
        <v>223057821</v>
      </c>
      <c r="E268">
        <v>1</v>
      </c>
      <c r="F268">
        <v>1</v>
      </c>
      <c r="G268">
        <v>1</v>
      </c>
      <c r="H268">
        <v>2</v>
      </c>
      <c r="I268" s="1" t="s">
        <v>680</v>
      </c>
      <c r="J268" s="1" t="s">
        <v>681</v>
      </c>
      <c r="K268" s="1" t="s">
        <v>682</v>
      </c>
      <c r="L268">
        <v>1367</v>
      </c>
      <c r="N268">
        <v>1011</v>
      </c>
      <c r="O268" s="1" t="s">
        <v>639</v>
      </c>
      <c r="P268" s="1" t="s">
        <v>639</v>
      </c>
      <c r="Q268">
        <v>1</v>
      </c>
      <c r="W268">
        <v>0</v>
      </c>
      <c r="X268">
        <v>-430484415</v>
      </c>
      <c r="Y268">
        <f t="shared" si="149"/>
        <v>1.42</v>
      </c>
      <c r="AA268">
        <v>0</v>
      </c>
      <c r="AB268">
        <v>1490.97</v>
      </c>
      <c r="AC268">
        <v>508.14</v>
      </c>
      <c r="AD268">
        <v>0</v>
      </c>
      <c r="AE268">
        <v>0</v>
      </c>
      <c r="AF268">
        <v>115.4</v>
      </c>
      <c r="AG268">
        <v>13.5</v>
      </c>
      <c r="AH268">
        <v>0</v>
      </c>
      <c r="AI268">
        <v>1</v>
      </c>
      <c r="AJ268">
        <v>12.92</v>
      </c>
      <c r="AK268">
        <v>37.64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s="1" t="s">
        <v>2</v>
      </c>
      <c r="AT268">
        <v>1.42</v>
      </c>
      <c r="AU268" s="1" t="s">
        <v>2</v>
      </c>
      <c r="AV268">
        <v>0</v>
      </c>
      <c r="AW268">
        <v>2</v>
      </c>
      <c r="AX268">
        <v>230184634</v>
      </c>
      <c r="AY268">
        <v>1</v>
      </c>
      <c r="AZ268">
        <v>0</v>
      </c>
      <c r="BA268">
        <v>292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 * Source!I455 * DO268, 7)</f>
        <v>0</v>
      </c>
      <c r="CX268">
        <f>ROUND(Y268 * Source!I455, 7)</f>
        <v>54.386000000000003</v>
      </c>
      <c r="CY268">
        <f t="shared" ref="CY268:CY273" si="154">AB268</f>
        <v>1490.97</v>
      </c>
      <c r="CZ268">
        <f t="shared" ref="CZ268:CZ273" si="155">AF268</f>
        <v>115.4</v>
      </c>
      <c r="DA268">
        <f t="shared" ref="DA268:DA273" si="156">AJ268</f>
        <v>12.92</v>
      </c>
      <c r="DB268">
        <f t="shared" si="150"/>
        <v>163.87</v>
      </c>
      <c r="DC268">
        <f t="shared" si="151"/>
        <v>19.170000000000002</v>
      </c>
      <c r="DD268" s="1" t="s">
        <v>2</v>
      </c>
      <c r="DE268" s="1" t="s">
        <v>2</v>
      </c>
      <c r="DF268">
        <f t="shared" si="140"/>
        <v>0</v>
      </c>
      <c r="DG268">
        <f t="shared" ref="DG268:DG273" si="157">ROUND(ROUND(AF268*AJ268, 2)*CX268, 2)</f>
        <v>81087.89</v>
      </c>
      <c r="DH268">
        <f t="shared" si="152"/>
        <v>27635.7</v>
      </c>
      <c r="DI268">
        <f t="shared" si="153"/>
        <v>0</v>
      </c>
      <c r="DJ268">
        <f t="shared" ref="DJ268:DJ273" si="158">DG268</f>
        <v>81087.89</v>
      </c>
      <c r="DK268">
        <v>0</v>
      </c>
      <c r="DL268" s="1" t="s">
        <v>2</v>
      </c>
      <c r="DM268">
        <v>0</v>
      </c>
      <c r="DN268" s="1" t="s">
        <v>2</v>
      </c>
      <c r="DO268">
        <v>0</v>
      </c>
    </row>
    <row r="269" spans="1:119" x14ac:dyDescent="0.25">
      <c r="A269">
        <f>ROW(Source!A455)</f>
        <v>455</v>
      </c>
      <c r="B269">
        <v>230184460</v>
      </c>
      <c r="C269">
        <v>230183276</v>
      </c>
      <c r="D269">
        <v>223057829</v>
      </c>
      <c r="E269">
        <v>1</v>
      </c>
      <c r="F269">
        <v>1</v>
      </c>
      <c r="G269">
        <v>1</v>
      </c>
      <c r="H269">
        <v>2</v>
      </c>
      <c r="I269" s="1" t="s">
        <v>784</v>
      </c>
      <c r="J269" s="1" t="s">
        <v>785</v>
      </c>
      <c r="K269" s="1" t="s">
        <v>786</v>
      </c>
      <c r="L269">
        <v>1367</v>
      </c>
      <c r="N269">
        <v>1011</v>
      </c>
      <c r="O269" s="1" t="s">
        <v>639</v>
      </c>
      <c r="P269" s="1" t="s">
        <v>639</v>
      </c>
      <c r="Q269">
        <v>1</v>
      </c>
      <c r="W269">
        <v>0</v>
      </c>
      <c r="X269">
        <v>-1161184353</v>
      </c>
      <c r="Y269">
        <f t="shared" si="149"/>
        <v>16.579999999999998</v>
      </c>
      <c r="AA269">
        <v>0</v>
      </c>
      <c r="AB269">
        <v>3746.93</v>
      </c>
      <c r="AC269">
        <v>944.76</v>
      </c>
      <c r="AD269">
        <v>0</v>
      </c>
      <c r="AE269">
        <v>0</v>
      </c>
      <c r="AF269">
        <v>290.01</v>
      </c>
      <c r="AG269">
        <v>25.1</v>
      </c>
      <c r="AH269">
        <v>0</v>
      </c>
      <c r="AI269">
        <v>1</v>
      </c>
      <c r="AJ269">
        <v>12.92</v>
      </c>
      <c r="AK269">
        <v>37.64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s="1" t="s">
        <v>2</v>
      </c>
      <c r="AT269">
        <v>16.579999999999998</v>
      </c>
      <c r="AU269" s="1" t="s">
        <v>2</v>
      </c>
      <c r="AV269">
        <v>0</v>
      </c>
      <c r="AW269">
        <v>2</v>
      </c>
      <c r="AX269">
        <v>230184635</v>
      </c>
      <c r="AY269">
        <v>1</v>
      </c>
      <c r="AZ269">
        <v>0</v>
      </c>
      <c r="BA269">
        <v>293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 * Source!I455 * DO269, 7)</f>
        <v>0</v>
      </c>
      <c r="CX269">
        <f>ROUND(Y269 * Source!I455, 7)</f>
        <v>635.01400000000001</v>
      </c>
      <c r="CY269">
        <f t="shared" si="154"/>
        <v>3746.93</v>
      </c>
      <c r="CZ269">
        <f t="shared" si="155"/>
        <v>290.01</v>
      </c>
      <c r="DA269">
        <f t="shared" si="156"/>
        <v>12.92</v>
      </c>
      <c r="DB269">
        <f t="shared" si="150"/>
        <v>4808.37</v>
      </c>
      <c r="DC269">
        <f t="shared" si="151"/>
        <v>416.16</v>
      </c>
      <c r="DD269" s="1" t="s">
        <v>2</v>
      </c>
      <c r="DE269" s="1" t="s">
        <v>2</v>
      </c>
      <c r="DF269">
        <f t="shared" si="140"/>
        <v>0</v>
      </c>
      <c r="DG269">
        <f t="shared" si="157"/>
        <v>2379353.0099999998</v>
      </c>
      <c r="DH269">
        <f t="shared" si="152"/>
        <v>599935.82999999996</v>
      </c>
      <c r="DI269">
        <f t="shared" si="153"/>
        <v>0</v>
      </c>
      <c r="DJ269">
        <f t="shared" si="158"/>
        <v>2379353.0099999998</v>
      </c>
      <c r="DK269">
        <v>0</v>
      </c>
      <c r="DL269" s="1" t="s">
        <v>2</v>
      </c>
      <c r="DM269">
        <v>0</v>
      </c>
      <c r="DN269" s="1" t="s">
        <v>2</v>
      </c>
      <c r="DO269">
        <v>0</v>
      </c>
    </row>
    <row r="270" spans="1:119" x14ac:dyDescent="0.25">
      <c r="A270">
        <f>ROW(Source!A455)</f>
        <v>455</v>
      </c>
      <c r="B270">
        <v>230184460</v>
      </c>
      <c r="C270">
        <v>230183276</v>
      </c>
      <c r="D270">
        <v>223057902</v>
      </c>
      <c r="E270">
        <v>1</v>
      </c>
      <c r="F270">
        <v>1</v>
      </c>
      <c r="G270">
        <v>1</v>
      </c>
      <c r="H270">
        <v>2</v>
      </c>
      <c r="I270" s="1" t="s">
        <v>740</v>
      </c>
      <c r="J270" s="1" t="s">
        <v>741</v>
      </c>
      <c r="K270" s="1" t="s">
        <v>742</v>
      </c>
      <c r="L270">
        <v>1367</v>
      </c>
      <c r="N270">
        <v>1011</v>
      </c>
      <c r="O270" s="1" t="s">
        <v>639</v>
      </c>
      <c r="P270" s="1" t="s">
        <v>639</v>
      </c>
      <c r="Q270">
        <v>1</v>
      </c>
      <c r="W270">
        <v>0</v>
      </c>
      <c r="X270">
        <v>321316643</v>
      </c>
      <c r="Y270">
        <f t="shared" si="149"/>
        <v>0.22</v>
      </c>
      <c r="AA270">
        <v>0</v>
      </c>
      <c r="AB270">
        <v>11.63</v>
      </c>
      <c r="AC270">
        <v>0</v>
      </c>
      <c r="AD270">
        <v>0</v>
      </c>
      <c r="AE270">
        <v>0</v>
      </c>
      <c r="AF270">
        <v>0.9</v>
      </c>
      <c r="AG270">
        <v>0</v>
      </c>
      <c r="AH270">
        <v>0</v>
      </c>
      <c r="AI270">
        <v>1</v>
      </c>
      <c r="AJ270">
        <v>12.92</v>
      </c>
      <c r="AK270">
        <v>37.64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s="1" t="s">
        <v>2</v>
      </c>
      <c r="AT270">
        <v>0.22</v>
      </c>
      <c r="AU270" s="1" t="s">
        <v>2</v>
      </c>
      <c r="AV270">
        <v>0</v>
      </c>
      <c r="AW270">
        <v>2</v>
      </c>
      <c r="AX270">
        <v>230184636</v>
      </c>
      <c r="AY270">
        <v>1</v>
      </c>
      <c r="AZ270">
        <v>0</v>
      </c>
      <c r="BA270">
        <v>294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 * Source!I455 * DO270, 7)</f>
        <v>0</v>
      </c>
      <c r="CX270">
        <f>ROUND(Y270 * Source!I455, 7)</f>
        <v>8.4260000000000002</v>
      </c>
      <c r="CY270">
        <f t="shared" si="154"/>
        <v>11.63</v>
      </c>
      <c r="CZ270">
        <f t="shared" si="155"/>
        <v>0.9</v>
      </c>
      <c r="DA270">
        <f t="shared" si="156"/>
        <v>12.92</v>
      </c>
      <c r="DB270">
        <f t="shared" si="150"/>
        <v>0.2</v>
      </c>
      <c r="DC270">
        <f t="shared" si="151"/>
        <v>0</v>
      </c>
      <c r="DD270" s="1" t="s">
        <v>2</v>
      </c>
      <c r="DE270" s="1" t="s">
        <v>2</v>
      </c>
      <c r="DF270">
        <f t="shared" si="140"/>
        <v>0</v>
      </c>
      <c r="DG270">
        <f t="shared" si="157"/>
        <v>97.99</v>
      </c>
      <c r="DH270">
        <f t="shared" si="152"/>
        <v>0</v>
      </c>
      <c r="DI270">
        <f t="shared" si="153"/>
        <v>0</v>
      </c>
      <c r="DJ270">
        <f t="shared" si="158"/>
        <v>97.99</v>
      </c>
      <c r="DK270">
        <v>0</v>
      </c>
      <c r="DL270" s="1" t="s">
        <v>2</v>
      </c>
      <c r="DM270">
        <v>0</v>
      </c>
      <c r="DN270" s="1" t="s">
        <v>2</v>
      </c>
      <c r="DO270">
        <v>0</v>
      </c>
    </row>
    <row r="271" spans="1:119" x14ac:dyDescent="0.25">
      <c r="A271">
        <f>ROW(Source!A455)</f>
        <v>455</v>
      </c>
      <c r="B271">
        <v>230184460</v>
      </c>
      <c r="C271">
        <v>230183276</v>
      </c>
      <c r="D271">
        <v>223058751</v>
      </c>
      <c r="E271">
        <v>1</v>
      </c>
      <c r="F271">
        <v>1</v>
      </c>
      <c r="G271">
        <v>1</v>
      </c>
      <c r="H271">
        <v>2</v>
      </c>
      <c r="I271" s="1" t="s">
        <v>674</v>
      </c>
      <c r="J271" s="1" t="s">
        <v>675</v>
      </c>
      <c r="K271" s="1" t="s">
        <v>676</v>
      </c>
      <c r="L271">
        <v>1367</v>
      </c>
      <c r="N271">
        <v>1011</v>
      </c>
      <c r="O271" s="1" t="s">
        <v>639</v>
      </c>
      <c r="P271" s="1" t="s">
        <v>639</v>
      </c>
      <c r="Q271">
        <v>1</v>
      </c>
      <c r="W271">
        <v>0</v>
      </c>
      <c r="X271">
        <v>509054691</v>
      </c>
      <c r="Y271">
        <f t="shared" si="149"/>
        <v>1.56</v>
      </c>
      <c r="AA271">
        <v>0</v>
      </c>
      <c r="AB271">
        <v>848.97</v>
      </c>
      <c r="AC271">
        <v>436.62</v>
      </c>
      <c r="AD271">
        <v>0</v>
      </c>
      <c r="AE271">
        <v>0</v>
      </c>
      <c r="AF271">
        <v>65.709999999999994</v>
      </c>
      <c r="AG271">
        <v>11.6</v>
      </c>
      <c r="AH271">
        <v>0</v>
      </c>
      <c r="AI271">
        <v>1</v>
      </c>
      <c r="AJ271">
        <v>12.92</v>
      </c>
      <c r="AK271">
        <v>37.64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s="1" t="s">
        <v>2</v>
      </c>
      <c r="AT271">
        <v>1.56</v>
      </c>
      <c r="AU271" s="1" t="s">
        <v>2</v>
      </c>
      <c r="AV271">
        <v>0</v>
      </c>
      <c r="AW271">
        <v>2</v>
      </c>
      <c r="AX271">
        <v>230184637</v>
      </c>
      <c r="AY271">
        <v>1</v>
      </c>
      <c r="AZ271">
        <v>0</v>
      </c>
      <c r="BA271">
        <v>295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 * Source!I455 * DO271, 7)</f>
        <v>0</v>
      </c>
      <c r="CX271">
        <f>ROUND(Y271 * Source!I455, 7)</f>
        <v>59.747999999999998</v>
      </c>
      <c r="CY271">
        <f t="shared" si="154"/>
        <v>848.97</v>
      </c>
      <c r="CZ271">
        <f t="shared" si="155"/>
        <v>65.709999999999994</v>
      </c>
      <c r="DA271">
        <f t="shared" si="156"/>
        <v>12.92</v>
      </c>
      <c r="DB271">
        <f t="shared" si="150"/>
        <v>102.51</v>
      </c>
      <c r="DC271">
        <f t="shared" si="151"/>
        <v>18.100000000000001</v>
      </c>
      <c r="DD271" s="1" t="s">
        <v>2</v>
      </c>
      <c r="DE271" s="1" t="s">
        <v>2</v>
      </c>
      <c r="DF271">
        <f t="shared" si="140"/>
        <v>0</v>
      </c>
      <c r="DG271">
        <f t="shared" si="157"/>
        <v>50724.26</v>
      </c>
      <c r="DH271">
        <f t="shared" si="152"/>
        <v>26087.17</v>
      </c>
      <c r="DI271">
        <f t="shared" si="153"/>
        <v>0</v>
      </c>
      <c r="DJ271">
        <f t="shared" si="158"/>
        <v>50724.26</v>
      </c>
      <c r="DK271">
        <v>0</v>
      </c>
      <c r="DL271" s="1" t="s">
        <v>2</v>
      </c>
      <c r="DM271">
        <v>0</v>
      </c>
      <c r="DN271" s="1" t="s">
        <v>2</v>
      </c>
      <c r="DO271">
        <v>0</v>
      </c>
    </row>
    <row r="272" spans="1:119" x14ac:dyDescent="0.25">
      <c r="A272">
        <f>ROW(Source!A455)</f>
        <v>455</v>
      </c>
      <c r="B272">
        <v>230184460</v>
      </c>
      <c r="C272">
        <v>230183276</v>
      </c>
      <c r="D272">
        <v>223058906</v>
      </c>
      <c r="E272">
        <v>1</v>
      </c>
      <c r="F272">
        <v>1</v>
      </c>
      <c r="G272">
        <v>1</v>
      </c>
      <c r="H272">
        <v>2</v>
      </c>
      <c r="I272" s="1" t="s">
        <v>743</v>
      </c>
      <c r="J272" s="1" t="s">
        <v>744</v>
      </c>
      <c r="K272" s="1" t="s">
        <v>745</v>
      </c>
      <c r="L272">
        <v>1367</v>
      </c>
      <c r="N272">
        <v>1011</v>
      </c>
      <c r="O272" s="1" t="s">
        <v>639</v>
      </c>
      <c r="P272" s="1" t="s">
        <v>639</v>
      </c>
      <c r="Q272">
        <v>1</v>
      </c>
      <c r="W272">
        <v>0</v>
      </c>
      <c r="X272">
        <v>2077867240</v>
      </c>
      <c r="Y272">
        <f t="shared" si="149"/>
        <v>11.87</v>
      </c>
      <c r="AA272">
        <v>0</v>
      </c>
      <c r="AB272">
        <v>15.5</v>
      </c>
      <c r="AC272">
        <v>0</v>
      </c>
      <c r="AD272">
        <v>0</v>
      </c>
      <c r="AE272">
        <v>0</v>
      </c>
      <c r="AF272">
        <v>1.2</v>
      </c>
      <c r="AG272">
        <v>0</v>
      </c>
      <c r="AH272">
        <v>0</v>
      </c>
      <c r="AI272">
        <v>1</v>
      </c>
      <c r="AJ272">
        <v>12.92</v>
      </c>
      <c r="AK272">
        <v>37.64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s="1" t="s">
        <v>2</v>
      </c>
      <c r="AT272">
        <v>11.87</v>
      </c>
      <c r="AU272" s="1" t="s">
        <v>2</v>
      </c>
      <c r="AV272">
        <v>0</v>
      </c>
      <c r="AW272">
        <v>2</v>
      </c>
      <c r="AX272">
        <v>230184638</v>
      </c>
      <c r="AY272">
        <v>1</v>
      </c>
      <c r="AZ272">
        <v>0</v>
      </c>
      <c r="BA272">
        <v>296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 * Source!I455 * DO272, 7)</f>
        <v>0</v>
      </c>
      <c r="CX272">
        <f>ROUND(Y272 * Source!I455, 7)</f>
        <v>454.62099999999998</v>
      </c>
      <c r="CY272">
        <f t="shared" si="154"/>
        <v>15.5</v>
      </c>
      <c r="CZ272">
        <f t="shared" si="155"/>
        <v>1.2</v>
      </c>
      <c r="DA272">
        <f t="shared" si="156"/>
        <v>12.92</v>
      </c>
      <c r="DB272">
        <f t="shared" si="150"/>
        <v>14.24</v>
      </c>
      <c r="DC272">
        <f t="shared" si="151"/>
        <v>0</v>
      </c>
      <c r="DD272" s="1" t="s">
        <v>2</v>
      </c>
      <c r="DE272" s="1" t="s">
        <v>2</v>
      </c>
      <c r="DF272">
        <f t="shared" si="140"/>
        <v>0</v>
      </c>
      <c r="DG272">
        <f t="shared" si="157"/>
        <v>7046.63</v>
      </c>
      <c r="DH272">
        <f t="shared" si="152"/>
        <v>0</v>
      </c>
      <c r="DI272">
        <f t="shared" si="153"/>
        <v>0</v>
      </c>
      <c r="DJ272">
        <f t="shared" si="158"/>
        <v>7046.63</v>
      </c>
      <c r="DK272">
        <v>0</v>
      </c>
      <c r="DL272" s="1" t="s">
        <v>2</v>
      </c>
      <c r="DM272">
        <v>0</v>
      </c>
      <c r="DN272" s="1" t="s">
        <v>2</v>
      </c>
      <c r="DO272">
        <v>0</v>
      </c>
    </row>
    <row r="273" spans="1:119" x14ac:dyDescent="0.25">
      <c r="A273">
        <f>ROW(Source!A455)</f>
        <v>455</v>
      </c>
      <c r="B273">
        <v>230184460</v>
      </c>
      <c r="C273">
        <v>230183276</v>
      </c>
      <c r="D273">
        <v>223058949</v>
      </c>
      <c r="E273">
        <v>1</v>
      </c>
      <c r="F273">
        <v>1</v>
      </c>
      <c r="G273">
        <v>1</v>
      </c>
      <c r="H273">
        <v>2</v>
      </c>
      <c r="I273" s="1" t="s">
        <v>746</v>
      </c>
      <c r="J273" s="1" t="s">
        <v>747</v>
      </c>
      <c r="K273" s="1" t="s">
        <v>748</v>
      </c>
      <c r="L273">
        <v>1367</v>
      </c>
      <c r="N273">
        <v>1011</v>
      </c>
      <c r="O273" s="1" t="s">
        <v>639</v>
      </c>
      <c r="P273" s="1" t="s">
        <v>639</v>
      </c>
      <c r="Q273">
        <v>1</v>
      </c>
      <c r="W273">
        <v>0</v>
      </c>
      <c r="X273">
        <v>-1866313122</v>
      </c>
      <c r="Y273">
        <f t="shared" si="149"/>
        <v>5.56</v>
      </c>
      <c r="AA273">
        <v>0</v>
      </c>
      <c r="AB273">
        <v>159.05000000000001</v>
      </c>
      <c r="AC273">
        <v>0</v>
      </c>
      <c r="AD273">
        <v>0</v>
      </c>
      <c r="AE273">
        <v>0</v>
      </c>
      <c r="AF273">
        <v>12.31</v>
      </c>
      <c r="AG273">
        <v>0</v>
      </c>
      <c r="AH273">
        <v>0</v>
      </c>
      <c r="AI273">
        <v>1</v>
      </c>
      <c r="AJ273">
        <v>12.92</v>
      </c>
      <c r="AK273">
        <v>37.64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s="1" t="s">
        <v>2</v>
      </c>
      <c r="AT273">
        <v>5.56</v>
      </c>
      <c r="AU273" s="1" t="s">
        <v>2</v>
      </c>
      <c r="AV273">
        <v>0</v>
      </c>
      <c r="AW273">
        <v>2</v>
      </c>
      <c r="AX273">
        <v>230184639</v>
      </c>
      <c r="AY273">
        <v>1</v>
      </c>
      <c r="AZ273">
        <v>0</v>
      </c>
      <c r="BA273">
        <v>297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 * Source!I455 * DO273, 7)</f>
        <v>0</v>
      </c>
      <c r="CX273">
        <f>ROUND(Y273 * Source!I455, 7)</f>
        <v>212.94800000000001</v>
      </c>
      <c r="CY273">
        <f t="shared" si="154"/>
        <v>159.05000000000001</v>
      </c>
      <c r="CZ273">
        <f t="shared" si="155"/>
        <v>12.31</v>
      </c>
      <c r="DA273">
        <f t="shared" si="156"/>
        <v>12.92</v>
      </c>
      <c r="DB273">
        <f t="shared" si="150"/>
        <v>68.44</v>
      </c>
      <c r="DC273">
        <f t="shared" si="151"/>
        <v>0</v>
      </c>
      <c r="DD273" s="1" t="s">
        <v>2</v>
      </c>
      <c r="DE273" s="1" t="s">
        <v>2</v>
      </c>
      <c r="DF273">
        <f t="shared" si="140"/>
        <v>0</v>
      </c>
      <c r="DG273">
        <f t="shared" si="157"/>
        <v>33869.379999999997</v>
      </c>
      <c r="DH273">
        <f t="shared" si="152"/>
        <v>0</v>
      </c>
      <c r="DI273">
        <f t="shared" si="153"/>
        <v>0</v>
      </c>
      <c r="DJ273">
        <f t="shared" si="158"/>
        <v>33869.379999999997</v>
      </c>
      <c r="DK273">
        <v>0</v>
      </c>
      <c r="DL273" s="1" t="s">
        <v>2</v>
      </c>
      <c r="DM273">
        <v>0</v>
      </c>
      <c r="DN273" s="1" t="s">
        <v>2</v>
      </c>
      <c r="DO273">
        <v>0</v>
      </c>
    </row>
    <row r="274" spans="1:119" x14ac:dyDescent="0.25">
      <c r="A274">
        <f>ROW(Source!A455)</f>
        <v>455</v>
      </c>
      <c r="B274">
        <v>230184460</v>
      </c>
      <c r="C274">
        <v>230183276</v>
      </c>
      <c r="D274">
        <v>222906850</v>
      </c>
      <c r="E274">
        <v>1</v>
      </c>
      <c r="F274">
        <v>1</v>
      </c>
      <c r="G274">
        <v>1</v>
      </c>
      <c r="H274">
        <v>3</v>
      </c>
      <c r="I274" s="1" t="s">
        <v>749</v>
      </c>
      <c r="J274" s="1" t="s">
        <v>750</v>
      </c>
      <c r="K274" s="1" t="s">
        <v>751</v>
      </c>
      <c r="L274">
        <v>1339</v>
      </c>
      <c r="N274">
        <v>1007</v>
      </c>
      <c r="O274" s="1" t="s">
        <v>344</v>
      </c>
      <c r="P274" s="1" t="s">
        <v>344</v>
      </c>
      <c r="Q274">
        <v>1</v>
      </c>
      <c r="W274">
        <v>0</v>
      </c>
      <c r="X274">
        <v>-1761807714</v>
      </c>
      <c r="Y274">
        <f t="shared" si="149"/>
        <v>2.98</v>
      </c>
      <c r="AA274">
        <v>52.06</v>
      </c>
      <c r="AB274">
        <v>0</v>
      </c>
      <c r="AC274">
        <v>0</v>
      </c>
      <c r="AD274">
        <v>0</v>
      </c>
      <c r="AE274">
        <v>6.22</v>
      </c>
      <c r="AF274">
        <v>0</v>
      </c>
      <c r="AG274">
        <v>0</v>
      </c>
      <c r="AH274">
        <v>0</v>
      </c>
      <c r="AI274">
        <v>8.3699999999999992</v>
      </c>
      <c r="AJ274">
        <v>1</v>
      </c>
      <c r="AK274">
        <v>1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s="1" t="s">
        <v>2</v>
      </c>
      <c r="AT274">
        <v>2.98</v>
      </c>
      <c r="AU274" s="1" t="s">
        <v>2</v>
      </c>
      <c r="AV274">
        <v>0</v>
      </c>
      <c r="AW274">
        <v>2</v>
      </c>
      <c r="AX274">
        <v>230184640</v>
      </c>
      <c r="AY274">
        <v>1</v>
      </c>
      <c r="AZ274">
        <v>0</v>
      </c>
      <c r="BA274">
        <v>298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 * Source!I455, 7)</f>
        <v>114.134</v>
      </c>
      <c r="CY274">
        <f t="shared" ref="CY274:CY286" si="159">AA274</f>
        <v>52.06</v>
      </c>
      <c r="CZ274">
        <f t="shared" ref="CZ274:CZ286" si="160">AE274</f>
        <v>6.22</v>
      </c>
      <c r="DA274">
        <f t="shared" ref="DA274:DA286" si="161">AI274</f>
        <v>8.3699999999999992</v>
      </c>
      <c r="DB274">
        <f t="shared" si="150"/>
        <v>18.54</v>
      </c>
      <c r="DC274">
        <f t="shared" si="151"/>
        <v>0</v>
      </c>
      <c r="DD274" s="1" t="s">
        <v>2</v>
      </c>
      <c r="DE274" s="1" t="s">
        <v>2</v>
      </c>
      <c r="DF274">
        <f t="shared" ref="DF274:DF286" si="162">ROUND(ROUND(AE274*AI274, 2)*CX274, 2)</f>
        <v>5941.82</v>
      </c>
      <c r="DG274">
        <f t="shared" ref="DG274:DG293" si="163">ROUND(ROUND(AF274, 2)*CX274, 2)</f>
        <v>0</v>
      </c>
      <c r="DH274">
        <f t="shared" ref="DH274:DH292" si="164">ROUND(ROUND(AG274, 2)*CX274, 2)</f>
        <v>0</v>
      </c>
      <c r="DI274">
        <f t="shared" si="153"/>
        <v>0</v>
      </c>
      <c r="DJ274">
        <f t="shared" ref="DJ274:DJ286" si="165">DF274</f>
        <v>5941.82</v>
      </c>
      <c r="DK274">
        <v>0</v>
      </c>
      <c r="DL274" s="1" t="s">
        <v>2</v>
      </c>
      <c r="DM274">
        <v>0</v>
      </c>
      <c r="DN274" s="1" t="s">
        <v>2</v>
      </c>
      <c r="DO274">
        <v>0</v>
      </c>
    </row>
    <row r="275" spans="1:119" x14ac:dyDescent="0.25">
      <c r="A275">
        <f>ROW(Source!A455)</f>
        <v>455</v>
      </c>
      <c r="B275">
        <v>230184460</v>
      </c>
      <c r="C275">
        <v>230183276</v>
      </c>
      <c r="D275">
        <v>222906856</v>
      </c>
      <c r="E275">
        <v>1</v>
      </c>
      <c r="F275">
        <v>1</v>
      </c>
      <c r="G275">
        <v>1</v>
      </c>
      <c r="H275">
        <v>3</v>
      </c>
      <c r="I275" s="1" t="s">
        <v>752</v>
      </c>
      <c r="J275" s="1" t="s">
        <v>753</v>
      </c>
      <c r="K275" s="1" t="s">
        <v>754</v>
      </c>
      <c r="L275">
        <v>1346</v>
      </c>
      <c r="N275">
        <v>1009</v>
      </c>
      <c r="O275" s="1" t="s">
        <v>398</v>
      </c>
      <c r="P275" s="1" t="s">
        <v>398</v>
      </c>
      <c r="Q275">
        <v>1</v>
      </c>
      <c r="W275">
        <v>0</v>
      </c>
      <c r="X275">
        <v>-2118006079</v>
      </c>
      <c r="Y275">
        <f t="shared" si="149"/>
        <v>3.16</v>
      </c>
      <c r="AA275">
        <v>50.97</v>
      </c>
      <c r="AB275">
        <v>0</v>
      </c>
      <c r="AC275">
        <v>0</v>
      </c>
      <c r="AD275">
        <v>0</v>
      </c>
      <c r="AE275">
        <v>6.09</v>
      </c>
      <c r="AF275">
        <v>0</v>
      </c>
      <c r="AG275">
        <v>0</v>
      </c>
      <c r="AH275">
        <v>0</v>
      </c>
      <c r="AI275">
        <v>8.3699999999999992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s="1" t="s">
        <v>2</v>
      </c>
      <c r="AT275">
        <v>3.16</v>
      </c>
      <c r="AU275" s="1" t="s">
        <v>2</v>
      </c>
      <c r="AV275">
        <v>0</v>
      </c>
      <c r="AW275">
        <v>2</v>
      </c>
      <c r="AX275">
        <v>230184641</v>
      </c>
      <c r="AY275">
        <v>1</v>
      </c>
      <c r="AZ275">
        <v>0</v>
      </c>
      <c r="BA275">
        <v>299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 * Source!I455, 7)</f>
        <v>121.02800000000001</v>
      </c>
      <c r="CY275">
        <f t="shared" si="159"/>
        <v>50.97</v>
      </c>
      <c r="CZ275">
        <f t="shared" si="160"/>
        <v>6.09</v>
      </c>
      <c r="DA275">
        <f t="shared" si="161"/>
        <v>8.3699999999999992</v>
      </c>
      <c r="DB275">
        <f t="shared" si="150"/>
        <v>19.239999999999998</v>
      </c>
      <c r="DC275">
        <f t="shared" si="151"/>
        <v>0</v>
      </c>
      <c r="DD275" s="1" t="s">
        <v>2</v>
      </c>
      <c r="DE275" s="1" t="s">
        <v>2</v>
      </c>
      <c r="DF275">
        <f t="shared" si="162"/>
        <v>6168.8</v>
      </c>
      <c r="DG275">
        <f t="shared" si="163"/>
        <v>0</v>
      </c>
      <c r="DH275">
        <f t="shared" si="164"/>
        <v>0</v>
      </c>
      <c r="DI275">
        <f t="shared" si="153"/>
        <v>0</v>
      </c>
      <c r="DJ275">
        <f t="shared" si="165"/>
        <v>6168.8</v>
      </c>
      <c r="DK275">
        <v>0</v>
      </c>
      <c r="DL275" s="1" t="s">
        <v>2</v>
      </c>
      <c r="DM275">
        <v>0</v>
      </c>
      <c r="DN275" s="1" t="s">
        <v>2</v>
      </c>
      <c r="DO275">
        <v>0</v>
      </c>
    </row>
    <row r="276" spans="1:119" x14ac:dyDescent="0.25">
      <c r="A276">
        <f>ROW(Source!A455)</f>
        <v>455</v>
      </c>
      <c r="B276">
        <v>230184460</v>
      </c>
      <c r="C276">
        <v>230183276</v>
      </c>
      <c r="D276">
        <v>222909536</v>
      </c>
      <c r="E276">
        <v>1</v>
      </c>
      <c r="F276">
        <v>1</v>
      </c>
      <c r="G276">
        <v>1</v>
      </c>
      <c r="H276">
        <v>3</v>
      </c>
      <c r="I276" s="1" t="s">
        <v>692</v>
      </c>
      <c r="J276" s="1" t="s">
        <v>693</v>
      </c>
      <c r="K276" s="1" t="s">
        <v>694</v>
      </c>
      <c r="L276">
        <v>1348</v>
      </c>
      <c r="N276">
        <v>1009</v>
      </c>
      <c r="O276" s="1" t="s">
        <v>389</v>
      </c>
      <c r="P276" s="1" t="s">
        <v>389</v>
      </c>
      <c r="Q276">
        <v>1000</v>
      </c>
      <c r="W276">
        <v>0</v>
      </c>
      <c r="X276">
        <v>1163323608</v>
      </c>
      <c r="Y276">
        <f t="shared" si="149"/>
        <v>3.0999999999999999E-3</v>
      </c>
      <c r="AA276">
        <v>86336.63</v>
      </c>
      <c r="AB276">
        <v>0</v>
      </c>
      <c r="AC276">
        <v>0</v>
      </c>
      <c r="AD276">
        <v>0</v>
      </c>
      <c r="AE276">
        <v>10315.01</v>
      </c>
      <c r="AF276">
        <v>0</v>
      </c>
      <c r="AG276">
        <v>0</v>
      </c>
      <c r="AH276">
        <v>0</v>
      </c>
      <c r="AI276">
        <v>8.3699999999999992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s="1" t="s">
        <v>2</v>
      </c>
      <c r="AT276">
        <v>3.0999999999999999E-3</v>
      </c>
      <c r="AU276" s="1" t="s">
        <v>2</v>
      </c>
      <c r="AV276">
        <v>0</v>
      </c>
      <c r="AW276">
        <v>2</v>
      </c>
      <c r="AX276">
        <v>230184642</v>
      </c>
      <c r="AY276">
        <v>1</v>
      </c>
      <c r="AZ276">
        <v>0</v>
      </c>
      <c r="BA276">
        <v>300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 * Source!I455, 7)</f>
        <v>0.11873</v>
      </c>
      <c r="CY276">
        <f t="shared" si="159"/>
        <v>86336.63</v>
      </c>
      <c r="CZ276">
        <f t="shared" si="160"/>
        <v>10315.01</v>
      </c>
      <c r="DA276">
        <f t="shared" si="161"/>
        <v>8.3699999999999992</v>
      </c>
      <c r="DB276">
        <f t="shared" si="150"/>
        <v>31.98</v>
      </c>
      <c r="DC276">
        <f t="shared" si="151"/>
        <v>0</v>
      </c>
      <c r="DD276" s="1" t="s">
        <v>2</v>
      </c>
      <c r="DE276" s="1" t="s">
        <v>2</v>
      </c>
      <c r="DF276">
        <f t="shared" si="162"/>
        <v>10250.75</v>
      </c>
      <c r="DG276">
        <f t="shared" si="163"/>
        <v>0</v>
      </c>
      <c r="DH276">
        <f t="shared" si="164"/>
        <v>0</v>
      </c>
      <c r="DI276">
        <f t="shared" si="153"/>
        <v>0</v>
      </c>
      <c r="DJ276">
        <f t="shared" si="165"/>
        <v>10250.75</v>
      </c>
      <c r="DK276">
        <v>0</v>
      </c>
      <c r="DL276" s="1" t="s">
        <v>2</v>
      </c>
      <c r="DM276">
        <v>0</v>
      </c>
      <c r="DN276" s="1" t="s">
        <v>2</v>
      </c>
      <c r="DO276">
        <v>0</v>
      </c>
    </row>
    <row r="277" spans="1:119" x14ac:dyDescent="0.25">
      <c r="A277">
        <f>ROW(Source!A455)</f>
        <v>455</v>
      </c>
      <c r="B277">
        <v>230184460</v>
      </c>
      <c r="C277">
        <v>230183276</v>
      </c>
      <c r="D277">
        <v>222910736</v>
      </c>
      <c r="E277">
        <v>1</v>
      </c>
      <c r="F277">
        <v>1</v>
      </c>
      <c r="G277">
        <v>1</v>
      </c>
      <c r="H277">
        <v>3</v>
      </c>
      <c r="I277" s="1" t="s">
        <v>776</v>
      </c>
      <c r="J277" s="1" t="s">
        <v>777</v>
      </c>
      <c r="K277" s="1" t="s">
        <v>778</v>
      </c>
      <c r="L277">
        <v>1346</v>
      </c>
      <c r="N277">
        <v>1009</v>
      </c>
      <c r="O277" s="1" t="s">
        <v>398</v>
      </c>
      <c r="P277" s="1" t="s">
        <v>398</v>
      </c>
      <c r="Q277">
        <v>1</v>
      </c>
      <c r="W277">
        <v>0</v>
      </c>
      <c r="X277">
        <v>-1864341761</v>
      </c>
      <c r="Y277">
        <f t="shared" si="149"/>
        <v>12.6</v>
      </c>
      <c r="AA277">
        <v>75.66</v>
      </c>
      <c r="AB277">
        <v>0</v>
      </c>
      <c r="AC277">
        <v>0</v>
      </c>
      <c r="AD277">
        <v>0</v>
      </c>
      <c r="AE277">
        <v>9.0399999999999991</v>
      </c>
      <c r="AF277">
        <v>0</v>
      </c>
      <c r="AG277">
        <v>0</v>
      </c>
      <c r="AH277">
        <v>0</v>
      </c>
      <c r="AI277">
        <v>8.3699999999999992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s="1" t="s">
        <v>2</v>
      </c>
      <c r="AT277">
        <v>12.6</v>
      </c>
      <c r="AU277" s="1" t="s">
        <v>2</v>
      </c>
      <c r="AV277">
        <v>0</v>
      </c>
      <c r="AW277">
        <v>2</v>
      </c>
      <c r="AX277">
        <v>230184643</v>
      </c>
      <c r="AY277">
        <v>1</v>
      </c>
      <c r="AZ277">
        <v>0</v>
      </c>
      <c r="BA277">
        <v>301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 * Source!I455, 7)</f>
        <v>482.58</v>
      </c>
      <c r="CY277">
        <f t="shared" si="159"/>
        <v>75.66</v>
      </c>
      <c r="CZ277">
        <f t="shared" si="160"/>
        <v>9.0399999999999991</v>
      </c>
      <c r="DA277">
        <f t="shared" si="161"/>
        <v>8.3699999999999992</v>
      </c>
      <c r="DB277">
        <f t="shared" si="150"/>
        <v>113.9</v>
      </c>
      <c r="DC277">
        <f t="shared" si="151"/>
        <v>0</v>
      </c>
      <c r="DD277" s="1" t="s">
        <v>2</v>
      </c>
      <c r="DE277" s="1" t="s">
        <v>2</v>
      </c>
      <c r="DF277">
        <f t="shared" si="162"/>
        <v>36512</v>
      </c>
      <c r="DG277">
        <f t="shared" si="163"/>
        <v>0</v>
      </c>
      <c r="DH277">
        <f t="shared" si="164"/>
        <v>0</v>
      </c>
      <c r="DI277">
        <f t="shared" si="153"/>
        <v>0</v>
      </c>
      <c r="DJ277">
        <f t="shared" si="165"/>
        <v>36512</v>
      </c>
      <c r="DK277">
        <v>0</v>
      </c>
      <c r="DL277" s="1" t="s">
        <v>2</v>
      </c>
      <c r="DM277">
        <v>0</v>
      </c>
      <c r="DN277" s="1" t="s">
        <v>2</v>
      </c>
      <c r="DO277">
        <v>0</v>
      </c>
    </row>
    <row r="278" spans="1:119" x14ac:dyDescent="0.25">
      <c r="A278">
        <f>ROW(Source!A455)</f>
        <v>455</v>
      </c>
      <c r="B278">
        <v>230184460</v>
      </c>
      <c r="C278">
        <v>230183276</v>
      </c>
      <c r="D278">
        <v>222910835</v>
      </c>
      <c r="E278">
        <v>1</v>
      </c>
      <c r="F278">
        <v>1</v>
      </c>
      <c r="G278">
        <v>1</v>
      </c>
      <c r="H278">
        <v>3</v>
      </c>
      <c r="I278" s="1" t="s">
        <v>695</v>
      </c>
      <c r="J278" s="1" t="s">
        <v>696</v>
      </c>
      <c r="K278" s="1" t="s">
        <v>697</v>
      </c>
      <c r="L278">
        <v>1348</v>
      </c>
      <c r="N278">
        <v>1009</v>
      </c>
      <c r="O278" s="1" t="s">
        <v>389</v>
      </c>
      <c r="P278" s="1" t="s">
        <v>389</v>
      </c>
      <c r="Q278">
        <v>1000</v>
      </c>
      <c r="W278">
        <v>0</v>
      </c>
      <c r="X278">
        <v>-45966985</v>
      </c>
      <c r="Y278">
        <f t="shared" si="149"/>
        <v>5.0000000000000002E-5</v>
      </c>
      <c r="AA278">
        <v>100255.86</v>
      </c>
      <c r="AB278">
        <v>0</v>
      </c>
      <c r="AC278">
        <v>0</v>
      </c>
      <c r="AD278">
        <v>0</v>
      </c>
      <c r="AE278">
        <v>11978</v>
      </c>
      <c r="AF278">
        <v>0</v>
      </c>
      <c r="AG278">
        <v>0</v>
      </c>
      <c r="AH278">
        <v>0</v>
      </c>
      <c r="AI278">
        <v>8.3699999999999992</v>
      </c>
      <c r="AJ278">
        <v>1</v>
      </c>
      <c r="AK278">
        <v>1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s="1" t="s">
        <v>2</v>
      </c>
      <c r="AT278">
        <v>5.0000000000000002E-5</v>
      </c>
      <c r="AU278" s="1" t="s">
        <v>2</v>
      </c>
      <c r="AV278">
        <v>0</v>
      </c>
      <c r="AW278">
        <v>2</v>
      </c>
      <c r="AX278">
        <v>230184644</v>
      </c>
      <c r="AY278">
        <v>1</v>
      </c>
      <c r="AZ278">
        <v>0</v>
      </c>
      <c r="BA278">
        <v>302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 * Source!I455, 7)</f>
        <v>1.915E-3</v>
      </c>
      <c r="CY278">
        <f t="shared" si="159"/>
        <v>100255.86</v>
      </c>
      <c r="CZ278">
        <f t="shared" si="160"/>
        <v>11978</v>
      </c>
      <c r="DA278">
        <f t="shared" si="161"/>
        <v>8.3699999999999992</v>
      </c>
      <c r="DB278">
        <f t="shared" si="150"/>
        <v>0.6</v>
      </c>
      <c r="DC278">
        <f t="shared" si="151"/>
        <v>0</v>
      </c>
      <c r="DD278" s="1" t="s">
        <v>2</v>
      </c>
      <c r="DE278" s="1" t="s">
        <v>2</v>
      </c>
      <c r="DF278">
        <f t="shared" si="162"/>
        <v>191.99</v>
      </c>
      <c r="DG278">
        <f t="shared" si="163"/>
        <v>0</v>
      </c>
      <c r="DH278">
        <f t="shared" si="164"/>
        <v>0</v>
      </c>
      <c r="DI278">
        <f t="shared" si="153"/>
        <v>0</v>
      </c>
      <c r="DJ278">
        <f t="shared" si="165"/>
        <v>191.99</v>
      </c>
      <c r="DK278">
        <v>0</v>
      </c>
      <c r="DL278" s="1" t="s">
        <v>2</v>
      </c>
      <c r="DM278">
        <v>0</v>
      </c>
      <c r="DN278" s="1" t="s">
        <v>2</v>
      </c>
      <c r="DO278">
        <v>0</v>
      </c>
    </row>
    <row r="279" spans="1:119" x14ac:dyDescent="0.25">
      <c r="A279">
        <f>ROW(Source!A455)</f>
        <v>455</v>
      </c>
      <c r="B279">
        <v>230184460</v>
      </c>
      <c r="C279">
        <v>230183276</v>
      </c>
      <c r="D279">
        <v>222911931</v>
      </c>
      <c r="E279">
        <v>1</v>
      </c>
      <c r="F279">
        <v>1</v>
      </c>
      <c r="G279">
        <v>1</v>
      </c>
      <c r="H279">
        <v>3</v>
      </c>
      <c r="I279" s="1" t="s">
        <v>758</v>
      </c>
      <c r="J279" s="1" t="s">
        <v>759</v>
      </c>
      <c r="K279" s="1" t="s">
        <v>760</v>
      </c>
      <c r="L279">
        <v>1348</v>
      </c>
      <c r="N279">
        <v>1009</v>
      </c>
      <c r="O279" s="1" t="s">
        <v>389</v>
      </c>
      <c r="P279" s="1" t="s">
        <v>389</v>
      </c>
      <c r="Q279">
        <v>1000</v>
      </c>
      <c r="W279">
        <v>0</v>
      </c>
      <c r="X279">
        <v>-1671348935</v>
      </c>
      <c r="Y279">
        <f t="shared" si="149"/>
        <v>5.4000000000000001E-4</v>
      </c>
      <c r="AA279">
        <v>317223</v>
      </c>
      <c r="AB279">
        <v>0</v>
      </c>
      <c r="AC279">
        <v>0</v>
      </c>
      <c r="AD279">
        <v>0</v>
      </c>
      <c r="AE279">
        <v>37900</v>
      </c>
      <c r="AF279">
        <v>0</v>
      </c>
      <c r="AG279">
        <v>0</v>
      </c>
      <c r="AH279">
        <v>0</v>
      </c>
      <c r="AI279">
        <v>8.3699999999999992</v>
      </c>
      <c r="AJ279">
        <v>1</v>
      </c>
      <c r="AK279">
        <v>1</v>
      </c>
      <c r="AL279">
        <v>1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s="1" t="s">
        <v>2</v>
      </c>
      <c r="AT279">
        <v>5.4000000000000001E-4</v>
      </c>
      <c r="AU279" s="1" t="s">
        <v>2</v>
      </c>
      <c r="AV279">
        <v>0</v>
      </c>
      <c r="AW279">
        <v>2</v>
      </c>
      <c r="AX279">
        <v>230184645</v>
      </c>
      <c r="AY279">
        <v>1</v>
      </c>
      <c r="AZ279">
        <v>0</v>
      </c>
      <c r="BA279">
        <v>303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 * Source!I455, 7)</f>
        <v>2.0681999999999999E-2</v>
      </c>
      <c r="CY279">
        <f t="shared" si="159"/>
        <v>317223</v>
      </c>
      <c r="CZ279">
        <f t="shared" si="160"/>
        <v>37900</v>
      </c>
      <c r="DA279">
        <f t="shared" si="161"/>
        <v>8.3699999999999992</v>
      </c>
      <c r="DB279">
        <f t="shared" si="150"/>
        <v>20.47</v>
      </c>
      <c r="DC279">
        <f t="shared" si="151"/>
        <v>0</v>
      </c>
      <c r="DD279" s="1" t="s">
        <v>2</v>
      </c>
      <c r="DE279" s="1" t="s">
        <v>2</v>
      </c>
      <c r="DF279">
        <f t="shared" si="162"/>
        <v>6560.81</v>
      </c>
      <c r="DG279">
        <f t="shared" si="163"/>
        <v>0</v>
      </c>
      <c r="DH279">
        <f t="shared" si="164"/>
        <v>0</v>
      </c>
      <c r="DI279">
        <f t="shared" si="153"/>
        <v>0</v>
      </c>
      <c r="DJ279">
        <f t="shared" si="165"/>
        <v>6560.81</v>
      </c>
      <c r="DK279">
        <v>0</v>
      </c>
      <c r="DL279" s="1" t="s">
        <v>2</v>
      </c>
      <c r="DM279">
        <v>0</v>
      </c>
      <c r="DN279" s="1" t="s">
        <v>2</v>
      </c>
      <c r="DO279">
        <v>0</v>
      </c>
    </row>
    <row r="280" spans="1:119" x14ac:dyDescent="0.25">
      <c r="A280">
        <f>ROW(Source!A455)</f>
        <v>455</v>
      </c>
      <c r="B280">
        <v>230184460</v>
      </c>
      <c r="C280">
        <v>230183276</v>
      </c>
      <c r="D280">
        <v>222925513</v>
      </c>
      <c r="E280">
        <v>1</v>
      </c>
      <c r="F280">
        <v>1</v>
      </c>
      <c r="G280">
        <v>1</v>
      </c>
      <c r="H280">
        <v>3</v>
      </c>
      <c r="I280" s="1" t="s">
        <v>761</v>
      </c>
      <c r="J280" s="1" t="s">
        <v>762</v>
      </c>
      <c r="K280" s="1" t="s">
        <v>763</v>
      </c>
      <c r="L280">
        <v>1348</v>
      </c>
      <c r="N280">
        <v>1009</v>
      </c>
      <c r="O280" s="1" t="s">
        <v>389</v>
      </c>
      <c r="P280" s="1" t="s">
        <v>389</v>
      </c>
      <c r="Q280">
        <v>1000</v>
      </c>
      <c r="W280">
        <v>0</v>
      </c>
      <c r="X280">
        <v>-1915778085</v>
      </c>
      <c r="Y280">
        <f t="shared" si="149"/>
        <v>1.7000000000000001E-2</v>
      </c>
      <c r="AA280">
        <v>64549.440000000002</v>
      </c>
      <c r="AB280">
        <v>0</v>
      </c>
      <c r="AC280">
        <v>0</v>
      </c>
      <c r="AD280">
        <v>0</v>
      </c>
      <c r="AE280">
        <v>7712</v>
      </c>
      <c r="AF280">
        <v>0</v>
      </c>
      <c r="AG280">
        <v>0</v>
      </c>
      <c r="AH280">
        <v>0</v>
      </c>
      <c r="AI280">
        <v>8.3699999999999992</v>
      </c>
      <c r="AJ280">
        <v>1</v>
      </c>
      <c r="AK280">
        <v>1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s="1" t="s">
        <v>2</v>
      </c>
      <c r="AT280">
        <v>1.7000000000000001E-2</v>
      </c>
      <c r="AU280" s="1" t="s">
        <v>2</v>
      </c>
      <c r="AV280">
        <v>0</v>
      </c>
      <c r="AW280">
        <v>2</v>
      </c>
      <c r="AX280">
        <v>230184647</v>
      </c>
      <c r="AY280">
        <v>1</v>
      </c>
      <c r="AZ280">
        <v>0</v>
      </c>
      <c r="BA280">
        <v>305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 * Source!I455, 7)</f>
        <v>0.65110000000000001</v>
      </c>
      <c r="CY280">
        <f t="shared" si="159"/>
        <v>64549.440000000002</v>
      </c>
      <c r="CZ280">
        <f t="shared" si="160"/>
        <v>7712</v>
      </c>
      <c r="DA280">
        <f t="shared" si="161"/>
        <v>8.3699999999999992</v>
      </c>
      <c r="DB280">
        <f t="shared" si="150"/>
        <v>131.1</v>
      </c>
      <c r="DC280">
        <f t="shared" si="151"/>
        <v>0</v>
      </c>
      <c r="DD280" s="1" t="s">
        <v>2</v>
      </c>
      <c r="DE280" s="1" t="s">
        <v>2</v>
      </c>
      <c r="DF280">
        <f t="shared" si="162"/>
        <v>42028.14</v>
      </c>
      <c r="DG280">
        <f t="shared" si="163"/>
        <v>0</v>
      </c>
      <c r="DH280">
        <f t="shared" si="164"/>
        <v>0</v>
      </c>
      <c r="DI280">
        <f t="shared" si="153"/>
        <v>0</v>
      </c>
      <c r="DJ280">
        <f t="shared" si="165"/>
        <v>42028.14</v>
      </c>
      <c r="DK280">
        <v>0</v>
      </c>
      <c r="DL280" s="1" t="s">
        <v>2</v>
      </c>
      <c r="DM280">
        <v>0</v>
      </c>
      <c r="DN280" s="1" t="s">
        <v>2</v>
      </c>
      <c r="DO280">
        <v>0</v>
      </c>
    </row>
    <row r="281" spans="1:119" x14ac:dyDescent="0.25">
      <c r="A281">
        <f>ROW(Source!A455)</f>
        <v>455</v>
      </c>
      <c r="B281">
        <v>230184460</v>
      </c>
      <c r="C281">
        <v>230183276</v>
      </c>
      <c r="D281">
        <v>222927540</v>
      </c>
      <c r="E281">
        <v>1</v>
      </c>
      <c r="F281">
        <v>1</v>
      </c>
      <c r="G281">
        <v>1</v>
      </c>
      <c r="H281">
        <v>3</v>
      </c>
      <c r="I281" s="1" t="s">
        <v>764</v>
      </c>
      <c r="J281" s="1" t="s">
        <v>765</v>
      </c>
      <c r="K281" s="1" t="s">
        <v>766</v>
      </c>
      <c r="L281">
        <v>1302</v>
      </c>
      <c r="N281">
        <v>1003</v>
      </c>
      <c r="O281" s="1" t="s">
        <v>767</v>
      </c>
      <c r="P281" s="1" t="s">
        <v>767</v>
      </c>
      <c r="Q281">
        <v>10</v>
      </c>
      <c r="W281">
        <v>0</v>
      </c>
      <c r="X281">
        <v>581091037</v>
      </c>
      <c r="Y281">
        <f t="shared" si="149"/>
        <v>5.5E-2</v>
      </c>
      <c r="AA281">
        <v>420.51</v>
      </c>
      <c r="AB281">
        <v>0</v>
      </c>
      <c r="AC281">
        <v>0</v>
      </c>
      <c r="AD281">
        <v>0</v>
      </c>
      <c r="AE281">
        <v>50.24</v>
      </c>
      <c r="AF281">
        <v>0</v>
      </c>
      <c r="AG281">
        <v>0</v>
      </c>
      <c r="AH281">
        <v>0</v>
      </c>
      <c r="AI281">
        <v>8.3699999999999992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s="1" t="s">
        <v>2</v>
      </c>
      <c r="AT281">
        <v>5.5E-2</v>
      </c>
      <c r="AU281" s="1" t="s">
        <v>2</v>
      </c>
      <c r="AV281">
        <v>0</v>
      </c>
      <c r="AW281">
        <v>2</v>
      </c>
      <c r="AX281">
        <v>230184649</v>
      </c>
      <c r="AY281">
        <v>1</v>
      </c>
      <c r="AZ281">
        <v>0</v>
      </c>
      <c r="BA281">
        <v>307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 * Source!I455, 7)</f>
        <v>2.1065</v>
      </c>
      <c r="CY281">
        <f t="shared" si="159"/>
        <v>420.51</v>
      </c>
      <c r="CZ281">
        <f t="shared" si="160"/>
        <v>50.24</v>
      </c>
      <c r="DA281">
        <f t="shared" si="161"/>
        <v>8.3699999999999992</v>
      </c>
      <c r="DB281">
        <f t="shared" si="150"/>
        <v>2.76</v>
      </c>
      <c r="DC281">
        <f t="shared" si="151"/>
        <v>0</v>
      </c>
      <c r="DD281" s="1" t="s">
        <v>2</v>
      </c>
      <c r="DE281" s="1" t="s">
        <v>2</v>
      </c>
      <c r="DF281">
        <f t="shared" si="162"/>
        <v>885.8</v>
      </c>
      <c r="DG281">
        <f t="shared" si="163"/>
        <v>0</v>
      </c>
      <c r="DH281">
        <f t="shared" si="164"/>
        <v>0</v>
      </c>
      <c r="DI281">
        <f t="shared" si="153"/>
        <v>0</v>
      </c>
      <c r="DJ281">
        <f t="shared" si="165"/>
        <v>885.8</v>
      </c>
      <c r="DK281">
        <v>0</v>
      </c>
      <c r="DL281" s="1" t="s">
        <v>2</v>
      </c>
      <c r="DM281">
        <v>0</v>
      </c>
      <c r="DN281" s="1" t="s">
        <v>2</v>
      </c>
      <c r="DO281">
        <v>0</v>
      </c>
    </row>
    <row r="282" spans="1:119" x14ac:dyDescent="0.25">
      <c r="A282">
        <f>ROW(Source!A455)</f>
        <v>455</v>
      </c>
      <c r="B282">
        <v>230184460</v>
      </c>
      <c r="C282">
        <v>230183276</v>
      </c>
      <c r="D282">
        <v>222927895</v>
      </c>
      <c r="E282">
        <v>1</v>
      </c>
      <c r="F282">
        <v>1</v>
      </c>
      <c r="G282">
        <v>1</v>
      </c>
      <c r="H282">
        <v>3</v>
      </c>
      <c r="I282" s="1" t="s">
        <v>701</v>
      </c>
      <c r="J282" s="1" t="s">
        <v>702</v>
      </c>
      <c r="K282" s="1" t="s">
        <v>703</v>
      </c>
      <c r="L282">
        <v>1348</v>
      </c>
      <c r="N282">
        <v>1009</v>
      </c>
      <c r="O282" s="1" t="s">
        <v>389</v>
      </c>
      <c r="P282" s="1" t="s">
        <v>389</v>
      </c>
      <c r="Q282">
        <v>1000</v>
      </c>
      <c r="W282">
        <v>0</v>
      </c>
      <c r="X282">
        <v>-120483918</v>
      </c>
      <c r="Y282">
        <f t="shared" si="149"/>
        <v>1.2999999999999999E-4</v>
      </c>
      <c r="AA282">
        <v>37290.019999999997</v>
      </c>
      <c r="AB282">
        <v>0</v>
      </c>
      <c r="AC282">
        <v>0</v>
      </c>
      <c r="AD282">
        <v>0</v>
      </c>
      <c r="AE282">
        <v>4455.2</v>
      </c>
      <c r="AF282">
        <v>0</v>
      </c>
      <c r="AG282">
        <v>0</v>
      </c>
      <c r="AH282">
        <v>0</v>
      </c>
      <c r="AI282">
        <v>8.3699999999999992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s="1" t="s">
        <v>2</v>
      </c>
      <c r="AT282">
        <v>1.2999999999999999E-4</v>
      </c>
      <c r="AU282" s="1" t="s">
        <v>2</v>
      </c>
      <c r="AV282">
        <v>0</v>
      </c>
      <c r="AW282">
        <v>2</v>
      </c>
      <c r="AX282">
        <v>230184650</v>
      </c>
      <c r="AY282">
        <v>1</v>
      </c>
      <c r="AZ282">
        <v>0</v>
      </c>
      <c r="BA282">
        <v>308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 * Source!I455, 7)</f>
        <v>4.9789999999999999E-3</v>
      </c>
      <c r="CY282">
        <f t="shared" si="159"/>
        <v>37290.019999999997</v>
      </c>
      <c r="CZ282">
        <f t="shared" si="160"/>
        <v>4455.2</v>
      </c>
      <c r="DA282">
        <f t="shared" si="161"/>
        <v>8.3699999999999992</v>
      </c>
      <c r="DB282">
        <f t="shared" si="150"/>
        <v>0.57999999999999996</v>
      </c>
      <c r="DC282">
        <f t="shared" si="151"/>
        <v>0</v>
      </c>
      <c r="DD282" s="1" t="s">
        <v>2</v>
      </c>
      <c r="DE282" s="1" t="s">
        <v>2</v>
      </c>
      <c r="DF282">
        <f t="shared" si="162"/>
        <v>185.67</v>
      </c>
      <c r="DG282">
        <f t="shared" si="163"/>
        <v>0</v>
      </c>
      <c r="DH282">
        <f t="shared" si="164"/>
        <v>0</v>
      </c>
      <c r="DI282">
        <f t="shared" si="153"/>
        <v>0</v>
      </c>
      <c r="DJ282">
        <f t="shared" si="165"/>
        <v>185.67</v>
      </c>
      <c r="DK282">
        <v>0</v>
      </c>
      <c r="DL282" s="1" t="s">
        <v>2</v>
      </c>
      <c r="DM282">
        <v>0</v>
      </c>
      <c r="DN282" s="1" t="s">
        <v>2</v>
      </c>
      <c r="DO282">
        <v>0</v>
      </c>
    </row>
    <row r="283" spans="1:119" x14ac:dyDescent="0.25">
      <c r="A283">
        <f>ROW(Source!A455)</f>
        <v>455</v>
      </c>
      <c r="B283">
        <v>230184460</v>
      </c>
      <c r="C283">
        <v>230183276</v>
      </c>
      <c r="D283">
        <v>222928618</v>
      </c>
      <c r="E283">
        <v>1</v>
      </c>
      <c r="F283">
        <v>1</v>
      </c>
      <c r="G283">
        <v>1</v>
      </c>
      <c r="H283">
        <v>3</v>
      </c>
      <c r="I283" s="1" t="s">
        <v>768</v>
      </c>
      <c r="J283" s="1" t="s">
        <v>769</v>
      </c>
      <c r="K283" s="1" t="s">
        <v>770</v>
      </c>
      <c r="L283">
        <v>1348</v>
      </c>
      <c r="N283">
        <v>1009</v>
      </c>
      <c r="O283" s="1" t="s">
        <v>389</v>
      </c>
      <c r="P283" s="1" t="s">
        <v>389</v>
      </c>
      <c r="Q283">
        <v>1000</v>
      </c>
      <c r="W283">
        <v>0</v>
      </c>
      <c r="X283">
        <v>834877976</v>
      </c>
      <c r="Y283">
        <f t="shared" si="149"/>
        <v>1.04E-2</v>
      </c>
      <c r="AA283">
        <v>41180.400000000001</v>
      </c>
      <c r="AB283">
        <v>0</v>
      </c>
      <c r="AC283">
        <v>0</v>
      </c>
      <c r="AD283">
        <v>0</v>
      </c>
      <c r="AE283">
        <v>4920</v>
      </c>
      <c r="AF283">
        <v>0</v>
      </c>
      <c r="AG283">
        <v>0</v>
      </c>
      <c r="AH283">
        <v>0</v>
      </c>
      <c r="AI283">
        <v>8.3699999999999992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s="1" t="s">
        <v>2</v>
      </c>
      <c r="AT283">
        <v>1.04E-2</v>
      </c>
      <c r="AU283" s="1" t="s">
        <v>2</v>
      </c>
      <c r="AV283">
        <v>0</v>
      </c>
      <c r="AW283">
        <v>2</v>
      </c>
      <c r="AX283">
        <v>230184651</v>
      </c>
      <c r="AY283">
        <v>1</v>
      </c>
      <c r="AZ283">
        <v>0</v>
      </c>
      <c r="BA283">
        <v>309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 * Source!I455, 7)</f>
        <v>0.39832000000000001</v>
      </c>
      <c r="CY283">
        <f t="shared" si="159"/>
        <v>41180.400000000001</v>
      </c>
      <c r="CZ283">
        <f t="shared" si="160"/>
        <v>4920</v>
      </c>
      <c r="DA283">
        <f t="shared" si="161"/>
        <v>8.3699999999999992</v>
      </c>
      <c r="DB283">
        <f t="shared" si="150"/>
        <v>51.17</v>
      </c>
      <c r="DC283">
        <f t="shared" si="151"/>
        <v>0</v>
      </c>
      <c r="DD283" s="1" t="s">
        <v>2</v>
      </c>
      <c r="DE283" s="1" t="s">
        <v>2</v>
      </c>
      <c r="DF283">
        <f t="shared" si="162"/>
        <v>16402.98</v>
      </c>
      <c r="DG283">
        <f t="shared" si="163"/>
        <v>0</v>
      </c>
      <c r="DH283">
        <f t="shared" si="164"/>
        <v>0</v>
      </c>
      <c r="DI283">
        <f t="shared" si="153"/>
        <v>0</v>
      </c>
      <c r="DJ283">
        <f t="shared" si="165"/>
        <v>16402.98</v>
      </c>
      <c r="DK283">
        <v>0</v>
      </c>
      <c r="DL283" s="1" t="s">
        <v>2</v>
      </c>
      <c r="DM283">
        <v>0</v>
      </c>
      <c r="DN283" s="1" t="s">
        <v>2</v>
      </c>
      <c r="DO283">
        <v>0</v>
      </c>
    </row>
    <row r="284" spans="1:119" x14ac:dyDescent="0.25">
      <c r="A284">
        <f>ROW(Source!A455)</f>
        <v>455</v>
      </c>
      <c r="B284">
        <v>230184460</v>
      </c>
      <c r="C284">
        <v>230183276</v>
      </c>
      <c r="D284">
        <v>222931879</v>
      </c>
      <c r="E284">
        <v>1</v>
      </c>
      <c r="F284">
        <v>1</v>
      </c>
      <c r="G284">
        <v>1</v>
      </c>
      <c r="H284">
        <v>3</v>
      </c>
      <c r="I284" s="1" t="s">
        <v>779</v>
      </c>
      <c r="J284" s="1" t="s">
        <v>780</v>
      </c>
      <c r="K284" s="1" t="s">
        <v>781</v>
      </c>
      <c r="L284">
        <v>1339</v>
      </c>
      <c r="N284">
        <v>1007</v>
      </c>
      <c r="O284" s="1" t="s">
        <v>344</v>
      </c>
      <c r="P284" s="1" t="s">
        <v>344</v>
      </c>
      <c r="Q284">
        <v>1</v>
      </c>
      <c r="W284">
        <v>0</v>
      </c>
      <c r="X284">
        <v>1758287014</v>
      </c>
      <c r="Y284">
        <f t="shared" si="149"/>
        <v>5.0000000000000001E-3</v>
      </c>
      <c r="AA284">
        <v>14229</v>
      </c>
      <c r="AB284">
        <v>0</v>
      </c>
      <c r="AC284">
        <v>0</v>
      </c>
      <c r="AD284">
        <v>0</v>
      </c>
      <c r="AE284">
        <v>1700</v>
      </c>
      <c r="AF284">
        <v>0</v>
      </c>
      <c r="AG284">
        <v>0</v>
      </c>
      <c r="AH284">
        <v>0</v>
      </c>
      <c r="AI284">
        <v>8.3699999999999992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s="1" t="s">
        <v>2</v>
      </c>
      <c r="AT284">
        <v>5.0000000000000001E-3</v>
      </c>
      <c r="AU284" s="1" t="s">
        <v>2</v>
      </c>
      <c r="AV284">
        <v>0</v>
      </c>
      <c r="AW284">
        <v>2</v>
      </c>
      <c r="AX284">
        <v>230184652</v>
      </c>
      <c r="AY284">
        <v>1</v>
      </c>
      <c r="AZ284">
        <v>0</v>
      </c>
      <c r="BA284">
        <v>310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 * Source!I455, 7)</f>
        <v>0.1915</v>
      </c>
      <c r="CY284">
        <f t="shared" si="159"/>
        <v>14229</v>
      </c>
      <c r="CZ284">
        <f t="shared" si="160"/>
        <v>1700</v>
      </c>
      <c r="DA284">
        <f t="shared" si="161"/>
        <v>8.3699999999999992</v>
      </c>
      <c r="DB284">
        <f t="shared" si="150"/>
        <v>8.5</v>
      </c>
      <c r="DC284">
        <f t="shared" si="151"/>
        <v>0</v>
      </c>
      <c r="DD284" s="1" t="s">
        <v>2</v>
      </c>
      <c r="DE284" s="1" t="s">
        <v>2</v>
      </c>
      <c r="DF284">
        <f t="shared" si="162"/>
        <v>2724.85</v>
      </c>
      <c r="DG284">
        <f t="shared" si="163"/>
        <v>0</v>
      </c>
      <c r="DH284">
        <f t="shared" si="164"/>
        <v>0</v>
      </c>
      <c r="DI284">
        <f t="shared" si="153"/>
        <v>0</v>
      </c>
      <c r="DJ284">
        <f t="shared" si="165"/>
        <v>2724.85</v>
      </c>
      <c r="DK284">
        <v>0</v>
      </c>
      <c r="DL284" s="1" t="s">
        <v>2</v>
      </c>
      <c r="DM284">
        <v>0</v>
      </c>
      <c r="DN284" s="1" t="s">
        <v>2</v>
      </c>
      <c r="DO284">
        <v>0</v>
      </c>
    </row>
    <row r="285" spans="1:119" x14ac:dyDescent="0.25">
      <c r="A285">
        <f>ROW(Source!A455)</f>
        <v>455</v>
      </c>
      <c r="B285">
        <v>230184460</v>
      </c>
      <c r="C285">
        <v>230183276</v>
      </c>
      <c r="D285">
        <v>222939497</v>
      </c>
      <c r="E285">
        <v>1</v>
      </c>
      <c r="F285">
        <v>1</v>
      </c>
      <c r="G285">
        <v>1</v>
      </c>
      <c r="H285">
        <v>3</v>
      </c>
      <c r="I285" s="1" t="s">
        <v>720</v>
      </c>
      <c r="J285" s="1" t="s">
        <v>721</v>
      </c>
      <c r="K285" s="1" t="s">
        <v>722</v>
      </c>
      <c r="L285">
        <v>1348</v>
      </c>
      <c r="N285">
        <v>1009</v>
      </c>
      <c r="O285" s="1" t="s">
        <v>389</v>
      </c>
      <c r="P285" s="1" t="s">
        <v>389</v>
      </c>
      <c r="Q285">
        <v>1000</v>
      </c>
      <c r="W285">
        <v>0</v>
      </c>
      <c r="X285">
        <v>264248573</v>
      </c>
      <c r="Y285">
        <f t="shared" si="149"/>
        <v>1.65E-3</v>
      </c>
      <c r="AA285">
        <v>130739.4</v>
      </c>
      <c r="AB285">
        <v>0</v>
      </c>
      <c r="AC285">
        <v>0</v>
      </c>
      <c r="AD285">
        <v>0</v>
      </c>
      <c r="AE285">
        <v>15620</v>
      </c>
      <c r="AF285">
        <v>0</v>
      </c>
      <c r="AG285">
        <v>0</v>
      </c>
      <c r="AH285">
        <v>0</v>
      </c>
      <c r="AI285">
        <v>8.3699999999999992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s="1" t="s">
        <v>2</v>
      </c>
      <c r="AT285">
        <v>1.65E-3</v>
      </c>
      <c r="AU285" s="1" t="s">
        <v>2</v>
      </c>
      <c r="AV285">
        <v>0</v>
      </c>
      <c r="AW285">
        <v>2</v>
      </c>
      <c r="AX285">
        <v>230184653</v>
      </c>
      <c r="AY285">
        <v>1</v>
      </c>
      <c r="AZ285">
        <v>0</v>
      </c>
      <c r="BA285">
        <v>311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 * Source!I455, 7)</f>
        <v>6.3195000000000001E-2</v>
      </c>
      <c r="CY285">
        <f t="shared" si="159"/>
        <v>130739.4</v>
      </c>
      <c r="CZ285">
        <f t="shared" si="160"/>
        <v>15620</v>
      </c>
      <c r="DA285">
        <f t="shared" si="161"/>
        <v>8.3699999999999992</v>
      </c>
      <c r="DB285">
        <f t="shared" si="150"/>
        <v>25.77</v>
      </c>
      <c r="DC285">
        <f t="shared" si="151"/>
        <v>0</v>
      </c>
      <c r="DD285" s="1" t="s">
        <v>2</v>
      </c>
      <c r="DE285" s="1" t="s">
        <v>2</v>
      </c>
      <c r="DF285">
        <f t="shared" si="162"/>
        <v>8262.08</v>
      </c>
      <c r="DG285">
        <f t="shared" si="163"/>
        <v>0</v>
      </c>
      <c r="DH285">
        <f t="shared" si="164"/>
        <v>0</v>
      </c>
      <c r="DI285">
        <f t="shared" si="153"/>
        <v>0</v>
      </c>
      <c r="DJ285">
        <f t="shared" si="165"/>
        <v>8262.08</v>
      </c>
      <c r="DK285">
        <v>0</v>
      </c>
      <c r="DL285" s="1" t="s">
        <v>2</v>
      </c>
      <c r="DM285">
        <v>0</v>
      </c>
      <c r="DN285" s="1" t="s">
        <v>2</v>
      </c>
      <c r="DO285">
        <v>0</v>
      </c>
    </row>
    <row r="286" spans="1:119" x14ac:dyDescent="0.25">
      <c r="A286">
        <f>ROW(Source!A455)</f>
        <v>455</v>
      </c>
      <c r="B286">
        <v>230184460</v>
      </c>
      <c r="C286">
        <v>230183276</v>
      </c>
      <c r="D286">
        <v>222940610</v>
      </c>
      <c r="E286">
        <v>1</v>
      </c>
      <c r="F286">
        <v>1</v>
      </c>
      <c r="G286">
        <v>1</v>
      </c>
      <c r="H286">
        <v>3</v>
      </c>
      <c r="I286" s="1" t="s">
        <v>771</v>
      </c>
      <c r="J286" s="1" t="s">
        <v>772</v>
      </c>
      <c r="K286" s="1" t="s">
        <v>773</v>
      </c>
      <c r="L286">
        <v>1346</v>
      </c>
      <c r="N286">
        <v>1009</v>
      </c>
      <c r="O286" s="1" t="s">
        <v>398</v>
      </c>
      <c r="P286" s="1" t="s">
        <v>398</v>
      </c>
      <c r="Q286">
        <v>1</v>
      </c>
      <c r="W286">
        <v>0</v>
      </c>
      <c r="X286">
        <v>-1449230318</v>
      </c>
      <c r="Y286">
        <f t="shared" si="149"/>
        <v>0.3</v>
      </c>
      <c r="AA286">
        <v>78.849999999999994</v>
      </c>
      <c r="AB286">
        <v>0</v>
      </c>
      <c r="AC286">
        <v>0</v>
      </c>
      <c r="AD286">
        <v>0</v>
      </c>
      <c r="AE286">
        <v>9.42</v>
      </c>
      <c r="AF286">
        <v>0</v>
      </c>
      <c r="AG286">
        <v>0</v>
      </c>
      <c r="AH286">
        <v>0</v>
      </c>
      <c r="AI286">
        <v>8.3699999999999992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s="1" t="s">
        <v>2</v>
      </c>
      <c r="AT286">
        <v>0.3</v>
      </c>
      <c r="AU286" s="1" t="s">
        <v>2</v>
      </c>
      <c r="AV286">
        <v>0</v>
      </c>
      <c r="AW286">
        <v>2</v>
      </c>
      <c r="AX286">
        <v>230184654</v>
      </c>
      <c r="AY286">
        <v>1</v>
      </c>
      <c r="AZ286">
        <v>0</v>
      </c>
      <c r="BA286">
        <v>312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 * Source!I455, 7)</f>
        <v>11.49</v>
      </c>
      <c r="CY286">
        <f t="shared" si="159"/>
        <v>78.849999999999994</v>
      </c>
      <c r="CZ286">
        <f t="shared" si="160"/>
        <v>9.42</v>
      </c>
      <c r="DA286">
        <f t="shared" si="161"/>
        <v>8.3699999999999992</v>
      </c>
      <c r="DB286">
        <f t="shared" si="150"/>
        <v>2.83</v>
      </c>
      <c r="DC286">
        <f t="shared" si="151"/>
        <v>0</v>
      </c>
      <c r="DD286" s="1" t="s">
        <v>2</v>
      </c>
      <c r="DE286" s="1" t="s">
        <v>2</v>
      </c>
      <c r="DF286">
        <f t="shared" si="162"/>
        <v>905.99</v>
      </c>
      <c r="DG286">
        <f t="shared" si="163"/>
        <v>0</v>
      </c>
      <c r="DH286">
        <f t="shared" si="164"/>
        <v>0</v>
      </c>
      <c r="DI286">
        <f t="shared" si="153"/>
        <v>0</v>
      </c>
      <c r="DJ286">
        <f t="shared" si="165"/>
        <v>905.99</v>
      </c>
      <c r="DK286">
        <v>0</v>
      </c>
      <c r="DL286" s="1" t="s">
        <v>2</v>
      </c>
      <c r="DM286">
        <v>0</v>
      </c>
      <c r="DN286" s="1" t="s">
        <v>2</v>
      </c>
      <c r="DO286">
        <v>0</v>
      </c>
    </row>
    <row r="287" spans="1:119" x14ac:dyDescent="0.25">
      <c r="A287">
        <f>ROW(Source!A460)</f>
        <v>460</v>
      </c>
      <c r="B287">
        <v>230182696</v>
      </c>
      <c r="C287">
        <v>230183323</v>
      </c>
      <c r="D287">
        <v>222895953</v>
      </c>
      <c r="E287">
        <v>70</v>
      </c>
      <c r="F287">
        <v>1</v>
      </c>
      <c r="G287">
        <v>1</v>
      </c>
      <c r="H287">
        <v>1</v>
      </c>
      <c r="I287" s="1" t="s">
        <v>787</v>
      </c>
      <c r="J287" s="1" t="s">
        <v>2</v>
      </c>
      <c r="K287" s="1" t="s">
        <v>788</v>
      </c>
      <c r="L287">
        <v>1191</v>
      </c>
      <c r="N287">
        <v>74472246</v>
      </c>
      <c r="O287" s="1" t="s">
        <v>633</v>
      </c>
      <c r="P287" s="1" t="s">
        <v>633</v>
      </c>
      <c r="Q287">
        <v>1</v>
      </c>
      <c r="W287">
        <v>0</v>
      </c>
      <c r="X287">
        <v>229328897</v>
      </c>
      <c r="Y287">
        <f t="shared" si="149"/>
        <v>4.54</v>
      </c>
      <c r="AA287">
        <v>0</v>
      </c>
      <c r="AB287">
        <v>0</v>
      </c>
      <c r="AC287">
        <v>0</v>
      </c>
      <c r="AD287">
        <v>8.31</v>
      </c>
      <c r="AE287">
        <v>0</v>
      </c>
      <c r="AF287">
        <v>0</v>
      </c>
      <c r="AG287">
        <v>0</v>
      </c>
      <c r="AH287">
        <v>8.31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s="1" t="s">
        <v>2</v>
      </c>
      <c r="AT287">
        <v>4.54</v>
      </c>
      <c r="AU287" s="1" t="s">
        <v>2</v>
      </c>
      <c r="AV287">
        <v>1</v>
      </c>
      <c r="AW287">
        <v>2</v>
      </c>
      <c r="AX287">
        <v>230184657</v>
      </c>
      <c r="AY287">
        <v>1</v>
      </c>
      <c r="AZ287">
        <v>0</v>
      </c>
      <c r="BA287">
        <v>313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 * Source!I460 * AH287 * AL287, 0)</f>
        <v>20128</v>
      </c>
      <c r="CV287">
        <f>ROUND(Y287 * Source!I460, 7)</f>
        <v>2422.09</v>
      </c>
      <c r="CW287">
        <v>0</v>
      </c>
      <c r="CX287">
        <f>ROUND(Y287 * Source!I460, 7)</f>
        <v>2422.09</v>
      </c>
      <c r="CY287">
        <f>AD287</f>
        <v>8.31</v>
      </c>
      <c r="CZ287">
        <f>AH287</f>
        <v>8.31</v>
      </c>
      <c r="DA287">
        <f>AL287</f>
        <v>1</v>
      </c>
      <c r="DB287">
        <f t="shared" si="150"/>
        <v>37.729999999999997</v>
      </c>
      <c r="DC287">
        <f t="shared" si="151"/>
        <v>0</v>
      </c>
      <c r="DD287" s="1" t="s">
        <v>2</v>
      </c>
      <c r="DE287" s="1" t="s">
        <v>2</v>
      </c>
      <c r="DF287">
        <f t="shared" ref="DF287:DF294" si="166">ROUND(ROUND(AE287, 2)*CX287, 2)</f>
        <v>0</v>
      </c>
      <c r="DG287">
        <f t="shared" si="163"/>
        <v>0</v>
      </c>
      <c r="DH287">
        <f t="shared" si="164"/>
        <v>0</v>
      </c>
      <c r="DI287">
        <f t="shared" si="153"/>
        <v>20127.57</v>
      </c>
      <c r="DJ287">
        <f>DI287</f>
        <v>20127.57</v>
      </c>
      <c r="DK287">
        <v>0</v>
      </c>
      <c r="DL287" s="1" t="s">
        <v>2</v>
      </c>
      <c r="DM287">
        <v>0</v>
      </c>
      <c r="DN287" s="1" t="s">
        <v>2</v>
      </c>
      <c r="DO287">
        <v>0</v>
      </c>
    </row>
    <row r="288" spans="1:119" x14ac:dyDescent="0.25">
      <c r="A288">
        <f>ROW(Source!A460)</f>
        <v>460</v>
      </c>
      <c r="B288">
        <v>230182696</v>
      </c>
      <c r="C288">
        <v>230183323</v>
      </c>
      <c r="D288">
        <v>222896153</v>
      </c>
      <c r="E288">
        <v>70</v>
      </c>
      <c r="F288">
        <v>1</v>
      </c>
      <c r="G288">
        <v>1</v>
      </c>
      <c r="H288">
        <v>1</v>
      </c>
      <c r="I288" s="1" t="s">
        <v>634</v>
      </c>
      <c r="J288" s="1" t="s">
        <v>2</v>
      </c>
      <c r="K288" s="1" t="s">
        <v>635</v>
      </c>
      <c r="L288">
        <v>1191</v>
      </c>
      <c r="N288">
        <v>74472246</v>
      </c>
      <c r="O288" s="1" t="s">
        <v>633</v>
      </c>
      <c r="P288" s="1" t="s">
        <v>633</v>
      </c>
      <c r="Q288">
        <v>1</v>
      </c>
      <c r="W288">
        <v>0</v>
      </c>
      <c r="X288">
        <v>-1417349443</v>
      </c>
      <c r="Y288">
        <f t="shared" si="149"/>
        <v>0.4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s="1" t="s">
        <v>2</v>
      </c>
      <c r="AT288">
        <v>0.4</v>
      </c>
      <c r="AU288" s="1" t="s">
        <v>2</v>
      </c>
      <c r="AV288">
        <v>2</v>
      </c>
      <c r="AW288">
        <v>2</v>
      </c>
      <c r="AX288">
        <v>230184658</v>
      </c>
      <c r="AY288">
        <v>1</v>
      </c>
      <c r="AZ288">
        <v>0</v>
      </c>
      <c r="BA288">
        <v>314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 * Source!I460, 7)</f>
        <v>213.4</v>
      </c>
      <c r="CY288">
        <f>AD288</f>
        <v>0</v>
      </c>
      <c r="CZ288">
        <f>AH288</f>
        <v>0</v>
      </c>
      <c r="DA288">
        <f>AL288</f>
        <v>1</v>
      </c>
      <c r="DB288">
        <f t="shared" si="150"/>
        <v>0</v>
      </c>
      <c r="DC288">
        <f t="shared" si="151"/>
        <v>0</v>
      </c>
      <c r="DD288" s="1" t="s">
        <v>2</v>
      </c>
      <c r="DE288" s="1" t="s">
        <v>2</v>
      </c>
      <c r="DF288">
        <f t="shared" si="166"/>
        <v>0</v>
      </c>
      <c r="DG288">
        <f t="shared" si="163"/>
        <v>0</v>
      </c>
      <c r="DH288">
        <f t="shared" si="164"/>
        <v>0</v>
      </c>
      <c r="DI288">
        <f t="shared" si="153"/>
        <v>0</v>
      </c>
      <c r="DJ288">
        <f>DI288</f>
        <v>0</v>
      </c>
      <c r="DK288">
        <v>0</v>
      </c>
      <c r="DL288" s="1" t="s">
        <v>2</v>
      </c>
      <c r="DM288">
        <v>0</v>
      </c>
      <c r="DN288" s="1" t="s">
        <v>2</v>
      </c>
      <c r="DO288">
        <v>0</v>
      </c>
    </row>
    <row r="289" spans="1:119" x14ac:dyDescent="0.25">
      <c r="A289">
        <f>ROW(Source!A460)</f>
        <v>460</v>
      </c>
      <c r="B289">
        <v>230182696</v>
      </c>
      <c r="C289">
        <v>230183323</v>
      </c>
      <c r="D289">
        <v>223057763</v>
      </c>
      <c r="E289">
        <v>1</v>
      </c>
      <c r="F289">
        <v>1</v>
      </c>
      <c r="G289">
        <v>1</v>
      </c>
      <c r="H289">
        <v>2</v>
      </c>
      <c r="I289" s="1" t="s">
        <v>668</v>
      </c>
      <c r="J289" s="1" t="s">
        <v>669</v>
      </c>
      <c r="K289" s="1" t="s">
        <v>670</v>
      </c>
      <c r="L289">
        <v>1367</v>
      </c>
      <c r="N289">
        <v>1011</v>
      </c>
      <c r="O289" s="1" t="s">
        <v>639</v>
      </c>
      <c r="P289" s="1" t="s">
        <v>639</v>
      </c>
      <c r="Q289">
        <v>1</v>
      </c>
      <c r="W289">
        <v>0</v>
      </c>
      <c r="X289">
        <v>-130837057</v>
      </c>
      <c r="Y289">
        <f t="shared" si="149"/>
        <v>0.4</v>
      </c>
      <c r="AA289">
        <v>0</v>
      </c>
      <c r="AB289">
        <v>86.4</v>
      </c>
      <c r="AC289">
        <v>13.5</v>
      </c>
      <c r="AD289">
        <v>0</v>
      </c>
      <c r="AE289">
        <v>0</v>
      </c>
      <c r="AF289">
        <v>86.4</v>
      </c>
      <c r="AG289">
        <v>13.5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s="1" t="s">
        <v>2</v>
      </c>
      <c r="AT289">
        <v>0.4</v>
      </c>
      <c r="AU289" s="1" t="s">
        <v>2</v>
      </c>
      <c r="AV289">
        <v>0</v>
      </c>
      <c r="AW289">
        <v>2</v>
      </c>
      <c r="AX289">
        <v>230184659</v>
      </c>
      <c r="AY289">
        <v>1</v>
      </c>
      <c r="AZ289">
        <v>0</v>
      </c>
      <c r="BA289">
        <v>315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 * Source!I460 * DO289, 7)</f>
        <v>0</v>
      </c>
      <c r="CX289">
        <f>ROUND(Y289 * Source!I460, 7)</f>
        <v>213.4</v>
      </c>
      <c r="CY289">
        <f>AB289</f>
        <v>86.4</v>
      </c>
      <c r="CZ289">
        <f>AF289</f>
        <v>86.4</v>
      </c>
      <c r="DA289">
        <f>AJ289</f>
        <v>1</v>
      </c>
      <c r="DB289">
        <f t="shared" si="150"/>
        <v>34.56</v>
      </c>
      <c r="DC289">
        <f t="shared" si="151"/>
        <v>5.4</v>
      </c>
      <c r="DD289" s="1" t="s">
        <v>2</v>
      </c>
      <c r="DE289" s="1" t="s">
        <v>2</v>
      </c>
      <c r="DF289">
        <f t="shared" si="166"/>
        <v>0</v>
      </c>
      <c r="DG289">
        <f t="shared" si="163"/>
        <v>18437.759999999998</v>
      </c>
      <c r="DH289">
        <f t="shared" si="164"/>
        <v>2880.9</v>
      </c>
      <c r="DI289">
        <f t="shared" si="153"/>
        <v>0</v>
      </c>
      <c r="DJ289">
        <f>DG289</f>
        <v>18437.759999999998</v>
      </c>
      <c r="DK289">
        <v>0</v>
      </c>
      <c r="DL289" s="1" t="s">
        <v>2</v>
      </c>
      <c r="DM289">
        <v>0</v>
      </c>
      <c r="DN289" s="1" t="s">
        <v>2</v>
      </c>
      <c r="DO289">
        <v>0</v>
      </c>
    </row>
    <row r="290" spans="1:119" x14ac:dyDescent="0.25">
      <c r="A290">
        <f>ROW(Source!A460)</f>
        <v>460</v>
      </c>
      <c r="B290">
        <v>230182696</v>
      </c>
      <c r="C290">
        <v>230183323</v>
      </c>
      <c r="D290">
        <v>222908451</v>
      </c>
      <c r="E290">
        <v>1</v>
      </c>
      <c r="F290">
        <v>1</v>
      </c>
      <c r="G290">
        <v>1</v>
      </c>
      <c r="H290">
        <v>3</v>
      </c>
      <c r="I290" s="1" t="s">
        <v>665</v>
      </c>
      <c r="J290" s="1" t="s">
        <v>666</v>
      </c>
      <c r="K290" s="1" t="s">
        <v>667</v>
      </c>
      <c r="L290">
        <v>1339</v>
      </c>
      <c r="N290">
        <v>1007</v>
      </c>
      <c r="O290" s="1" t="s">
        <v>344</v>
      </c>
      <c r="P290" s="1" t="s">
        <v>344</v>
      </c>
      <c r="Q290">
        <v>1</v>
      </c>
      <c r="W290">
        <v>0</v>
      </c>
      <c r="X290">
        <v>-143474561</v>
      </c>
      <c r="Y290">
        <f t="shared" si="149"/>
        <v>0.44</v>
      </c>
      <c r="AA290">
        <v>2.44</v>
      </c>
      <c r="AB290">
        <v>0</v>
      </c>
      <c r="AC290">
        <v>0</v>
      </c>
      <c r="AD290">
        <v>0</v>
      </c>
      <c r="AE290">
        <v>2.44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s="1" t="s">
        <v>2</v>
      </c>
      <c r="AT290">
        <v>0.44</v>
      </c>
      <c r="AU290" s="1" t="s">
        <v>2</v>
      </c>
      <c r="AV290">
        <v>0</v>
      </c>
      <c r="AW290">
        <v>2</v>
      </c>
      <c r="AX290">
        <v>230184660</v>
      </c>
      <c r="AY290">
        <v>1</v>
      </c>
      <c r="AZ290">
        <v>0</v>
      </c>
      <c r="BA290">
        <v>316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 * Source!I460, 7)</f>
        <v>234.74</v>
      </c>
      <c r="CY290">
        <f>AA290</f>
        <v>2.44</v>
      </c>
      <c r="CZ290">
        <f>AE290</f>
        <v>2.44</v>
      </c>
      <c r="DA290">
        <f>AI290</f>
        <v>1</v>
      </c>
      <c r="DB290">
        <f t="shared" si="150"/>
        <v>1.07</v>
      </c>
      <c r="DC290">
        <f t="shared" si="151"/>
        <v>0</v>
      </c>
      <c r="DD290" s="1" t="s">
        <v>2</v>
      </c>
      <c r="DE290" s="1" t="s">
        <v>2</v>
      </c>
      <c r="DF290">
        <f t="shared" si="166"/>
        <v>572.77</v>
      </c>
      <c r="DG290">
        <f t="shared" si="163"/>
        <v>0</v>
      </c>
      <c r="DH290">
        <f t="shared" si="164"/>
        <v>0</v>
      </c>
      <c r="DI290">
        <f t="shared" si="153"/>
        <v>0</v>
      </c>
      <c r="DJ290">
        <f>DF290</f>
        <v>572.77</v>
      </c>
      <c r="DK290">
        <v>0</v>
      </c>
      <c r="DL290" s="1" t="s">
        <v>2</v>
      </c>
      <c r="DM290">
        <v>0</v>
      </c>
      <c r="DN290" s="1" t="s">
        <v>2</v>
      </c>
      <c r="DO290">
        <v>0</v>
      </c>
    </row>
    <row r="291" spans="1:119" x14ac:dyDescent="0.25">
      <c r="A291">
        <f>ROW(Source!A460)</f>
        <v>460</v>
      </c>
      <c r="B291">
        <v>230182696</v>
      </c>
      <c r="C291">
        <v>230183323</v>
      </c>
      <c r="D291">
        <v>222931882</v>
      </c>
      <c r="E291">
        <v>1</v>
      </c>
      <c r="F291">
        <v>1</v>
      </c>
      <c r="G291">
        <v>1</v>
      </c>
      <c r="H291">
        <v>3</v>
      </c>
      <c r="I291" s="1" t="s">
        <v>789</v>
      </c>
      <c r="J291" s="1" t="s">
        <v>790</v>
      </c>
      <c r="K291" s="1" t="s">
        <v>791</v>
      </c>
      <c r="L291">
        <v>1339</v>
      </c>
      <c r="N291">
        <v>1007</v>
      </c>
      <c r="O291" s="1" t="s">
        <v>344</v>
      </c>
      <c r="P291" s="1" t="s">
        <v>344</v>
      </c>
      <c r="Q291">
        <v>1</v>
      </c>
      <c r="W291">
        <v>0</v>
      </c>
      <c r="X291">
        <v>192703455</v>
      </c>
      <c r="Y291">
        <f t="shared" ref="Y291:Y316" si="167">AT291</f>
        <v>5.0000000000000001E-4</v>
      </c>
      <c r="AA291">
        <v>1056</v>
      </c>
      <c r="AB291">
        <v>0</v>
      </c>
      <c r="AC291">
        <v>0</v>
      </c>
      <c r="AD291">
        <v>0</v>
      </c>
      <c r="AE291">
        <v>1056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s="1" t="s">
        <v>2</v>
      </c>
      <c r="AT291">
        <v>5.0000000000000001E-4</v>
      </c>
      <c r="AU291" s="1" t="s">
        <v>2</v>
      </c>
      <c r="AV291">
        <v>0</v>
      </c>
      <c r="AW291">
        <v>2</v>
      </c>
      <c r="AX291">
        <v>230184663</v>
      </c>
      <c r="AY291">
        <v>1</v>
      </c>
      <c r="AZ291">
        <v>0</v>
      </c>
      <c r="BA291">
        <v>319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 * Source!I460, 7)</f>
        <v>0.26674999999999999</v>
      </c>
      <c r="CY291">
        <f>AA291</f>
        <v>1056</v>
      </c>
      <c r="CZ291">
        <f>AE291</f>
        <v>1056</v>
      </c>
      <c r="DA291">
        <f>AI291</f>
        <v>1</v>
      </c>
      <c r="DB291">
        <f t="shared" ref="DB291:DB316" si="168">ROUND(ROUND(AT291 * CZ291, 2), 2 )</f>
        <v>0.53</v>
      </c>
      <c r="DC291">
        <f t="shared" ref="DC291:DC316" si="169">ROUND(ROUND(AT291 * AG291, 2), 2 )</f>
        <v>0</v>
      </c>
      <c r="DD291" s="1" t="s">
        <v>2</v>
      </c>
      <c r="DE291" s="1" t="s">
        <v>2</v>
      </c>
      <c r="DF291">
        <f t="shared" si="166"/>
        <v>281.69</v>
      </c>
      <c r="DG291">
        <f t="shared" si="163"/>
        <v>0</v>
      </c>
      <c r="DH291">
        <f t="shared" si="164"/>
        <v>0</v>
      </c>
      <c r="DI291">
        <f t="shared" si="153"/>
        <v>0</v>
      </c>
      <c r="DJ291">
        <f>DF291</f>
        <v>281.69</v>
      </c>
      <c r="DK291">
        <v>0</v>
      </c>
      <c r="DL291" s="1" t="s">
        <v>2</v>
      </c>
      <c r="DM291">
        <v>0</v>
      </c>
      <c r="DN291" s="1" t="s">
        <v>2</v>
      </c>
      <c r="DO291">
        <v>0</v>
      </c>
    </row>
    <row r="292" spans="1:119" x14ac:dyDescent="0.25">
      <c r="A292">
        <f>ROW(Source!A461)</f>
        <v>461</v>
      </c>
      <c r="B292">
        <v>230184460</v>
      </c>
      <c r="C292">
        <v>230183323</v>
      </c>
      <c r="D292">
        <v>222895953</v>
      </c>
      <c r="E292">
        <v>70</v>
      </c>
      <c r="F292">
        <v>1</v>
      </c>
      <c r="G292">
        <v>1</v>
      </c>
      <c r="H292">
        <v>1</v>
      </c>
      <c r="I292" s="1" t="s">
        <v>787</v>
      </c>
      <c r="J292" s="1" t="s">
        <v>2</v>
      </c>
      <c r="K292" s="1" t="s">
        <v>788</v>
      </c>
      <c r="L292">
        <v>1191</v>
      </c>
      <c r="N292">
        <v>74472246</v>
      </c>
      <c r="O292" s="1" t="s">
        <v>633</v>
      </c>
      <c r="P292" s="1" t="s">
        <v>633</v>
      </c>
      <c r="Q292">
        <v>1</v>
      </c>
      <c r="W292">
        <v>0</v>
      </c>
      <c r="X292">
        <v>229328897</v>
      </c>
      <c r="Y292">
        <f t="shared" si="167"/>
        <v>4.54</v>
      </c>
      <c r="AA292">
        <v>0</v>
      </c>
      <c r="AB292">
        <v>0</v>
      </c>
      <c r="AC292">
        <v>0</v>
      </c>
      <c r="AD292">
        <v>312.79000000000002</v>
      </c>
      <c r="AE292">
        <v>0</v>
      </c>
      <c r="AF292">
        <v>0</v>
      </c>
      <c r="AG292">
        <v>0</v>
      </c>
      <c r="AH292">
        <v>8.31</v>
      </c>
      <c r="AI292">
        <v>1</v>
      </c>
      <c r="AJ292">
        <v>1</v>
      </c>
      <c r="AK292">
        <v>1</v>
      </c>
      <c r="AL292">
        <v>37.64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s="1" t="s">
        <v>2</v>
      </c>
      <c r="AT292">
        <v>4.54</v>
      </c>
      <c r="AU292" s="1" t="s">
        <v>2</v>
      </c>
      <c r="AV292">
        <v>1</v>
      </c>
      <c r="AW292">
        <v>2</v>
      </c>
      <c r="AX292">
        <v>230184657</v>
      </c>
      <c r="AY292">
        <v>1</v>
      </c>
      <c r="AZ292">
        <v>0</v>
      </c>
      <c r="BA292">
        <v>320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 * Source!I461 * AH292 * AL292, 0)</f>
        <v>757602</v>
      </c>
      <c r="CV292">
        <f>ROUND(Y292 * Source!I461, 7)</f>
        <v>2422.09</v>
      </c>
      <c r="CW292">
        <v>0</v>
      </c>
      <c r="CX292">
        <f>ROUND(Y292 * Source!I461, 7)</f>
        <v>2422.09</v>
      </c>
      <c r="CY292">
        <f>AD292</f>
        <v>312.79000000000002</v>
      </c>
      <c r="CZ292">
        <f>AH292</f>
        <v>8.31</v>
      </c>
      <c r="DA292">
        <f>AL292</f>
        <v>37.64</v>
      </c>
      <c r="DB292">
        <f t="shared" si="168"/>
        <v>37.729999999999997</v>
      </c>
      <c r="DC292">
        <f t="shared" si="169"/>
        <v>0</v>
      </c>
      <c r="DD292" s="1" t="s">
        <v>2</v>
      </c>
      <c r="DE292" s="1" t="s">
        <v>2</v>
      </c>
      <c r="DF292">
        <f t="shared" si="166"/>
        <v>0</v>
      </c>
      <c r="DG292">
        <f t="shared" si="163"/>
        <v>0</v>
      </c>
      <c r="DH292">
        <f t="shared" si="164"/>
        <v>0</v>
      </c>
      <c r="DI292">
        <f>ROUND(ROUND(AH292*AL292, 2)*CX292, 2)</f>
        <v>757605.53</v>
      </c>
      <c r="DJ292">
        <f>DI292</f>
        <v>757605.53</v>
      </c>
      <c r="DK292">
        <v>0</v>
      </c>
      <c r="DL292" s="1" t="s">
        <v>2</v>
      </c>
      <c r="DM292">
        <v>0</v>
      </c>
      <c r="DN292" s="1" t="s">
        <v>2</v>
      </c>
      <c r="DO292">
        <v>0</v>
      </c>
    </row>
    <row r="293" spans="1:119" x14ac:dyDescent="0.25">
      <c r="A293">
        <f>ROW(Source!A461)</f>
        <v>461</v>
      </c>
      <c r="B293">
        <v>230184460</v>
      </c>
      <c r="C293">
        <v>230183323</v>
      </c>
      <c r="D293">
        <v>222896153</v>
      </c>
      <c r="E293">
        <v>70</v>
      </c>
      <c r="F293">
        <v>1</v>
      </c>
      <c r="G293">
        <v>1</v>
      </c>
      <c r="H293">
        <v>1</v>
      </c>
      <c r="I293" s="1" t="s">
        <v>634</v>
      </c>
      <c r="J293" s="1" t="s">
        <v>2</v>
      </c>
      <c r="K293" s="1" t="s">
        <v>635</v>
      </c>
      <c r="L293">
        <v>1191</v>
      </c>
      <c r="N293">
        <v>74472246</v>
      </c>
      <c r="O293" s="1" t="s">
        <v>633</v>
      </c>
      <c r="P293" s="1" t="s">
        <v>633</v>
      </c>
      <c r="Q293">
        <v>1</v>
      </c>
      <c r="W293">
        <v>0</v>
      </c>
      <c r="X293">
        <v>-1417349443</v>
      </c>
      <c r="Y293">
        <f t="shared" si="167"/>
        <v>0.4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37.64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s="1" t="s">
        <v>2</v>
      </c>
      <c r="AT293">
        <v>0.4</v>
      </c>
      <c r="AU293" s="1" t="s">
        <v>2</v>
      </c>
      <c r="AV293">
        <v>2</v>
      </c>
      <c r="AW293">
        <v>2</v>
      </c>
      <c r="AX293">
        <v>230184658</v>
      </c>
      <c r="AY293">
        <v>1</v>
      </c>
      <c r="AZ293">
        <v>0</v>
      </c>
      <c r="BA293">
        <v>321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 * Source!I461, 7)</f>
        <v>213.4</v>
      </c>
      <c r="CY293">
        <f>AD293</f>
        <v>0</v>
      </c>
      <c r="CZ293">
        <f>AH293</f>
        <v>0</v>
      </c>
      <c r="DA293">
        <f>AL293</f>
        <v>1</v>
      </c>
      <c r="DB293">
        <f t="shared" si="168"/>
        <v>0</v>
      </c>
      <c r="DC293">
        <f t="shared" si="169"/>
        <v>0</v>
      </c>
      <c r="DD293" s="1" t="s">
        <v>2</v>
      </c>
      <c r="DE293" s="1" t="s">
        <v>2</v>
      </c>
      <c r="DF293">
        <f t="shared" si="166"/>
        <v>0</v>
      </c>
      <c r="DG293">
        <f t="shared" si="163"/>
        <v>0</v>
      </c>
      <c r="DH293">
        <f>ROUND(ROUND(AG293*AK293, 2)*CX293, 2)</f>
        <v>0</v>
      </c>
      <c r="DI293">
        <f t="shared" ref="DI293:DI303" si="170">ROUND(ROUND(AH293, 2)*CX293, 2)</f>
        <v>0</v>
      </c>
      <c r="DJ293">
        <f>DI293</f>
        <v>0</v>
      </c>
      <c r="DK293">
        <v>0</v>
      </c>
      <c r="DL293" s="1" t="s">
        <v>2</v>
      </c>
      <c r="DM293">
        <v>0</v>
      </c>
      <c r="DN293" s="1" t="s">
        <v>2</v>
      </c>
      <c r="DO293">
        <v>0</v>
      </c>
    </row>
    <row r="294" spans="1:119" x14ac:dyDescent="0.25">
      <c r="A294">
        <f>ROW(Source!A461)</f>
        <v>461</v>
      </c>
      <c r="B294">
        <v>230184460</v>
      </c>
      <c r="C294">
        <v>230183323</v>
      </c>
      <c r="D294">
        <v>223057763</v>
      </c>
      <c r="E294">
        <v>1</v>
      </c>
      <c r="F294">
        <v>1</v>
      </c>
      <c r="G294">
        <v>1</v>
      </c>
      <c r="H294">
        <v>2</v>
      </c>
      <c r="I294" s="1" t="s">
        <v>668</v>
      </c>
      <c r="J294" s="1" t="s">
        <v>669</v>
      </c>
      <c r="K294" s="1" t="s">
        <v>670</v>
      </c>
      <c r="L294">
        <v>1367</v>
      </c>
      <c r="N294">
        <v>1011</v>
      </c>
      <c r="O294" s="1" t="s">
        <v>639</v>
      </c>
      <c r="P294" s="1" t="s">
        <v>639</v>
      </c>
      <c r="Q294">
        <v>1</v>
      </c>
      <c r="W294">
        <v>0</v>
      </c>
      <c r="X294">
        <v>-130837057</v>
      </c>
      <c r="Y294">
        <f t="shared" si="167"/>
        <v>0.4</v>
      </c>
      <c r="AA294">
        <v>0</v>
      </c>
      <c r="AB294">
        <v>1116.29</v>
      </c>
      <c r="AC294">
        <v>508.14</v>
      </c>
      <c r="AD294">
        <v>0</v>
      </c>
      <c r="AE294">
        <v>0</v>
      </c>
      <c r="AF294">
        <v>86.4</v>
      </c>
      <c r="AG294">
        <v>13.5</v>
      </c>
      <c r="AH294">
        <v>0</v>
      </c>
      <c r="AI294">
        <v>1</v>
      </c>
      <c r="AJ294">
        <v>12.92</v>
      </c>
      <c r="AK294">
        <v>37.64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s="1" t="s">
        <v>2</v>
      </c>
      <c r="AT294">
        <v>0.4</v>
      </c>
      <c r="AU294" s="1" t="s">
        <v>2</v>
      </c>
      <c r="AV294">
        <v>0</v>
      </c>
      <c r="AW294">
        <v>2</v>
      </c>
      <c r="AX294">
        <v>230184659</v>
      </c>
      <c r="AY294">
        <v>1</v>
      </c>
      <c r="AZ294">
        <v>0</v>
      </c>
      <c r="BA294">
        <v>322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 * Source!I461 * DO294, 7)</f>
        <v>0</v>
      </c>
      <c r="CX294">
        <f>ROUND(Y294 * Source!I461, 7)</f>
        <v>213.4</v>
      </c>
      <c r="CY294">
        <f>AB294</f>
        <v>1116.29</v>
      </c>
      <c r="CZ294">
        <f>AF294</f>
        <v>86.4</v>
      </c>
      <c r="DA294">
        <f>AJ294</f>
        <v>12.92</v>
      </c>
      <c r="DB294">
        <f t="shared" si="168"/>
        <v>34.56</v>
      </c>
      <c r="DC294">
        <f t="shared" si="169"/>
        <v>5.4</v>
      </c>
      <c r="DD294" s="1" t="s">
        <v>2</v>
      </c>
      <c r="DE294" s="1" t="s">
        <v>2</v>
      </c>
      <c r="DF294">
        <f t="shared" si="166"/>
        <v>0</v>
      </c>
      <c r="DG294">
        <f>ROUND(ROUND(AF294*AJ294, 2)*CX294, 2)</f>
        <v>238216.29</v>
      </c>
      <c r="DH294">
        <f>ROUND(ROUND(AG294*AK294, 2)*CX294, 2)</f>
        <v>108437.08</v>
      </c>
      <c r="DI294">
        <f t="shared" si="170"/>
        <v>0</v>
      </c>
      <c r="DJ294">
        <f>DG294</f>
        <v>238216.29</v>
      </c>
      <c r="DK294">
        <v>0</v>
      </c>
      <c r="DL294" s="1" t="s">
        <v>2</v>
      </c>
      <c r="DM294">
        <v>0</v>
      </c>
      <c r="DN294" s="1" t="s">
        <v>2</v>
      </c>
      <c r="DO294">
        <v>0</v>
      </c>
    </row>
    <row r="295" spans="1:119" x14ac:dyDescent="0.25">
      <c r="A295">
        <f>ROW(Source!A461)</f>
        <v>461</v>
      </c>
      <c r="B295">
        <v>230184460</v>
      </c>
      <c r="C295">
        <v>230183323</v>
      </c>
      <c r="D295">
        <v>222908451</v>
      </c>
      <c r="E295">
        <v>1</v>
      </c>
      <c r="F295">
        <v>1</v>
      </c>
      <c r="G295">
        <v>1</v>
      </c>
      <c r="H295">
        <v>3</v>
      </c>
      <c r="I295" s="1" t="s">
        <v>665</v>
      </c>
      <c r="J295" s="1" t="s">
        <v>666</v>
      </c>
      <c r="K295" s="1" t="s">
        <v>667</v>
      </c>
      <c r="L295">
        <v>1339</v>
      </c>
      <c r="N295">
        <v>1007</v>
      </c>
      <c r="O295" s="1" t="s">
        <v>344</v>
      </c>
      <c r="P295" s="1" t="s">
        <v>344</v>
      </c>
      <c r="Q295">
        <v>1</v>
      </c>
      <c r="W295">
        <v>0</v>
      </c>
      <c r="X295">
        <v>-143474561</v>
      </c>
      <c r="Y295">
        <f t="shared" si="167"/>
        <v>0.44</v>
      </c>
      <c r="AA295">
        <v>20.420000000000002</v>
      </c>
      <c r="AB295">
        <v>0</v>
      </c>
      <c r="AC295">
        <v>0</v>
      </c>
      <c r="AD295">
        <v>0</v>
      </c>
      <c r="AE295">
        <v>2.44</v>
      </c>
      <c r="AF295">
        <v>0</v>
      </c>
      <c r="AG295">
        <v>0</v>
      </c>
      <c r="AH295">
        <v>0</v>
      </c>
      <c r="AI295">
        <v>8.3699999999999992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s="1" t="s">
        <v>2</v>
      </c>
      <c r="AT295">
        <v>0.44</v>
      </c>
      <c r="AU295" s="1" t="s">
        <v>2</v>
      </c>
      <c r="AV295">
        <v>0</v>
      </c>
      <c r="AW295">
        <v>2</v>
      </c>
      <c r="AX295">
        <v>230184660</v>
      </c>
      <c r="AY295">
        <v>1</v>
      </c>
      <c r="AZ295">
        <v>0</v>
      </c>
      <c r="BA295">
        <v>323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 * Source!I461, 7)</f>
        <v>234.74</v>
      </c>
      <c r="CY295">
        <f>AA295</f>
        <v>20.420000000000002</v>
      </c>
      <c r="CZ295">
        <f>AE295</f>
        <v>2.44</v>
      </c>
      <c r="DA295">
        <f>AI295</f>
        <v>8.3699999999999992</v>
      </c>
      <c r="DB295">
        <f t="shared" si="168"/>
        <v>1.07</v>
      </c>
      <c r="DC295">
        <f t="shared" si="169"/>
        <v>0</v>
      </c>
      <c r="DD295" s="1" t="s">
        <v>2</v>
      </c>
      <c r="DE295" s="1" t="s">
        <v>2</v>
      </c>
      <c r="DF295">
        <f>ROUND(ROUND(AE295*AI295, 2)*CX295, 2)</f>
        <v>4793.3900000000003</v>
      </c>
      <c r="DG295">
        <f>ROUND(ROUND(AF295, 2)*CX295, 2)</f>
        <v>0</v>
      </c>
      <c r="DH295">
        <f>ROUND(ROUND(AG295, 2)*CX295, 2)</f>
        <v>0</v>
      </c>
      <c r="DI295">
        <f t="shared" si="170"/>
        <v>0</v>
      </c>
      <c r="DJ295">
        <f>DF295</f>
        <v>4793.3900000000003</v>
      </c>
      <c r="DK295">
        <v>0</v>
      </c>
      <c r="DL295" s="1" t="s">
        <v>2</v>
      </c>
      <c r="DM295">
        <v>0</v>
      </c>
      <c r="DN295" s="1" t="s">
        <v>2</v>
      </c>
      <c r="DO295">
        <v>0</v>
      </c>
    </row>
    <row r="296" spans="1:119" x14ac:dyDescent="0.25">
      <c r="A296">
        <f>ROW(Source!A461)</f>
        <v>461</v>
      </c>
      <c r="B296">
        <v>230184460</v>
      </c>
      <c r="C296">
        <v>230183323</v>
      </c>
      <c r="D296">
        <v>222931882</v>
      </c>
      <c r="E296">
        <v>1</v>
      </c>
      <c r="F296">
        <v>1</v>
      </c>
      <c r="G296">
        <v>1</v>
      </c>
      <c r="H296">
        <v>3</v>
      </c>
      <c r="I296" s="1" t="s">
        <v>789</v>
      </c>
      <c r="J296" s="1" t="s">
        <v>790</v>
      </c>
      <c r="K296" s="1" t="s">
        <v>791</v>
      </c>
      <c r="L296">
        <v>1339</v>
      </c>
      <c r="N296">
        <v>1007</v>
      </c>
      <c r="O296" s="1" t="s">
        <v>344</v>
      </c>
      <c r="P296" s="1" t="s">
        <v>344</v>
      </c>
      <c r="Q296">
        <v>1</v>
      </c>
      <c r="W296">
        <v>0</v>
      </c>
      <c r="X296">
        <v>192703455</v>
      </c>
      <c r="Y296">
        <f t="shared" si="167"/>
        <v>5.0000000000000001E-4</v>
      </c>
      <c r="AA296">
        <v>8838.7199999999993</v>
      </c>
      <c r="AB296">
        <v>0</v>
      </c>
      <c r="AC296">
        <v>0</v>
      </c>
      <c r="AD296">
        <v>0</v>
      </c>
      <c r="AE296">
        <v>1056</v>
      </c>
      <c r="AF296">
        <v>0</v>
      </c>
      <c r="AG296">
        <v>0</v>
      </c>
      <c r="AH296">
        <v>0</v>
      </c>
      <c r="AI296">
        <v>8.3699999999999992</v>
      </c>
      <c r="AJ296">
        <v>1</v>
      </c>
      <c r="AK296">
        <v>1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s="1" t="s">
        <v>2</v>
      </c>
      <c r="AT296">
        <v>5.0000000000000001E-4</v>
      </c>
      <c r="AU296" s="1" t="s">
        <v>2</v>
      </c>
      <c r="AV296">
        <v>0</v>
      </c>
      <c r="AW296">
        <v>2</v>
      </c>
      <c r="AX296">
        <v>230184663</v>
      </c>
      <c r="AY296">
        <v>1</v>
      </c>
      <c r="AZ296">
        <v>0</v>
      </c>
      <c r="BA296">
        <v>326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 * Source!I461, 7)</f>
        <v>0.26674999999999999</v>
      </c>
      <c r="CY296">
        <f>AA296</f>
        <v>8838.7199999999993</v>
      </c>
      <c r="CZ296">
        <f>AE296</f>
        <v>1056</v>
      </c>
      <c r="DA296">
        <f>AI296</f>
        <v>8.3699999999999992</v>
      </c>
      <c r="DB296">
        <f t="shared" si="168"/>
        <v>0.53</v>
      </c>
      <c r="DC296">
        <f t="shared" si="169"/>
        <v>0</v>
      </c>
      <c r="DD296" s="1" t="s">
        <v>2</v>
      </c>
      <c r="DE296" s="1" t="s">
        <v>2</v>
      </c>
      <c r="DF296">
        <f>ROUND(ROUND(AE296*AI296, 2)*CX296, 2)</f>
        <v>2357.73</v>
      </c>
      <c r="DG296">
        <f>ROUND(ROUND(AF296, 2)*CX296, 2)</f>
        <v>0</v>
      </c>
      <c r="DH296">
        <f>ROUND(ROUND(AG296, 2)*CX296, 2)</f>
        <v>0</v>
      </c>
      <c r="DI296">
        <f t="shared" si="170"/>
        <v>0</v>
      </c>
      <c r="DJ296">
        <f>DF296</f>
        <v>2357.73</v>
      </c>
      <c r="DK296">
        <v>0</v>
      </c>
      <c r="DL296" s="1" t="s">
        <v>2</v>
      </c>
      <c r="DM296">
        <v>0</v>
      </c>
      <c r="DN296" s="1" t="s">
        <v>2</v>
      </c>
      <c r="DO296">
        <v>0</v>
      </c>
    </row>
    <row r="297" spans="1:119" x14ac:dyDescent="0.25">
      <c r="A297">
        <f>ROW(Source!A649)</f>
        <v>649</v>
      </c>
      <c r="B297">
        <v>230182696</v>
      </c>
      <c r="C297">
        <v>230183338</v>
      </c>
      <c r="D297">
        <v>222896153</v>
      </c>
      <c r="E297">
        <v>70</v>
      </c>
      <c r="F297">
        <v>1</v>
      </c>
      <c r="G297">
        <v>1</v>
      </c>
      <c r="H297">
        <v>1</v>
      </c>
      <c r="I297" s="1" t="s">
        <v>634</v>
      </c>
      <c r="J297" s="1" t="s">
        <v>2</v>
      </c>
      <c r="K297" s="1" t="s">
        <v>635</v>
      </c>
      <c r="L297">
        <v>1191</v>
      </c>
      <c r="N297">
        <v>74472246</v>
      </c>
      <c r="O297" s="1" t="s">
        <v>633</v>
      </c>
      <c r="P297" s="1" t="s">
        <v>633</v>
      </c>
      <c r="Q297">
        <v>1</v>
      </c>
      <c r="W297">
        <v>0</v>
      </c>
      <c r="X297">
        <v>-1417349443</v>
      </c>
      <c r="Y297">
        <f t="shared" si="167"/>
        <v>5.37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s="1" t="s">
        <v>2</v>
      </c>
      <c r="AT297">
        <v>5.37</v>
      </c>
      <c r="AU297" s="1" t="s">
        <v>2</v>
      </c>
      <c r="AV297">
        <v>2</v>
      </c>
      <c r="AW297">
        <v>2</v>
      </c>
      <c r="AX297">
        <v>230184666</v>
      </c>
      <c r="AY297">
        <v>1</v>
      </c>
      <c r="AZ297">
        <v>0</v>
      </c>
      <c r="BA297">
        <v>327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 * Source!I649, 7)</f>
        <v>46.686779999999999</v>
      </c>
      <c r="CY297">
        <f>AD297</f>
        <v>0</v>
      </c>
      <c r="CZ297">
        <f>AH297</f>
        <v>0</v>
      </c>
      <c r="DA297">
        <f>AL297</f>
        <v>1</v>
      </c>
      <c r="DB297">
        <f t="shared" si="168"/>
        <v>0</v>
      </c>
      <c r="DC297">
        <f t="shared" si="169"/>
        <v>0</v>
      </c>
      <c r="DD297" s="1" t="s">
        <v>2</v>
      </c>
      <c r="DE297" s="1" t="s">
        <v>2</v>
      </c>
      <c r="DF297">
        <f t="shared" ref="DF297:DF316" si="171">ROUND(ROUND(AE297, 2)*CX297, 2)</f>
        <v>0</v>
      </c>
      <c r="DG297">
        <f>ROUND(ROUND(AF297, 2)*CX297, 2)</f>
        <v>0</v>
      </c>
      <c r="DH297">
        <f>ROUND(ROUND(AG297, 2)*CX297, 2)</f>
        <v>0</v>
      </c>
      <c r="DI297">
        <f t="shared" si="170"/>
        <v>0</v>
      </c>
      <c r="DJ297">
        <f>DI297</f>
        <v>0</v>
      </c>
      <c r="DK297">
        <v>0</v>
      </c>
      <c r="DL297" s="1" t="s">
        <v>2</v>
      </c>
      <c r="DM297">
        <v>0</v>
      </c>
      <c r="DN297" s="1" t="s">
        <v>2</v>
      </c>
      <c r="DO297">
        <v>0</v>
      </c>
    </row>
    <row r="298" spans="1:119" x14ac:dyDescent="0.25">
      <c r="A298">
        <f>ROW(Source!A649)</f>
        <v>649</v>
      </c>
      <c r="B298">
        <v>230182696</v>
      </c>
      <c r="C298">
        <v>230183338</v>
      </c>
      <c r="D298">
        <v>223057271</v>
      </c>
      <c r="E298">
        <v>1</v>
      </c>
      <c r="F298">
        <v>1</v>
      </c>
      <c r="G298">
        <v>1</v>
      </c>
      <c r="H298">
        <v>2</v>
      </c>
      <c r="I298" s="1" t="s">
        <v>792</v>
      </c>
      <c r="J298" s="1" t="s">
        <v>793</v>
      </c>
      <c r="K298" s="1" t="s">
        <v>794</v>
      </c>
      <c r="L298">
        <v>1367</v>
      </c>
      <c r="N298">
        <v>1011</v>
      </c>
      <c r="O298" s="1" t="s">
        <v>639</v>
      </c>
      <c r="P298" s="1" t="s">
        <v>639</v>
      </c>
      <c r="Q298">
        <v>1</v>
      </c>
      <c r="W298">
        <v>0</v>
      </c>
      <c r="X298">
        <v>381381792</v>
      </c>
      <c r="Y298">
        <f t="shared" si="167"/>
        <v>5.37</v>
      </c>
      <c r="AA298">
        <v>0</v>
      </c>
      <c r="AB298">
        <v>94.05</v>
      </c>
      <c r="AC298">
        <v>13.5</v>
      </c>
      <c r="AD298">
        <v>0</v>
      </c>
      <c r="AE298">
        <v>0</v>
      </c>
      <c r="AF298">
        <v>94.05</v>
      </c>
      <c r="AG298">
        <v>13.5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s="1" t="s">
        <v>2</v>
      </c>
      <c r="AT298">
        <v>5.37</v>
      </c>
      <c r="AU298" s="1" t="s">
        <v>2</v>
      </c>
      <c r="AV298">
        <v>0</v>
      </c>
      <c r="AW298">
        <v>2</v>
      </c>
      <c r="AX298">
        <v>230184667</v>
      </c>
      <c r="AY298">
        <v>1</v>
      </c>
      <c r="AZ298">
        <v>0</v>
      </c>
      <c r="BA298">
        <v>328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 * Source!I649 * DO298, 7)</f>
        <v>0</v>
      </c>
      <c r="CX298">
        <f>ROUND(Y298 * Source!I649, 7)</f>
        <v>46.686779999999999</v>
      </c>
      <c r="CY298">
        <f>AB298</f>
        <v>94.05</v>
      </c>
      <c r="CZ298">
        <f>AF298</f>
        <v>94.05</v>
      </c>
      <c r="DA298">
        <f>AJ298</f>
        <v>1</v>
      </c>
      <c r="DB298">
        <f t="shared" si="168"/>
        <v>505.05</v>
      </c>
      <c r="DC298">
        <f t="shared" si="169"/>
        <v>72.5</v>
      </c>
      <c r="DD298" s="1" t="s">
        <v>2</v>
      </c>
      <c r="DE298" s="1" t="s">
        <v>2</v>
      </c>
      <c r="DF298">
        <f t="shared" si="171"/>
        <v>0</v>
      </c>
      <c r="DG298">
        <f>ROUND(ROUND(AF298, 2)*CX298, 2)</f>
        <v>4390.8900000000003</v>
      </c>
      <c r="DH298">
        <f>ROUND(ROUND(AG298, 2)*CX298, 2)</f>
        <v>630.27</v>
      </c>
      <c r="DI298">
        <f t="shared" si="170"/>
        <v>0</v>
      </c>
      <c r="DJ298">
        <f>DG298</f>
        <v>4390.8900000000003</v>
      </c>
      <c r="DK298">
        <v>0</v>
      </c>
      <c r="DL298" s="1" t="s">
        <v>2</v>
      </c>
      <c r="DM298">
        <v>0</v>
      </c>
      <c r="DN298" s="1" t="s">
        <v>2</v>
      </c>
      <c r="DO298">
        <v>0</v>
      </c>
    </row>
    <row r="299" spans="1:119" x14ac:dyDescent="0.25">
      <c r="A299">
        <f>ROW(Source!A650)</f>
        <v>650</v>
      </c>
      <c r="B299">
        <v>230184460</v>
      </c>
      <c r="C299">
        <v>230183338</v>
      </c>
      <c r="D299">
        <v>222896153</v>
      </c>
      <c r="E299">
        <v>70</v>
      </c>
      <c r="F299">
        <v>1</v>
      </c>
      <c r="G299">
        <v>1</v>
      </c>
      <c r="H299">
        <v>1</v>
      </c>
      <c r="I299" s="1" t="s">
        <v>634</v>
      </c>
      <c r="J299" s="1" t="s">
        <v>2</v>
      </c>
      <c r="K299" s="1" t="s">
        <v>635</v>
      </c>
      <c r="L299">
        <v>1191</v>
      </c>
      <c r="N299">
        <v>74472246</v>
      </c>
      <c r="O299" s="1" t="s">
        <v>633</v>
      </c>
      <c r="P299" s="1" t="s">
        <v>633</v>
      </c>
      <c r="Q299">
        <v>1</v>
      </c>
      <c r="W299">
        <v>0</v>
      </c>
      <c r="X299">
        <v>-1417349443</v>
      </c>
      <c r="Y299">
        <f t="shared" si="167"/>
        <v>5.37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37.64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s="1" t="s">
        <v>2</v>
      </c>
      <c r="AT299">
        <v>5.37</v>
      </c>
      <c r="AU299" s="1" t="s">
        <v>2</v>
      </c>
      <c r="AV299">
        <v>2</v>
      </c>
      <c r="AW299">
        <v>2</v>
      </c>
      <c r="AX299">
        <v>230184666</v>
      </c>
      <c r="AY299">
        <v>1</v>
      </c>
      <c r="AZ299">
        <v>0</v>
      </c>
      <c r="BA299">
        <v>329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 * Source!I650, 7)</f>
        <v>46.686779999999999</v>
      </c>
      <c r="CY299">
        <f>AD299</f>
        <v>0</v>
      </c>
      <c r="CZ299">
        <f>AH299</f>
        <v>0</v>
      </c>
      <c r="DA299">
        <f>AL299</f>
        <v>1</v>
      </c>
      <c r="DB299">
        <f t="shared" si="168"/>
        <v>0</v>
      </c>
      <c r="DC299">
        <f t="shared" si="169"/>
        <v>0</v>
      </c>
      <c r="DD299" s="1" t="s">
        <v>2</v>
      </c>
      <c r="DE299" s="1" t="s">
        <v>2</v>
      </c>
      <c r="DF299">
        <f t="shared" si="171"/>
        <v>0</v>
      </c>
      <c r="DG299">
        <f>ROUND(ROUND(AF299, 2)*CX299, 2)</f>
        <v>0</v>
      </c>
      <c r="DH299">
        <f>ROUND(ROUND(AG299*AK299, 2)*CX299, 2)</f>
        <v>0</v>
      </c>
      <c r="DI299">
        <f t="shared" si="170"/>
        <v>0</v>
      </c>
      <c r="DJ299">
        <f>DI299</f>
        <v>0</v>
      </c>
      <c r="DK299">
        <v>0</v>
      </c>
      <c r="DL299" s="1" t="s">
        <v>2</v>
      </c>
      <c r="DM299">
        <v>0</v>
      </c>
      <c r="DN299" s="1" t="s">
        <v>2</v>
      </c>
      <c r="DO299">
        <v>0</v>
      </c>
    </row>
    <row r="300" spans="1:119" x14ac:dyDescent="0.25">
      <c r="A300">
        <f>ROW(Source!A650)</f>
        <v>650</v>
      </c>
      <c r="B300">
        <v>230184460</v>
      </c>
      <c r="C300">
        <v>230183338</v>
      </c>
      <c r="D300">
        <v>223057271</v>
      </c>
      <c r="E300">
        <v>1</v>
      </c>
      <c r="F300">
        <v>1</v>
      </c>
      <c r="G300">
        <v>1</v>
      </c>
      <c r="H300">
        <v>2</v>
      </c>
      <c r="I300" s="1" t="s">
        <v>792</v>
      </c>
      <c r="J300" s="1" t="s">
        <v>793</v>
      </c>
      <c r="K300" s="1" t="s">
        <v>794</v>
      </c>
      <c r="L300">
        <v>1367</v>
      </c>
      <c r="N300">
        <v>1011</v>
      </c>
      <c r="O300" s="1" t="s">
        <v>639</v>
      </c>
      <c r="P300" s="1" t="s">
        <v>639</v>
      </c>
      <c r="Q300">
        <v>1</v>
      </c>
      <c r="W300">
        <v>0</v>
      </c>
      <c r="X300">
        <v>381381792</v>
      </c>
      <c r="Y300">
        <f t="shared" si="167"/>
        <v>5.37</v>
      </c>
      <c r="AA300">
        <v>0</v>
      </c>
      <c r="AB300">
        <v>1215.1300000000001</v>
      </c>
      <c r="AC300">
        <v>508.14</v>
      </c>
      <c r="AD300">
        <v>0</v>
      </c>
      <c r="AE300">
        <v>0</v>
      </c>
      <c r="AF300">
        <v>94.05</v>
      </c>
      <c r="AG300">
        <v>13.5</v>
      </c>
      <c r="AH300">
        <v>0</v>
      </c>
      <c r="AI300">
        <v>1</v>
      </c>
      <c r="AJ300">
        <v>12.92</v>
      </c>
      <c r="AK300">
        <v>37.64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s="1" t="s">
        <v>2</v>
      </c>
      <c r="AT300">
        <v>5.37</v>
      </c>
      <c r="AU300" s="1" t="s">
        <v>2</v>
      </c>
      <c r="AV300">
        <v>0</v>
      </c>
      <c r="AW300">
        <v>2</v>
      </c>
      <c r="AX300">
        <v>230184667</v>
      </c>
      <c r="AY300">
        <v>1</v>
      </c>
      <c r="AZ300">
        <v>0</v>
      </c>
      <c r="BA300">
        <v>330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 * Source!I650 * DO300, 7)</f>
        <v>0</v>
      </c>
      <c r="CX300">
        <f>ROUND(Y300 * Source!I650, 7)</f>
        <v>46.686779999999999</v>
      </c>
      <c r="CY300">
        <f>AB300</f>
        <v>1215.1300000000001</v>
      </c>
      <c r="CZ300">
        <f>AF300</f>
        <v>94.05</v>
      </c>
      <c r="DA300">
        <f>AJ300</f>
        <v>12.92</v>
      </c>
      <c r="DB300">
        <f t="shared" si="168"/>
        <v>505.05</v>
      </c>
      <c r="DC300">
        <f t="shared" si="169"/>
        <v>72.5</v>
      </c>
      <c r="DD300" s="1" t="s">
        <v>2</v>
      </c>
      <c r="DE300" s="1" t="s">
        <v>2</v>
      </c>
      <c r="DF300">
        <f t="shared" si="171"/>
        <v>0</v>
      </c>
      <c r="DG300">
        <f>ROUND(ROUND(AF300*AJ300, 2)*CX300, 2)</f>
        <v>56730.51</v>
      </c>
      <c r="DH300">
        <f>ROUND(ROUND(AG300*AK300, 2)*CX300, 2)</f>
        <v>23723.42</v>
      </c>
      <c r="DI300">
        <f t="shared" si="170"/>
        <v>0</v>
      </c>
      <c r="DJ300">
        <f>DG300</f>
        <v>56730.51</v>
      </c>
      <c r="DK300">
        <v>0</v>
      </c>
      <c r="DL300" s="1" t="s">
        <v>2</v>
      </c>
      <c r="DM300">
        <v>0</v>
      </c>
      <c r="DN300" s="1" t="s">
        <v>2</v>
      </c>
      <c r="DO300">
        <v>0</v>
      </c>
    </row>
    <row r="301" spans="1:119" x14ac:dyDescent="0.25">
      <c r="A301">
        <f>ROW(Source!A651)</f>
        <v>651</v>
      </c>
      <c r="B301">
        <v>230182696</v>
      </c>
      <c r="C301">
        <v>230183343</v>
      </c>
      <c r="D301">
        <v>222895929</v>
      </c>
      <c r="E301">
        <v>70</v>
      </c>
      <c r="F301">
        <v>1</v>
      </c>
      <c r="G301">
        <v>1</v>
      </c>
      <c r="H301">
        <v>1</v>
      </c>
      <c r="I301" s="1" t="s">
        <v>631</v>
      </c>
      <c r="J301" s="1" t="s">
        <v>2</v>
      </c>
      <c r="K301" s="1" t="s">
        <v>632</v>
      </c>
      <c r="L301">
        <v>1191</v>
      </c>
      <c r="N301">
        <v>74472246</v>
      </c>
      <c r="O301" s="1" t="s">
        <v>633</v>
      </c>
      <c r="P301" s="1" t="s">
        <v>633</v>
      </c>
      <c r="Q301">
        <v>1</v>
      </c>
      <c r="W301">
        <v>0</v>
      </c>
      <c r="X301">
        <v>2031828327</v>
      </c>
      <c r="Y301">
        <f t="shared" si="167"/>
        <v>7.03</v>
      </c>
      <c r="AA301">
        <v>0</v>
      </c>
      <c r="AB301">
        <v>0</v>
      </c>
      <c r="AC301">
        <v>0</v>
      </c>
      <c r="AD301">
        <v>7.8</v>
      </c>
      <c r="AE301">
        <v>0</v>
      </c>
      <c r="AF301">
        <v>0</v>
      </c>
      <c r="AG301">
        <v>0</v>
      </c>
      <c r="AH301">
        <v>7.8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s="1" t="s">
        <v>2</v>
      </c>
      <c r="AT301">
        <v>7.03</v>
      </c>
      <c r="AU301" s="1" t="s">
        <v>2</v>
      </c>
      <c r="AV301">
        <v>1</v>
      </c>
      <c r="AW301">
        <v>2</v>
      </c>
      <c r="AX301">
        <v>230184668</v>
      </c>
      <c r="AY301">
        <v>1</v>
      </c>
      <c r="AZ301">
        <v>0</v>
      </c>
      <c r="BA301">
        <v>331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 * Source!I651 * AH301 * AL301, 0)</f>
        <v>227</v>
      </c>
      <c r="CV301">
        <f>ROUND(Y301 * Source!I651, 7)</f>
        <v>29.104199999999999</v>
      </c>
      <c r="CW301">
        <v>0</v>
      </c>
      <c r="CX301">
        <f>ROUND(Y301 * Source!I651, 7)</f>
        <v>29.104199999999999</v>
      </c>
      <c r="CY301">
        <f>AD301</f>
        <v>7.8</v>
      </c>
      <c r="CZ301">
        <f>AH301</f>
        <v>7.8</v>
      </c>
      <c r="DA301">
        <f>AL301</f>
        <v>1</v>
      </c>
      <c r="DB301">
        <f t="shared" si="168"/>
        <v>54.83</v>
      </c>
      <c r="DC301">
        <f t="shared" si="169"/>
        <v>0</v>
      </c>
      <c r="DD301" s="1" t="s">
        <v>2</v>
      </c>
      <c r="DE301" s="1" t="s">
        <v>2</v>
      </c>
      <c r="DF301">
        <f t="shared" si="171"/>
        <v>0</v>
      </c>
      <c r="DG301">
        <f>ROUND(ROUND(AF301, 2)*CX301, 2)</f>
        <v>0</v>
      </c>
      <c r="DH301">
        <f>ROUND(ROUND(AG301, 2)*CX301, 2)</f>
        <v>0</v>
      </c>
      <c r="DI301">
        <f t="shared" si="170"/>
        <v>227.01</v>
      </c>
      <c r="DJ301">
        <f>DI301</f>
        <v>227.01</v>
      </c>
      <c r="DK301">
        <v>0</v>
      </c>
      <c r="DL301" s="1" t="s">
        <v>2</v>
      </c>
      <c r="DM301">
        <v>0</v>
      </c>
      <c r="DN301" s="1" t="s">
        <v>2</v>
      </c>
      <c r="DO301">
        <v>0</v>
      </c>
    </row>
    <row r="302" spans="1:119" x14ac:dyDescent="0.25">
      <c r="A302">
        <f>ROW(Source!A651)</f>
        <v>651</v>
      </c>
      <c r="B302">
        <v>230182696</v>
      </c>
      <c r="C302">
        <v>230183343</v>
      </c>
      <c r="D302">
        <v>222896153</v>
      </c>
      <c r="E302">
        <v>70</v>
      </c>
      <c r="F302">
        <v>1</v>
      </c>
      <c r="G302">
        <v>1</v>
      </c>
      <c r="H302">
        <v>1</v>
      </c>
      <c r="I302" s="1" t="s">
        <v>634</v>
      </c>
      <c r="J302" s="1" t="s">
        <v>2</v>
      </c>
      <c r="K302" s="1" t="s">
        <v>635</v>
      </c>
      <c r="L302">
        <v>1191</v>
      </c>
      <c r="N302">
        <v>74472246</v>
      </c>
      <c r="O302" s="1" t="s">
        <v>633</v>
      </c>
      <c r="P302" s="1" t="s">
        <v>633</v>
      </c>
      <c r="Q302">
        <v>1</v>
      </c>
      <c r="W302">
        <v>0</v>
      </c>
      <c r="X302">
        <v>-1417349443</v>
      </c>
      <c r="Y302">
        <f t="shared" si="167"/>
        <v>15.3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s="1" t="s">
        <v>2</v>
      </c>
      <c r="AT302">
        <v>15.3</v>
      </c>
      <c r="AU302" s="1" t="s">
        <v>2</v>
      </c>
      <c r="AV302">
        <v>2</v>
      </c>
      <c r="AW302">
        <v>2</v>
      </c>
      <c r="AX302">
        <v>230184669</v>
      </c>
      <c r="AY302">
        <v>1</v>
      </c>
      <c r="AZ302">
        <v>0</v>
      </c>
      <c r="BA302">
        <v>332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 * Source!I651, 7)</f>
        <v>63.341999999999999</v>
      </c>
      <c r="CY302">
        <f>AD302</f>
        <v>0</v>
      </c>
      <c r="CZ302">
        <f>AH302</f>
        <v>0</v>
      </c>
      <c r="DA302">
        <f>AL302</f>
        <v>1</v>
      </c>
      <c r="DB302">
        <f t="shared" si="168"/>
        <v>0</v>
      </c>
      <c r="DC302">
        <f t="shared" si="169"/>
        <v>0</v>
      </c>
      <c r="DD302" s="1" t="s">
        <v>2</v>
      </c>
      <c r="DE302" s="1" t="s">
        <v>2</v>
      </c>
      <c r="DF302">
        <f t="shared" si="171"/>
        <v>0</v>
      </c>
      <c r="DG302">
        <f>ROUND(ROUND(AF302, 2)*CX302, 2)</f>
        <v>0</v>
      </c>
      <c r="DH302">
        <f>ROUND(ROUND(AG302, 2)*CX302, 2)</f>
        <v>0</v>
      </c>
      <c r="DI302">
        <f t="shared" si="170"/>
        <v>0</v>
      </c>
      <c r="DJ302">
        <f>DI302</f>
        <v>0</v>
      </c>
      <c r="DK302">
        <v>0</v>
      </c>
      <c r="DL302" s="1" t="s">
        <v>2</v>
      </c>
      <c r="DM302">
        <v>0</v>
      </c>
      <c r="DN302" s="1" t="s">
        <v>2</v>
      </c>
      <c r="DO302">
        <v>0</v>
      </c>
    </row>
    <row r="303" spans="1:119" x14ac:dyDescent="0.25">
      <c r="A303">
        <f>ROW(Source!A651)</f>
        <v>651</v>
      </c>
      <c r="B303">
        <v>230182696</v>
      </c>
      <c r="C303">
        <v>230183343</v>
      </c>
      <c r="D303">
        <v>223057335</v>
      </c>
      <c r="E303">
        <v>1</v>
      </c>
      <c r="F303">
        <v>1</v>
      </c>
      <c r="G303">
        <v>1</v>
      </c>
      <c r="H303">
        <v>2</v>
      </c>
      <c r="I303" s="1" t="s">
        <v>640</v>
      </c>
      <c r="J303" s="1" t="s">
        <v>641</v>
      </c>
      <c r="K303" s="1" t="s">
        <v>642</v>
      </c>
      <c r="L303">
        <v>1367</v>
      </c>
      <c r="N303">
        <v>1011</v>
      </c>
      <c r="O303" s="1" t="s">
        <v>639</v>
      </c>
      <c r="P303" s="1" t="s">
        <v>639</v>
      </c>
      <c r="Q303">
        <v>1</v>
      </c>
      <c r="W303">
        <v>0</v>
      </c>
      <c r="X303">
        <v>145565111</v>
      </c>
      <c r="Y303">
        <f t="shared" si="167"/>
        <v>15.3</v>
      </c>
      <c r="AA303">
        <v>0</v>
      </c>
      <c r="AB303">
        <v>115.27</v>
      </c>
      <c r="AC303">
        <v>13.5</v>
      </c>
      <c r="AD303">
        <v>0</v>
      </c>
      <c r="AE303">
        <v>0</v>
      </c>
      <c r="AF303">
        <v>115.27</v>
      </c>
      <c r="AG303">
        <v>13.5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s="1" t="s">
        <v>2</v>
      </c>
      <c r="AT303">
        <v>15.3</v>
      </c>
      <c r="AU303" s="1" t="s">
        <v>2</v>
      </c>
      <c r="AV303">
        <v>0</v>
      </c>
      <c r="AW303">
        <v>2</v>
      </c>
      <c r="AX303">
        <v>230184670</v>
      </c>
      <c r="AY303">
        <v>1</v>
      </c>
      <c r="AZ303">
        <v>0</v>
      </c>
      <c r="BA303">
        <v>333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 * Source!I651 * DO303, 7)</f>
        <v>0</v>
      </c>
      <c r="CX303">
        <f>ROUND(Y303 * Source!I651, 7)</f>
        <v>63.341999999999999</v>
      </c>
      <c r="CY303">
        <f>AB303</f>
        <v>115.27</v>
      </c>
      <c r="CZ303">
        <f>AF303</f>
        <v>115.27</v>
      </c>
      <c r="DA303">
        <f>AJ303</f>
        <v>1</v>
      </c>
      <c r="DB303">
        <f t="shared" si="168"/>
        <v>1763.63</v>
      </c>
      <c r="DC303">
        <f t="shared" si="169"/>
        <v>206.55</v>
      </c>
      <c r="DD303" s="1" t="s">
        <v>2</v>
      </c>
      <c r="DE303" s="1" t="s">
        <v>2</v>
      </c>
      <c r="DF303">
        <f t="shared" si="171"/>
        <v>0</v>
      </c>
      <c r="DG303">
        <f>ROUND(ROUND(AF303, 2)*CX303, 2)</f>
        <v>7301.43</v>
      </c>
      <c r="DH303">
        <f>ROUND(ROUND(AG303, 2)*CX303, 2)</f>
        <v>855.12</v>
      </c>
      <c r="DI303">
        <f t="shared" si="170"/>
        <v>0</v>
      </c>
      <c r="DJ303">
        <f>DG303</f>
        <v>7301.43</v>
      </c>
      <c r="DK303">
        <v>0</v>
      </c>
      <c r="DL303" s="1" t="s">
        <v>2</v>
      </c>
      <c r="DM303">
        <v>0</v>
      </c>
      <c r="DN303" s="1" t="s">
        <v>2</v>
      </c>
      <c r="DO303">
        <v>0</v>
      </c>
    </row>
    <row r="304" spans="1:119" x14ac:dyDescent="0.25">
      <c r="A304">
        <f>ROW(Source!A652)</f>
        <v>652</v>
      </c>
      <c r="B304">
        <v>230184460</v>
      </c>
      <c r="C304">
        <v>230183343</v>
      </c>
      <c r="D304">
        <v>222895929</v>
      </c>
      <c r="E304">
        <v>70</v>
      </c>
      <c r="F304">
        <v>1</v>
      </c>
      <c r="G304">
        <v>1</v>
      </c>
      <c r="H304">
        <v>1</v>
      </c>
      <c r="I304" s="1" t="s">
        <v>631</v>
      </c>
      <c r="J304" s="1" t="s">
        <v>2</v>
      </c>
      <c r="K304" s="1" t="s">
        <v>632</v>
      </c>
      <c r="L304">
        <v>1191</v>
      </c>
      <c r="N304">
        <v>74472246</v>
      </c>
      <c r="O304" s="1" t="s">
        <v>633</v>
      </c>
      <c r="P304" s="1" t="s">
        <v>633</v>
      </c>
      <c r="Q304">
        <v>1</v>
      </c>
      <c r="W304">
        <v>0</v>
      </c>
      <c r="X304">
        <v>2031828327</v>
      </c>
      <c r="Y304">
        <f t="shared" si="167"/>
        <v>7.03</v>
      </c>
      <c r="AA304">
        <v>0</v>
      </c>
      <c r="AB304">
        <v>0</v>
      </c>
      <c r="AC304">
        <v>0</v>
      </c>
      <c r="AD304">
        <v>293.58999999999997</v>
      </c>
      <c r="AE304">
        <v>0</v>
      </c>
      <c r="AF304">
        <v>0</v>
      </c>
      <c r="AG304">
        <v>0</v>
      </c>
      <c r="AH304">
        <v>7.8</v>
      </c>
      <c r="AI304">
        <v>1</v>
      </c>
      <c r="AJ304">
        <v>1</v>
      </c>
      <c r="AK304">
        <v>1</v>
      </c>
      <c r="AL304">
        <v>37.64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s="1" t="s">
        <v>2</v>
      </c>
      <c r="AT304">
        <v>7.03</v>
      </c>
      <c r="AU304" s="1" t="s">
        <v>2</v>
      </c>
      <c r="AV304">
        <v>1</v>
      </c>
      <c r="AW304">
        <v>2</v>
      </c>
      <c r="AX304">
        <v>230184668</v>
      </c>
      <c r="AY304">
        <v>1</v>
      </c>
      <c r="AZ304">
        <v>0</v>
      </c>
      <c r="BA304">
        <v>334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 * Source!I652 * AH304 * AL304, 0)</f>
        <v>8545</v>
      </c>
      <c r="CV304">
        <f>ROUND(Y304 * Source!I652, 7)</f>
        <v>29.104199999999999</v>
      </c>
      <c r="CW304">
        <v>0</v>
      </c>
      <c r="CX304">
        <f>ROUND(Y304 * Source!I652, 7)</f>
        <v>29.104199999999999</v>
      </c>
      <c r="CY304">
        <f>AD304</f>
        <v>293.58999999999997</v>
      </c>
      <c r="CZ304">
        <f>AH304</f>
        <v>7.8</v>
      </c>
      <c r="DA304">
        <f>AL304</f>
        <v>37.64</v>
      </c>
      <c r="DB304">
        <f t="shared" si="168"/>
        <v>54.83</v>
      </c>
      <c r="DC304">
        <f t="shared" si="169"/>
        <v>0</v>
      </c>
      <c r="DD304" s="1" t="s">
        <v>2</v>
      </c>
      <c r="DE304" s="1" t="s">
        <v>2</v>
      </c>
      <c r="DF304">
        <f t="shared" si="171"/>
        <v>0</v>
      </c>
      <c r="DG304">
        <f>ROUND(ROUND(AF304, 2)*CX304, 2)</f>
        <v>0</v>
      </c>
      <c r="DH304">
        <f>ROUND(ROUND(AG304, 2)*CX304, 2)</f>
        <v>0</v>
      </c>
      <c r="DI304">
        <f>ROUND(ROUND(AH304*AL304, 2)*CX304, 2)</f>
        <v>8544.7000000000007</v>
      </c>
      <c r="DJ304">
        <f>DI304</f>
        <v>8544.7000000000007</v>
      </c>
      <c r="DK304">
        <v>0</v>
      </c>
      <c r="DL304" s="1" t="s">
        <v>2</v>
      </c>
      <c r="DM304">
        <v>0</v>
      </c>
      <c r="DN304" s="1" t="s">
        <v>2</v>
      </c>
      <c r="DO304">
        <v>0</v>
      </c>
    </row>
    <row r="305" spans="1:119" x14ac:dyDescent="0.25">
      <c r="A305">
        <f>ROW(Source!A652)</f>
        <v>652</v>
      </c>
      <c r="B305">
        <v>230184460</v>
      </c>
      <c r="C305">
        <v>230183343</v>
      </c>
      <c r="D305">
        <v>222896153</v>
      </c>
      <c r="E305">
        <v>70</v>
      </c>
      <c r="F305">
        <v>1</v>
      </c>
      <c r="G305">
        <v>1</v>
      </c>
      <c r="H305">
        <v>1</v>
      </c>
      <c r="I305" s="1" t="s">
        <v>634</v>
      </c>
      <c r="J305" s="1" t="s">
        <v>2</v>
      </c>
      <c r="K305" s="1" t="s">
        <v>635</v>
      </c>
      <c r="L305">
        <v>1191</v>
      </c>
      <c r="N305">
        <v>74472246</v>
      </c>
      <c r="O305" s="1" t="s">
        <v>633</v>
      </c>
      <c r="P305" s="1" t="s">
        <v>633</v>
      </c>
      <c r="Q305">
        <v>1</v>
      </c>
      <c r="W305">
        <v>0</v>
      </c>
      <c r="X305">
        <v>-1417349443</v>
      </c>
      <c r="Y305">
        <f t="shared" si="167"/>
        <v>15.3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37.64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s="1" t="s">
        <v>2</v>
      </c>
      <c r="AT305">
        <v>15.3</v>
      </c>
      <c r="AU305" s="1" t="s">
        <v>2</v>
      </c>
      <c r="AV305">
        <v>2</v>
      </c>
      <c r="AW305">
        <v>2</v>
      </c>
      <c r="AX305">
        <v>230184669</v>
      </c>
      <c r="AY305">
        <v>1</v>
      </c>
      <c r="AZ305">
        <v>0</v>
      </c>
      <c r="BA305">
        <v>335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 * Source!I652, 7)</f>
        <v>63.341999999999999</v>
      </c>
      <c r="CY305">
        <f>AD305</f>
        <v>0</v>
      </c>
      <c r="CZ305">
        <f>AH305</f>
        <v>0</v>
      </c>
      <c r="DA305">
        <f>AL305</f>
        <v>1</v>
      </c>
      <c r="DB305">
        <f t="shared" si="168"/>
        <v>0</v>
      </c>
      <c r="DC305">
        <f t="shared" si="169"/>
        <v>0</v>
      </c>
      <c r="DD305" s="1" t="s">
        <v>2</v>
      </c>
      <c r="DE305" s="1" t="s">
        <v>2</v>
      </c>
      <c r="DF305">
        <f t="shared" si="171"/>
        <v>0</v>
      </c>
      <c r="DG305">
        <f>ROUND(ROUND(AF305, 2)*CX305, 2)</f>
        <v>0</v>
      </c>
      <c r="DH305">
        <f>ROUND(ROUND(AG305*AK305, 2)*CX305, 2)</f>
        <v>0</v>
      </c>
      <c r="DI305">
        <f>ROUND(ROUND(AH305, 2)*CX305, 2)</f>
        <v>0</v>
      </c>
      <c r="DJ305">
        <f>DI305</f>
        <v>0</v>
      </c>
      <c r="DK305">
        <v>0</v>
      </c>
      <c r="DL305" s="1" t="s">
        <v>2</v>
      </c>
      <c r="DM305">
        <v>0</v>
      </c>
      <c r="DN305" s="1" t="s">
        <v>2</v>
      </c>
      <c r="DO305">
        <v>0</v>
      </c>
    </row>
    <row r="306" spans="1:119" x14ac:dyDescent="0.25">
      <c r="A306">
        <f>ROW(Source!A652)</f>
        <v>652</v>
      </c>
      <c r="B306">
        <v>230184460</v>
      </c>
      <c r="C306">
        <v>230183343</v>
      </c>
      <c r="D306">
        <v>223057335</v>
      </c>
      <c r="E306">
        <v>1</v>
      </c>
      <c r="F306">
        <v>1</v>
      </c>
      <c r="G306">
        <v>1</v>
      </c>
      <c r="H306">
        <v>2</v>
      </c>
      <c r="I306" s="1" t="s">
        <v>640</v>
      </c>
      <c r="J306" s="1" t="s">
        <v>641</v>
      </c>
      <c r="K306" s="1" t="s">
        <v>642</v>
      </c>
      <c r="L306">
        <v>1367</v>
      </c>
      <c r="N306">
        <v>1011</v>
      </c>
      <c r="O306" s="1" t="s">
        <v>639</v>
      </c>
      <c r="P306" s="1" t="s">
        <v>639</v>
      </c>
      <c r="Q306">
        <v>1</v>
      </c>
      <c r="W306">
        <v>0</v>
      </c>
      <c r="X306">
        <v>145565111</v>
      </c>
      <c r="Y306">
        <f t="shared" si="167"/>
        <v>15.3</v>
      </c>
      <c r="AA306">
        <v>0</v>
      </c>
      <c r="AB306">
        <v>1489.29</v>
      </c>
      <c r="AC306">
        <v>508.14</v>
      </c>
      <c r="AD306">
        <v>0</v>
      </c>
      <c r="AE306">
        <v>0</v>
      </c>
      <c r="AF306">
        <v>115.27</v>
      </c>
      <c r="AG306">
        <v>13.5</v>
      </c>
      <c r="AH306">
        <v>0</v>
      </c>
      <c r="AI306">
        <v>1</v>
      </c>
      <c r="AJ306">
        <v>12.92</v>
      </c>
      <c r="AK306">
        <v>37.64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s="1" t="s">
        <v>2</v>
      </c>
      <c r="AT306">
        <v>15.3</v>
      </c>
      <c r="AU306" s="1" t="s">
        <v>2</v>
      </c>
      <c r="AV306">
        <v>0</v>
      </c>
      <c r="AW306">
        <v>2</v>
      </c>
      <c r="AX306">
        <v>230184670</v>
      </c>
      <c r="AY306">
        <v>1</v>
      </c>
      <c r="AZ306">
        <v>0</v>
      </c>
      <c r="BA306">
        <v>336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 * Source!I652 * DO306, 7)</f>
        <v>0</v>
      </c>
      <c r="CX306">
        <f>ROUND(Y306 * Source!I652, 7)</f>
        <v>63.341999999999999</v>
      </c>
      <c r="CY306">
        <f>AB306</f>
        <v>1489.29</v>
      </c>
      <c r="CZ306">
        <f>AF306</f>
        <v>115.27</v>
      </c>
      <c r="DA306">
        <f>AJ306</f>
        <v>12.92</v>
      </c>
      <c r="DB306">
        <f t="shared" si="168"/>
        <v>1763.63</v>
      </c>
      <c r="DC306">
        <f t="shared" si="169"/>
        <v>206.55</v>
      </c>
      <c r="DD306" s="1" t="s">
        <v>2</v>
      </c>
      <c r="DE306" s="1" t="s">
        <v>2</v>
      </c>
      <c r="DF306">
        <f t="shared" si="171"/>
        <v>0</v>
      </c>
      <c r="DG306">
        <f>ROUND(ROUND(AF306*AJ306, 2)*CX306, 2)</f>
        <v>94334.61</v>
      </c>
      <c r="DH306">
        <f>ROUND(ROUND(AG306*AK306, 2)*CX306, 2)</f>
        <v>32186.6</v>
      </c>
      <c r="DI306">
        <f>ROUND(ROUND(AH306, 2)*CX306, 2)</f>
        <v>0</v>
      </c>
      <c r="DJ306">
        <f>DG306</f>
        <v>94334.61</v>
      </c>
      <c r="DK306">
        <v>0</v>
      </c>
      <c r="DL306" s="1" t="s">
        <v>2</v>
      </c>
      <c r="DM306">
        <v>0</v>
      </c>
      <c r="DN306" s="1" t="s">
        <v>2</v>
      </c>
      <c r="DO306">
        <v>0</v>
      </c>
    </row>
    <row r="307" spans="1:119" x14ac:dyDescent="0.25">
      <c r="A307">
        <f>ROW(Source!A653)</f>
        <v>653</v>
      </c>
      <c r="B307">
        <v>230182696</v>
      </c>
      <c r="C307">
        <v>230183350</v>
      </c>
      <c r="D307">
        <v>222895905</v>
      </c>
      <c r="E307">
        <v>70</v>
      </c>
      <c r="F307">
        <v>1</v>
      </c>
      <c r="G307">
        <v>1</v>
      </c>
      <c r="H307">
        <v>1</v>
      </c>
      <c r="I307" s="1" t="s">
        <v>795</v>
      </c>
      <c r="J307" s="1" t="s">
        <v>2</v>
      </c>
      <c r="K307" s="1" t="s">
        <v>796</v>
      </c>
      <c r="L307">
        <v>1191</v>
      </c>
      <c r="N307">
        <v>74472246</v>
      </c>
      <c r="O307" s="1" t="s">
        <v>633</v>
      </c>
      <c r="P307" s="1" t="s">
        <v>633</v>
      </c>
      <c r="Q307">
        <v>1</v>
      </c>
      <c r="W307">
        <v>0</v>
      </c>
      <c r="X307">
        <v>-1046754522</v>
      </c>
      <c r="Y307">
        <f t="shared" si="167"/>
        <v>88.5</v>
      </c>
      <c r="AA307">
        <v>0</v>
      </c>
      <c r="AB307">
        <v>0</v>
      </c>
      <c r="AC307">
        <v>0</v>
      </c>
      <c r="AD307">
        <v>7.5</v>
      </c>
      <c r="AE307">
        <v>0</v>
      </c>
      <c r="AF307">
        <v>0</v>
      </c>
      <c r="AG307">
        <v>0</v>
      </c>
      <c r="AH307">
        <v>7.5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s="1" t="s">
        <v>2</v>
      </c>
      <c r="AT307">
        <v>88.5</v>
      </c>
      <c r="AU307" s="1" t="s">
        <v>2</v>
      </c>
      <c r="AV307">
        <v>1</v>
      </c>
      <c r="AW307">
        <v>2</v>
      </c>
      <c r="AX307">
        <v>230184671</v>
      </c>
      <c r="AY307">
        <v>1</v>
      </c>
      <c r="AZ307">
        <v>0</v>
      </c>
      <c r="BA307">
        <v>337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 * Source!I653 * AH307 * AL307, 0)</f>
        <v>6412</v>
      </c>
      <c r="CV307">
        <f>ROUND(Y307 * Source!I653, 7)</f>
        <v>854.91</v>
      </c>
      <c r="CW307">
        <v>0</v>
      </c>
      <c r="CX307">
        <f>ROUND(Y307 * Source!I653, 7)</f>
        <v>854.91</v>
      </c>
      <c r="CY307">
        <f>AD307</f>
        <v>7.5</v>
      </c>
      <c r="CZ307">
        <f>AH307</f>
        <v>7.5</v>
      </c>
      <c r="DA307">
        <f>AL307</f>
        <v>1</v>
      </c>
      <c r="DB307">
        <f t="shared" si="168"/>
        <v>663.75</v>
      </c>
      <c r="DC307">
        <f t="shared" si="169"/>
        <v>0</v>
      </c>
      <c r="DD307" s="1" t="s">
        <v>2</v>
      </c>
      <c r="DE307" s="1" t="s">
        <v>2</v>
      </c>
      <c r="DF307">
        <f t="shared" si="171"/>
        <v>0</v>
      </c>
      <c r="DG307">
        <f t="shared" ref="DG307:DG314" si="172">ROUND(ROUND(AF307, 2)*CX307, 2)</f>
        <v>0</v>
      </c>
      <c r="DH307">
        <f t="shared" ref="DH307:DH313" si="173">ROUND(ROUND(AG307, 2)*CX307, 2)</f>
        <v>0</v>
      </c>
      <c r="DI307">
        <f>ROUND(ROUND(AH307, 2)*CX307, 2)</f>
        <v>6411.83</v>
      </c>
      <c r="DJ307">
        <f>DI307</f>
        <v>6411.83</v>
      </c>
      <c r="DK307">
        <v>0</v>
      </c>
      <c r="DL307" s="1" t="s">
        <v>2</v>
      </c>
      <c r="DM307">
        <v>0</v>
      </c>
      <c r="DN307" s="1" t="s">
        <v>2</v>
      </c>
      <c r="DO307">
        <v>0</v>
      </c>
    </row>
    <row r="308" spans="1:119" x14ac:dyDescent="0.25">
      <c r="A308">
        <f>ROW(Source!A654)</f>
        <v>654</v>
      </c>
      <c r="B308">
        <v>230184460</v>
      </c>
      <c r="C308">
        <v>230183350</v>
      </c>
      <c r="D308">
        <v>222895905</v>
      </c>
      <c r="E308">
        <v>70</v>
      </c>
      <c r="F308">
        <v>1</v>
      </c>
      <c r="G308">
        <v>1</v>
      </c>
      <c r="H308">
        <v>1</v>
      </c>
      <c r="I308" s="1" t="s">
        <v>795</v>
      </c>
      <c r="J308" s="1" t="s">
        <v>2</v>
      </c>
      <c r="K308" s="1" t="s">
        <v>796</v>
      </c>
      <c r="L308">
        <v>1191</v>
      </c>
      <c r="N308">
        <v>74472246</v>
      </c>
      <c r="O308" s="1" t="s">
        <v>633</v>
      </c>
      <c r="P308" s="1" t="s">
        <v>633</v>
      </c>
      <c r="Q308">
        <v>1</v>
      </c>
      <c r="W308">
        <v>0</v>
      </c>
      <c r="X308">
        <v>-1046754522</v>
      </c>
      <c r="Y308">
        <f t="shared" si="167"/>
        <v>88.5</v>
      </c>
      <c r="AA308">
        <v>0</v>
      </c>
      <c r="AB308">
        <v>0</v>
      </c>
      <c r="AC308">
        <v>0</v>
      </c>
      <c r="AD308">
        <v>282.3</v>
      </c>
      <c r="AE308">
        <v>0</v>
      </c>
      <c r="AF308">
        <v>0</v>
      </c>
      <c r="AG308">
        <v>0</v>
      </c>
      <c r="AH308">
        <v>7.5</v>
      </c>
      <c r="AI308">
        <v>1</v>
      </c>
      <c r="AJ308">
        <v>1</v>
      </c>
      <c r="AK308">
        <v>1</v>
      </c>
      <c r="AL308">
        <v>37.64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s="1" t="s">
        <v>2</v>
      </c>
      <c r="AT308">
        <v>88.5</v>
      </c>
      <c r="AU308" s="1" t="s">
        <v>2</v>
      </c>
      <c r="AV308">
        <v>1</v>
      </c>
      <c r="AW308">
        <v>2</v>
      </c>
      <c r="AX308">
        <v>230184671</v>
      </c>
      <c r="AY308">
        <v>1</v>
      </c>
      <c r="AZ308">
        <v>0</v>
      </c>
      <c r="BA308">
        <v>338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 * Source!I654 * AH308 * AL308, 0)</f>
        <v>241341</v>
      </c>
      <c r="CV308">
        <f>ROUND(Y308 * Source!I654, 7)</f>
        <v>854.91</v>
      </c>
      <c r="CW308">
        <v>0</v>
      </c>
      <c r="CX308">
        <f>ROUND(Y308 * Source!I654, 7)</f>
        <v>854.91</v>
      </c>
      <c r="CY308">
        <f>AD308</f>
        <v>282.3</v>
      </c>
      <c r="CZ308">
        <f>AH308</f>
        <v>7.5</v>
      </c>
      <c r="DA308">
        <f>AL308</f>
        <v>37.64</v>
      </c>
      <c r="DB308">
        <f t="shared" si="168"/>
        <v>663.75</v>
      </c>
      <c r="DC308">
        <f t="shared" si="169"/>
        <v>0</v>
      </c>
      <c r="DD308" s="1" t="s">
        <v>2</v>
      </c>
      <c r="DE308" s="1" t="s">
        <v>2</v>
      </c>
      <c r="DF308">
        <f t="shared" si="171"/>
        <v>0</v>
      </c>
      <c r="DG308">
        <f t="shared" si="172"/>
        <v>0</v>
      </c>
      <c r="DH308">
        <f t="shared" si="173"/>
        <v>0</v>
      </c>
      <c r="DI308">
        <f>ROUND(ROUND(AH308*AL308, 2)*CX308, 2)</f>
        <v>241341.09</v>
      </c>
      <c r="DJ308">
        <f>DI308</f>
        <v>241341.09</v>
      </c>
      <c r="DK308">
        <v>0</v>
      </c>
      <c r="DL308" s="1" t="s">
        <v>2</v>
      </c>
      <c r="DM308">
        <v>0</v>
      </c>
      <c r="DN308" s="1" t="s">
        <v>2</v>
      </c>
      <c r="DO308">
        <v>0</v>
      </c>
    </row>
    <row r="309" spans="1:119" x14ac:dyDescent="0.25">
      <c r="A309">
        <f>ROW(Source!A657)</f>
        <v>657</v>
      </c>
      <c r="B309">
        <v>230182696</v>
      </c>
      <c r="C309">
        <v>230183354</v>
      </c>
      <c r="D309">
        <v>222895963</v>
      </c>
      <c r="E309">
        <v>70</v>
      </c>
      <c r="F309">
        <v>1</v>
      </c>
      <c r="G309">
        <v>1</v>
      </c>
      <c r="H309">
        <v>1</v>
      </c>
      <c r="I309" s="1" t="s">
        <v>646</v>
      </c>
      <c r="J309" s="1" t="s">
        <v>2</v>
      </c>
      <c r="K309" s="1" t="s">
        <v>647</v>
      </c>
      <c r="L309">
        <v>1191</v>
      </c>
      <c r="N309">
        <v>74472246</v>
      </c>
      <c r="O309" s="1" t="s">
        <v>633</v>
      </c>
      <c r="P309" s="1" t="s">
        <v>633</v>
      </c>
      <c r="Q309">
        <v>1</v>
      </c>
      <c r="W309">
        <v>0</v>
      </c>
      <c r="X309">
        <v>1049124552</v>
      </c>
      <c r="Y309">
        <f t="shared" si="167"/>
        <v>12.53</v>
      </c>
      <c r="AA309">
        <v>0</v>
      </c>
      <c r="AB309">
        <v>0</v>
      </c>
      <c r="AC309">
        <v>0</v>
      </c>
      <c r="AD309">
        <v>8.5299999999999994</v>
      </c>
      <c r="AE309">
        <v>0</v>
      </c>
      <c r="AF309">
        <v>0</v>
      </c>
      <c r="AG309">
        <v>0</v>
      </c>
      <c r="AH309">
        <v>8.5299999999999994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s="1" t="s">
        <v>2</v>
      </c>
      <c r="AT309">
        <v>12.53</v>
      </c>
      <c r="AU309" s="1" t="s">
        <v>2</v>
      </c>
      <c r="AV309">
        <v>1</v>
      </c>
      <c r="AW309">
        <v>2</v>
      </c>
      <c r="AX309">
        <v>230184672</v>
      </c>
      <c r="AY309">
        <v>1</v>
      </c>
      <c r="AZ309">
        <v>0</v>
      </c>
      <c r="BA309">
        <v>339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 * Source!I657 * AH309 * AL309, 0)</f>
        <v>13717</v>
      </c>
      <c r="CV309">
        <f>ROUND(Y309 * Source!I657, 7)</f>
        <v>1608.1002000000001</v>
      </c>
      <c r="CW309">
        <v>0</v>
      </c>
      <c r="CX309">
        <f>ROUND(Y309 * Source!I657, 7)</f>
        <v>1608.1002000000001</v>
      </c>
      <c r="CY309">
        <f>AD309</f>
        <v>8.5299999999999994</v>
      </c>
      <c r="CZ309">
        <f>AH309</f>
        <v>8.5299999999999994</v>
      </c>
      <c r="DA309">
        <f>AL309</f>
        <v>1</v>
      </c>
      <c r="DB309">
        <f t="shared" si="168"/>
        <v>106.88</v>
      </c>
      <c r="DC309">
        <f t="shared" si="169"/>
        <v>0</v>
      </c>
      <c r="DD309" s="1" t="s">
        <v>2</v>
      </c>
      <c r="DE309" s="1" t="s">
        <v>2</v>
      </c>
      <c r="DF309">
        <f t="shared" si="171"/>
        <v>0</v>
      </c>
      <c r="DG309">
        <f t="shared" si="172"/>
        <v>0</v>
      </c>
      <c r="DH309">
        <f t="shared" si="173"/>
        <v>0</v>
      </c>
      <c r="DI309">
        <f>ROUND(ROUND(AH309, 2)*CX309, 2)</f>
        <v>13717.09</v>
      </c>
      <c r="DJ309">
        <f>DI309</f>
        <v>13717.09</v>
      </c>
      <c r="DK309">
        <v>0</v>
      </c>
      <c r="DL309" s="1" t="s">
        <v>2</v>
      </c>
      <c r="DM309">
        <v>0</v>
      </c>
      <c r="DN309" s="1" t="s">
        <v>2</v>
      </c>
      <c r="DO309">
        <v>0</v>
      </c>
    </row>
    <row r="310" spans="1:119" x14ac:dyDescent="0.25">
      <c r="A310">
        <f>ROW(Source!A657)</f>
        <v>657</v>
      </c>
      <c r="B310">
        <v>230182696</v>
      </c>
      <c r="C310">
        <v>230183354</v>
      </c>
      <c r="D310">
        <v>222896153</v>
      </c>
      <c r="E310">
        <v>70</v>
      </c>
      <c r="F310">
        <v>1</v>
      </c>
      <c r="G310">
        <v>1</v>
      </c>
      <c r="H310">
        <v>1</v>
      </c>
      <c r="I310" s="1" t="s">
        <v>634</v>
      </c>
      <c r="J310" s="1" t="s">
        <v>2</v>
      </c>
      <c r="K310" s="1" t="s">
        <v>635</v>
      </c>
      <c r="L310">
        <v>1191</v>
      </c>
      <c r="N310">
        <v>74472246</v>
      </c>
      <c r="O310" s="1" t="s">
        <v>633</v>
      </c>
      <c r="P310" s="1" t="s">
        <v>633</v>
      </c>
      <c r="Q310">
        <v>1</v>
      </c>
      <c r="W310">
        <v>0</v>
      </c>
      <c r="X310">
        <v>-1417349443</v>
      </c>
      <c r="Y310">
        <f t="shared" si="167"/>
        <v>2.62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s="1" t="s">
        <v>2</v>
      </c>
      <c r="AT310">
        <v>2.62</v>
      </c>
      <c r="AU310" s="1" t="s">
        <v>2</v>
      </c>
      <c r="AV310">
        <v>2</v>
      </c>
      <c r="AW310">
        <v>2</v>
      </c>
      <c r="AX310">
        <v>230184673</v>
      </c>
      <c r="AY310">
        <v>1</v>
      </c>
      <c r="AZ310">
        <v>0</v>
      </c>
      <c r="BA310">
        <v>340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 * Source!I657, 7)</f>
        <v>336.25080000000003</v>
      </c>
      <c r="CY310">
        <f>AD310</f>
        <v>0</v>
      </c>
      <c r="CZ310">
        <f>AH310</f>
        <v>0</v>
      </c>
      <c r="DA310">
        <f>AL310</f>
        <v>1</v>
      </c>
      <c r="DB310">
        <f t="shared" si="168"/>
        <v>0</v>
      </c>
      <c r="DC310">
        <f t="shared" si="169"/>
        <v>0</v>
      </c>
      <c r="DD310" s="1" t="s">
        <v>2</v>
      </c>
      <c r="DE310" s="1" t="s">
        <v>2</v>
      </c>
      <c r="DF310">
        <f t="shared" si="171"/>
        <v>0</v>
      </c>
      <c r="DG310">
        <f t="shared" si="172"/>
        <v>0</v>
      </c>
      <c r="DH310">
        <f t="shared" si="173"/>
        <v>0</v>
      </c>
      <c r="DI310">
        <f>ROUND(ROUND(AH310, 2)*CX310, 2)</f>
        <v>0</v>
      </c>
      <c r="DJ310">
        <f>DI310</f>
        <v>0</v>
      </c>
      <c r="DK310">
        <v>0</v>
      </c>
      <c r="DL310" s="1" t="s">
        <v>2</v>
      </c>
      <c r="DM310">
        <v>0</v>
      </c>
      <c r="DN310" s="1" t="s">
        <v>2</v>
      </c>
      <c r="DO310">
        <v>0</v>
      </c>
    </row>
    <row r="311" spans="1:119" x14ac:dyDescent="0.25">
      <c r="A311">
        <f>ROW(Source!A657)</f>
        <v>657</v>
      </c>
      <c r="B311">
        <v>230182696</v>
      </c>
      <c r="C311">
        <v>230183354</v>
      </c>
      <c r="D311">
        <v>223058294</v>
      </c>
      <c r="E311">
        <v>1</v>
      </c>
      <c r="F311">
        <v>1</v>
      </c>
      <c r="G311">
        <v>1</v>
      </c>
      <c r="H311">
        <v>2</v>
      </c>
      <c r="I311" s="1" t="s">
        <v>797</v>
      </c>
      <c r="J311" s="1" t="s">
        <v>798</v>
      </c>
      <c r="K311" s="1" t="s">
        <v>799</v>
      </c>
      <c r="L311">
        <v>1367</v>
      </c>
      <c r="N311">
        <v>1011</v>
      </c>
      <c r="O311" s="1" t="s">
        <v>639</v>
      </c>
      <c r="P311" s="1" t="s">
        <v>639</v>
      </c>
      <c r="Q311">
        <v>1</v>
      </c>
      <c r="W311">
        <v>0</v>
      </c>
      <c r="X311">
        <v>-852670241</v>
      </c>
      <c r="Y311">
        <f t="shared" si="167"/>
        <v>10.5</v>
      </c>
      <c r="AA311">
        <v>0</v>
      </c>
      <c r="AB311">
        <v>0.55000000000000004</v>
      </c>
      <c r="AC311">
        <v>0</v>
      </c>
      <c r="AD311">
        <v>0</v>
      </c>
      <c r="AE311">
        <v>0</v>
      </c>
      <c r="AF311">
        <v>0.55000000000000004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s="1" t="s">
        <v>2</v>
      </c>
      <c r="AT311">
        <v>10.5</v>
      </c>
      <c r="AU311" s="1" t="s">
        <v>2</v>
      </c>
      <c r="AV311">
        <v>0</v>
      </c>
      <c r="AW311">
        <v>2</v>
      </c>
      <c r="AX311">
        <v>230184674</v>
      </c>
      <c r="AY311">
        <v>1</v>
      </c>
      <c r="AZ311">
        <v>0</v>
      </c>
      <c r="BA311">
        <v>341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 * Source!I657 * DO311, 7)</f>
        <v>0</v>
      </c>
      <c r="CX311">
        <f>ROUND(Y311 * Source!I657, 7)</f>
        <v>1347.57</v>
      </c>
      <c r="CY311">
        <f>AB311</f>
        <v>0.55000000000000004</v>
      </c>
      <c r="CZ311">
        <f>AF311</f>
        <v>0.55000000000000004</v>
      </c>
      <c r="DA311">
        <f>AJ311</f>
        <v>1</v>
      </c>
      <c r="DB311">
        <f t="shared" si="168"/>
        <v>5.78</v>
      </c>
      <c r="DC311">
        <f t="shared" si="169"/>
        <v>0</v>
      </c>
      <c r="DD311" s="1" t="s">
        <v>2</v>
      </c>
      <c r="DE311" s="1" t="s">
        <v>2</v>
      </c>
      <c r="DF311">
        <f t="shared" si="171"/>
        <v>0</v>
      </c>
      <c r="DG311">
        <f t="shared" si="172"/>
        <v>741.16</v>
      </c>
      <c r="DH311">
        <f t="shared" si="173"/>
        <v>0</v>
      </c>
      <c r="DI311">
        <f>ROUND(ROUND(AH311, 2)*CX311, 2)</f>
        <v>0</v>
      </c>
      <c r="DJ311">
        <f>DG311</f>
        <v>741.16</v>
      </c>
      <c r="DK311">
        <v>0</v>
      </c>
      <c r="DL311" s="1" t="s">
        <v>2</v>
      </c>
      <c r="DM311">
        <v>0</v>
      </c>
      <c r="DN311" s="1" t="s">
        <v>2</v>
      </c>
      <c r="DO311">
        <v>0</v>
      </c>
    </row>
    <row r="312" spans="1:119" x14ac:dyDescent="0.25">
      <c r="A312">
        <f>ROW(Source!A657)</f>
        <v>657</v>
      </c>
      <c r="B312">
        <v>230182696</v>
      </c>
      <c r="C312">
        <v>230183354</v>
      </c>
      <c r="D312">
        <v>223058977</v>
      </c>
      <c r="E312">
        <v>1</v>
      </c>
      <c r="F312">
        <v>1</v>
      </c>
      <c r="G312">
        <v>1</v>
      </c>
      <c r="H312">
        <v>2</v>
      </c>
      <c r="I312" s="1" t="s">
        <v>800</v>
      </c>
      <c r="J312" s="1" t="s">
        <v>801</v>
      </c>
      <c r="K312" s="1" t="s">
        <v>802</v>
      </c>
      <c r="L312">
        <v>1367</v>
      </c>
      <c r="N312">
        <v>1011</v>
      </c>
      <c r="O312" s="1" t="s">
        <v>639</v>
      </c>
      <c r="P312" s="1" t="s">
        <v>639</v>
      </c>
      <c r="Q312">
        <v>1</v>
      </c>
      <c r="W312">
        <v>0</v>
      </c>
      <c r="X312">
        <v>-1111507504</v>
      </c>
      <c r="Y312">
        <f t="shared" si="167"/>
        <v>2.62</v>
      </c>
      <c r="AA312">
        <v>0</v>
      </c>
      <c r="AB312">
        <v>90</v>
      </c>
      <c r="AC312">
        <v>10.06</v>
      </c>
      <c r="AD312">
        <v>0</v>
      </c>
      <c r="AE312">
        <v>0</v>
      </c>
      <c r="AF312">
        <v>90</v>
      </c>
      <c r="AG312">
        <v>10.06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s="1" t="s">
        <v>2</v>
      </c>
      <c r="AT312">
        <v>2.62</v>
      </c>
      <c r="AU312" s="1" t="s">
        <v>2</v>
      </c>
      <c r="AV312">
        <v>0</v>
      </c>
      <c r="AW312">
        <v>2</v>
      </c>
      <c r="AX312">
        <v>230184675</v>
      </c>
      <c r="AY312">
        <v>1</v>
      </c>
      <c r="AZ312">
        <v>0</v>
      </c>
      <c r="BA312">
        <v>342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 * Source!I657 * DO312, 7)</f>
        <v>0</v>
      </c>
      <c r="CX312">
        <f>ROUND(Y312 * Source!I657, 7)</f>
        <v>336.25080000000003</v>
      </c>
      <c r="CY312">
        <f>AB312</f>
        <v>90</v>
      </c>
      <c r="CZ312">
        <f>AF312</f>
        <v>90</v>
      </c>
      <c r="DA312">
        <f>AJ312</f>
        <v>1</v>
      </c>
      <c r="DB312">
        <f t="shared" si="168"/>
        <v>235.8</v>
      </c>
      <c r="DC312">
        <f t="shared" si="169"/>
        <v>26.36</v>
      </c>
      <c r="DD312" s="1" t="s">
        <v>2</v>
      </c>
      <c r="DE312" s="1" t="s">
        <v>2</v>
      </c>
      <c r="DF312">
        <f t="shared" si="171"/>
        <v>0</v>
      </c>
      <c r="DG312">
        <f t="shared" si="172"/>
        <v>30262.57</v>
      </c>
      <c r="DH312">
        <f t="shared" si="173"/>
        <v>3382.68</v>
      </c>
      <c r="DI312">
        <f>ROUND(ROUND(AH312, 2)*CX312, 2)</f>
        <v>0</v>
      </c>
      <c r="DJ312">
        <f>DG312</f>
        <v>30262.57</v>
      </c>
      <c r="DK312">
        <v>0</v>
      </c>
      <c r="DL312" s="1" t="s">
        <v>2</v>
      </c>
      <c r="DM312">
        <v>0</v>
      </c>
      <c r="DN312" s="1" t="s">
        <v>2</v>
      </c>
      <c r="DO312">
        <v>0</v>
      </c>
    </row>
    <row r="313" spans="1:119" x14ac:dyDescent="0.25">
      <c r="A313">
        <f>ROW(Source!A658)</f>
        <v>658</v>
      </c>
      <c r="B313">
        <v>230184460</v>
      </c>
      <c r="C313">
        <v>230183354</v>
      </c>
      <c r="D313">
        <v>222895963</v>
      </c>
      <c r="E313">
        <v>70</v>
      </c>
      <c r="F313">
        <v>1</v>
      </c>
      <c r="G313">
        <v>1</v>
      </c>
      <c r="H313">
        <v>1</v>
      </c>
      <c r="I313" s="1" t="s">
        <v>646</v>
      </c>
      <c r="J313" s="1" t="s">
        <v>2</v>
      </c>
      <c r="K313" s="1" t="s">
        <v>647</v>
      </c>
      <c r="L313">
        <v>1191</v>
      </c>
      <c r="N313">
        <v>74472246</v>
      </c>
      <c r="O313" s="1" t="s">
        <v>633</v>
      </c>
      <c r="P313" s="1" t="s">
        <v>633</v>
      </c>
      <c r="Q313">
        <v>1</v>
      </c>
      <c r="W313">
        <v>0</v>
      </c>
      <c r="X313">
        <v>1049124552</v>
      </c>
      <c r="Y313">
        <f t="shared" si="167"/>
        <v>12.53</v>
      </c>
      <c r="AA313">
        <v>0</v>
      </c>
      <c r="AB313">
        <v>0</v>
      </c>
      <c r="AC313">
        <v>0</v>
      </c>
      <c r="AD313">
        <v>321.07</v>
      </c>
      <c r="AE313">
        <v>0</v>
      </c>
      <c r="AF313">
        <v>0</v>
      </c>
      <c r="AG313">
        <v>0</v>
      </c>
      <c r="AH313">
        <v>8.5299999999999994</v>
      </c>
      <c r="AI313">
        <v>1</v>
      </c>
      <c r="AJ313">
        <v>1</v>
      </c>
      <c r="AK313">
        <v>1</v>
      </c>
      <c r="AL313">
        <v>37.64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s="1" t="s">
        <v>2</v>
      </c>
      <c r="AT313">
        <v>12.53</v>
      </c>
      <c r="AU313" s="1" t="s">
        <v>2</v>
      </c>
      <c r="AV313">
        <v>1</v>
      </c>
      <c r="AW313">
        <v>2</v>
      </c>
      <c r="AX313">
        <v>230184672</v>
      </c>
      <c r="AY313">
        <v>1</v>
      </c>
      <c r="AZ313">
        <v>0</v>
      </c>
      <c r="BA313">
        <v>343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 * Source!I658 * AH313 * AL313, 0)</f>
        <v>516311</v>
      </c>
      <c r="CV313">
        <f>ROUND(Y313 * Source!I658, 7)</f>
        <v>1608.1002000000001</v>
      </c>
      <c r="CW313">
        <v>0</v>
      </c>
      <c r="CX313">
        <f>ROUND(Y313 * Source!I658, 7)</f>
        <v>1608.1002000000001</v>
      </c>
      <c r="CY313">
        <f>AD313</f>
        <v>321.07</v>
      </c>
      <c r="CZ313">
        <f>AH313</f>
        <v>8.5299999999999994</v>
      </c>
      <c r="DA313">
        <f>AL313</f>
        <v>37.64</v>
      </c>
      <c r="DB313">
        <f t="shared" si="168"/>
        <v>106.88</v>
      </c>
      <c r="DC313">
        <f t="shared" si="169"/>
        <v>0</v>
      </c>
      <c r="DD313" s="1" t="s">
        <v>2</v>
      </c>
      <c r="DE313" s="1" t="s">
        <v>2</v>
      </c>
      <c r="DF313">
        <f t="shared" si="171"/>
        <v>0</v>
      </c>
      <c r="DG313">
        <f t="shared" si="172"/>
        <v>0</v>
      </c>
      <c r="DH313">
        <f t="shared" si="173"/>
        <v>0</v>
      </c>
      <c r="DI313">
        <f>ROUND(ROUND(AH313*AL313, 2)*CX313, 2)</f>
        <v>516312.73</v>
      </c>
      <c r="DJ313">
        <f>DI313</f>
        <v>516312.73</v>
      </c>
      <c r="DK313">
        <v>0</v>
      </c>
      <c r="DL313" s="1" t="s">
        <v>2</v>
      </c>
      <c r="DM313">
        <v>0</v>
      </c>
      <c r="DN313" s="1" t="s">
        <v>2</v>
      </c>
      <c r="DO313">
        <v>0</v>
      </c>
    </row>
    <row r="314" spans="1:119" x14ac:dyDescent="0.25">
      <c r="A314">
        <f>ROW(Source!A658)</f>
        <v>658</v>
      </c>
      <c r="B314">
        <v>230184460</v>
      </c>
      <c r="C314">
        <v>230183354</v>
      </c>
      <c r="D314">
        <v>222896153</v>
      </c>
      <c r="E314">
        <v>70</v>
      </c>
      <c r="F314">
        <v>1</v>
      </c>
      <c r="G314">
        <v>1</v>
      </c>
      <c r="H314">
        <v>1</v>
      </c>
      <c r="I314" s="1" t="s">
        <v>634</v>
      </c>
      <c r="J314" s="1" t="s">
        <v>2</v>
      </c>
      <c r="K314" s="1" t="s">
        <v>635</v>
      </c>
      <c r="L314">
        <v>1191</v>
      </c>
      <c r="N314">
        <v>74472246</v>
      </c>
      <c r="O314" s="1" t="s">
        <v>633</v>
      </c>
      <c r="P314" s="1" t="s">
        <v>633</v>
      </c>
      <c r="Q314">
        <v>1</v>
      </c>
      <c r="W314">
        <v>0</v>
      </c>
      <c r="X314">
        <v>-1417349443</v>
      </c>
      <c r="Y314">
        <f t="shared" si="167"/>
        <v>2.62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37.64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s="1" t="s">
        <v>2</v>
      </c>
      <c r="AT314">
        <v>2.62</v>
      </c>
      <c r="AU314" s="1" t="s">
        <v>2</v>
      </c>
      <c r="AV314">
        <v>2</v>
      </c>
      <c r="AW314">
        <v>2</v>
      </c>
      <c r="AX314">
        <v>230184673</v>
      </c>
      <c r="AY314">
        <v>1</v>
      </c>
      <c r="AZ314">
        <v>0</v>
      </c>
      <c r="BA314">
        <v>344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 * Source!I658, 7)</f>
        <v>336.25080000000003</v>
      </c>
      <c r="CY314">
        <f>AD314</f>
        <v>0</v>
      </c>
      <c r="CZ314">
        <f>AH314</f>
        <v>0</v>
      </c>
      <c r="DA314">
        <f>AL314</f>
        <v>1</v>
      </c>
      <c r="DB314">
        <f t="shared" si="168"/>
        <v>0</v>
      </c>
      <c r="DC314">
        <f t="shared" si="169"/>
        <v>0</v>
      </c>
      <c r="DD314" s="1" t="s">
        <v>2</v>
      </c>
      <c r="DE314" s="1" t="s">
        <v>2</v>
      </c>
      <c r="DF314">
        <f t="shared" si="171"/>
        <v>0</v>
      </c>
      <c r="DG314">
        <f t="shared" si="172"/>
        <v>0</v>
      </c>
      <c r="DH314">
        <f>ROUND(ROUND(AG314*AK314, 2)*CX314, 2)</f>
        <v>0</v>
      </c>
      <c r="DI314">
        <f>ROUND(ROUND(AH314, 2)*CX314, 2)</f>
        <v>0</v>
      </c>
      <c r="DJ314">
        <f>DI314</f>
        <v>0</v>
      </c>
      <c r="DK314">
        <v>0</v>
      </c>
      <c r="DL314" s="1" t="s">
        <v>2</v>
      </c>
      <c r="DM314">
        <v>0</v>
      </c>
      <c r="DN314" s="1" t="s">
        <v>2</v>
      </c>
      <c r="DO314">
        <v>0</v>
      </c>
    </row>
    <row r="315" spans="1:119" x14ac:dyDescent="0.25">
      <c r="A315">
        <f>ROW(Source!A658)</f>
        <v>658</v>
      </c>
      <c r="B315">
        <v>230184460</v>
      </c>
      <c r="C315">
        <v>230183354</v>
      </c>
      <c r="D315">
        <v>223058294</v>
      </c>
      <c r="E315">
        <v>1</v>
      </c>
      <c r="F315">
        <v>1</v>
      </c>
      <c r="G315">
        <v>1</v>
      </c>
      <c r="H315">
        <v>2</v>
      </c>
      <c r="I315" s="1" t="s">
        <v>797</v>
      </c>
      <c r="J315" s="1" t="s">
        <v>798</v>
      </c>
      <c r="K315" s="1" t="s">
        <v>799</v>
      </c>
      <c r="L315">
        <v>1367</v>
      </c>
      <c r="N315">
        <v>1011</v>
      </c>
      <c r="O315" s="1" t="s">
        <v>639</v>
      </c>
      <c r="P315" s="1" t="s">
        <v>639</v>
      </c>
      <c r="Q315">
        <v>1</v>
      </c>
      <c r="W315">
        <v>0</v>
      </c>
      <c r="X315">
        <v>-852670241</v>
      </c>
      <c r="Y315">
        <f t="shared" si="167"/>
        <v>10.5</v>
      </c>
      <c r="AA315">
        <v>0</v>
      </c>
      <c r="AB315">
        <v>7.11</v>
      </c>
      <c r="AC315">
        <v>0</v>
      </c>
      <c r="AD315">
        <v>0</v>
      </c>
      <c r="AE315">
        <v>0</v>
      </c>
      <c r="AF315">
        <v>0.55000000000000004</v>
      </c>
      <c r="AG315">
        <v>0</v>
      </c>
      <c r="AH315">
        <v>0</v>
      </c>
      <c r="AI315">
        <v>1</v>
      </c>
      <c r="AJ315">
        <v>12.92</v>
      </c>
      <c r="AK315">
        <v>37.64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s="1" t="s">
        <v>2</v>
      </c>
      <c r="AT315">
        <v>10.5</v>
      </c>
      <c r="AU315" s="1" t="s">
        <v>2</v>
      </c>
      <c r="AV315">
        <v>0</v>
      </c>
      <c r="AW315">
        <v>2</v>
      </c>
      <c r="AX315">
        <v>230184674</v>
      </c>
      <c r="AY315">
        <v>1</v>
      </c>
      <c r="AZ315">
        <v>0</v>
      </c>
      <c r="BA315">
        <v>345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 * Source!I658 * DO315, 7)</f>
        <v>0</v>
      </c>
      <c r="CX315">
        <f>ROUND(Y315 * Source!I658, 7)</f>
        <v>1347.57</v>
      </c>
      <c r="CY315">
        <f>AB315</f>
        <v>7.11</v>
      </c>
      <c r="CZ315">
        <f>AF315</f>
        <v>0.55000000000000004</v>
      </c>
      <c r="DA315">
        <f>AJ315</f>
        <v>12.92</v>
      </c>
      <c r="DB315">
        <f t="shared" si="168"/>
        <v>5.78</v>
      </c>
      <c r="DC315">
        <f t="shared" si="169"/>
        <v>0</v>
      </c>
      <c r="DD315" s="1" t="s">
        <v>2</v>
      </c>
      <c r="DE315" s="1" t="s">
        <v>2</v>
      </c>
      <c r="DF315">
        <f t="shared" si="171"/>
        <v>0</v>
      </c>
      <c r="DG315">
        <f>ROUND(ROUND(AF315*AJ315, 2)*CX315, 2)</f>
        <v>9581.2199999999993</v>
      </c>
      <c r="DH315">
        <f>ROUND(ROUND(AG315*AK315, 2)*CX315, 2)</f>
        <v>0</v>
      </c>
      <c r="DI315">
        <f>ROUND(ROUND(AH315, 2)*CX315, 2)</f>
        <v>0</v>
      </c>
      <c r="DJ315">
        <f>DG315</f>
        <v>9581.2199999999993</v>
      </c>
      <c r="DK315">
        <v>0</v>
      </c>
      <c r="DL315" s="1" t="s">
        <v>2</v>
      </c>
      <c r="DM315">
        <v>0</v>
      </c>
      <c r="DN315" s="1" t="s">
        <v>2</v>
      </c>
      <c r="DO315">
        <v>0</v>
      </c>
    </row>
    <row r="316" spans="1:119" x14ac:dyDescent="0.25">
      <c r="A316">
        <f>ROW(Source!A658)</f>
        <v>658</v>
      </c>
      <c r="B316">
        <v>230184460</v>
      </c>
      <c r="C316">
        <v>230183354</v>
      </c>
      <c r="D316">
        <v>223058977</v>
      </c>
      <c r="E316">
        <v>1</v>
      </c>
      <c r="F316">
        <v>1</v>
      </c>
      <c r="G316">
        <v>1</v>
      </c>
      <c r="H316">
        <v>2</v>
      </c>
      <c r="I316" s="1" t="s">
        <v>800</v>
      </c>
      <c r="J316" s="1" t="s">
        <v>801</v>
      </c>
      <c r="K316" s="1" t="s">
        <v>802</v>
      </c>
      <c r="L316">
        <v>1367</v>
      </c>
      <c r="N316">
        <v>1011</v>
      </c>
      <c r="O316" s="1" t="s">
        <v>639</v>
      </c>
      <c r="P316" s="1" t="s">
        <v>639</v>
      </c>
      <c r="Q316">
        <v>1</v>
      </c>
      <c r="W316">
        <v>0</v>
      </c>
      <c r="X316">
        <v>-1111507504</v>
      </c>
      <c r="Y316">
        <f t="shared" si="167"/>
        <v>2.62</v>
      </c>
      <c r="AA316">
        <v>0</v>
      </c>
      <c r="AB316">
        <v>1162.8</v>
      </c>
      <c r="AC316">
        <v>378.66</v>
      </c>
      <c r="AD316">
        <v>0</v>
      </c>
      <c r="AE316">
        <v>0</v>
      </c>
      <c r="AF316">
        <v>90</v>
      </c>
      <c r="AG316">
        <v>10.06</v>
      </c>
      <c r="AH316">
        <v>0</v>
      </c>
      <c r="AI316">
        <v>1</v>
      </c>
      <c r="AJ316">
        <v>12.92</v>
      </c>
      <c r="AK316">
        <v>37.64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s="1" t="s">
        <v>2</v>
      </c>
      <c r="AT316">
        <v>2.62</v>
      </c>
      <c r="AU316" s="1" t="s">
        <v>2</v>
      </c>
      <c r="AV316">
        <v>0</v>
      </c>
      <c r="AW316">
        <v>2</v>
      </c>
      <c r="AX316">
        <v>230184675</v>
      </c>
      <c r="AY316">
        <v>1</v>
      </c>
      <c r="AZ316">
        <v>0</v>
      </c>
      <c r="BA316">
        <v>346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 * Source!I658 * DO316, 7)</f>
        <v>0</v>
      </c>
      <c r="CX316">
        <f>ROUND(Y316 * Source!I658, 7)</f>
        <v>336.25080000000003</v>
      </c>
      <c r="CY316">
        <f>AB316</f>
        <v>1162.8</v>
      </c>
      <c r="CZ316">
        <f>AF316</f>
        <v>90</v>
      </c>
      <c r="DA316">
        <f>AJ316</f>
        <v>12.92</v>
      </c>
      <c r="DB316">
        <f t="shared" si="168"/>
        <v>235.8</v>
      </c>
      <c r="DC316">
        <f t="shared" si="169"/>
        <v>26.36</v>
      </c>
      <c r="DD316" s="1" t="s">
        <v>2</v>
      </c>
      <c r="DE316" s="1" t="s">
        <v>2</v>
      </c>
      <c r="DF316">
        <f t="shared" si="171"/>
        <v>0</v>
      </c>
      <c r="DG316">
        <f>ROUND(ROUND(AF316*AJ316, 2)*CX316, 2)</f>
        <v>390992.43</v>
      </c>
      <c r="DH316">
        <f>ROUND(ROUND(AG316*AK316, 2)*CX316, 2)</f>
        <v>127324.73</v>
      </c>
      <c r="DI316">
        <f>ROUND(ROUND(AH316, 2)*CX316, 2)</f>
        <v>0</v>
      </c>
      <c r="DJ316">
        <f>DG316</f>
        <v>390992.43</v>
      </c>
      <c r="DK316">
        <v>0</v>
      </c>
      <c r="DL316" s="1" t="s">
        <v>2</v>
      </c>
      <c r="DM316">
        <v>0</v>
      </c>
      <c r="DN316" s="1" t="s">
        <v>2</v>
      </c>
      <c r="DO31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workbookViewId="0">
      <selection activeCell="C712" sqref="C712:I712"/>
    </sheetView>
  </sheetViews>
  <sheetFormatPr defaultRowHeight="15" x14ac:dyDescent="0.25"/>
  <sheetData>
    <row r="1" spans="1:44" x14ac:dyDescent="0.25">
      <c r="A1">
        <f>ROW(Source!A28)</f>
        <v>28</v>
      </c>
      <c r="B1">
        <v>230184485</v>
      </c>
      <c r="C1">
        <v>230182991</v>
      </c>
      <c r="D1">
        <v>222895929</v>
      </c>
      <c r="E1">
        <v>70</v>
      </c>
      <c r="F1">
        <v>1</v>
      </c>
      <c r="G1">
        <v>1</v>
      </c>
      <c r="H1">
        <v>1</v>
      </c>
      <c r="I1" s="1" t="s">
        <v>631</v>
      </c>
      <c r="J1" s="1" t="s">
        <v>2</v>
      </c>
      <c r="K1" s="1" t="s">
        <v>632</v>
      </c>
      <c r="L1">
        <v>1191</v>
      </c>
      <c r="N1">
        <v>74472246</v>
      </c>
      <c r="O1" s="1" t="s">
        <v>633</v>
      </c>
      <c r="P1" s="1" t="s">
        <v>633</v>
      </c>
      <c r="Q1">
        <v>1</v>
      </c>
      <c r="X1">
        <v>9.84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s="1" t="s">
        <v>2</v>
      </c>
      <c r="AG1">
        <v>9.84</v>
      </c>
      <c r="AH1">
        <v>2</v>
      </c>
      <c r="AI1">
        <v>230184485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230184486</v>
      </c>
      <c r="C2">
        <v>230182991</v>
      </c>
      <c r="D2">
        <v>222896153</v>
      </c>
      <c r="E2">
        <v>70</v>
      </c>
      <c r="F2">
        <v>1</v>
      </c>
      <c r="G2">
        <v>1</v>
      </c>
      <c r="H2">
        <v>1</v>
      </c>
      <c r="I2" s="1" t="s">
        <v>634</v>
      </c>
      <c r="J2" s="1" t="s">
        <v>2</v>
      </c>
      <c r="K2" s="1" t="s">
        <v>635</v>
      </c>
      <c r="L2">
        <v>1191</v>
      </c>
      <c r="N2">
        <v>74472246</v>
      </c>
      <c r="O2" s="1" t="s">
        <v>633</v>
      </c>
      <c r="P2" s="1" t="s">
        <v>633</v>
      </c>
      <c r="Q2">
        <v>1</v>
      </c>
      <c r="X2">
        <v>28.53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s="1" t="s">
        <v>2</v>
      </c>
      <c r="AG2">
        <v>28.53</v>
      </c>
      <c r="AH2">
        <v>2</v>
      </c>
      <c r="AI2">
        <v>230184486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230184487</v>
      </c>
      <c r="C3">
        <v>230182991</v>
      </c>
      <c r="D3">
        <v>223057270</v>
      </c>
      <c r="E3">
        <v>1</v>
      </c>
      <c r="F3">
        <v>1</v>
      </c>
      <c r="G3">
        <v>1</v>
      </c>
      <c r="H3">
        <v>2</v>
      </c>
      <c r="I3" s="1" t="s">
        <v>636</v>
      </c>
      <c r="J3" s="1" t="s">
        <v>637</v>
      </c>
      <c r="K3" s="1" t="s">
        <v>638</v>
      </c>
      <c r="L3">
        <v>1367</v>
      </c>
      <c r="N3">
        <v>1011</v>
      </c>
      <c r="O3" s="1" t="s">
        <v>639</v>
      </c>
      <c r="P3" s="1" t="s">
        <v>639</v>
      </c>
      <c r="Q3">
        <v>1</v>
      </c>
      <c r="X3">
        <v>7.13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s="1" t="s">
        <v>2</v>
      </c>
      <c r="AG3">
        <v>7.13</v>
      </c>
      <c r="AH3">
        <v>2</v>
      </c>
      <c r="AI3">
        <v>230184487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230184488</v>
      </c>
      <c r="C4">
        <v>230182991</v>
      </c>
      <c r="D4">
        <v>223057335</v>
      </c>
      <c r="E4">
        <v>1</v>
      </c>
      <c r="F4">
        <v>1</v>
      </c>
      <c r="G4">
        <v>1</v>
      </c>
      <c r="H4">
        <v>2</v>
      </c>
      <c r="I4" s="1" t="s">
        <v>640</v>
      </c>
      <c r="J4" s="1" t="s">
        <v>641</v>
      </c>
      <c r="K4" s="1" t="s">
        <v>642</v>
      </c>
      <c r="L4">
        <v>1367</v>
      </c>
      <c r="N4">
        <v>1011</v>
      </c>
      <c r="O4" s="1" t="s">
        <v>639</v>
      </c>
      <c r="P4" s="1" t="s">
        <v>639</v>
      </c>
      <c r="Q4">
        <v>1</v>
      </c>
      <c r="X4">
        <v>21.4</v>
      </c>
      <c r="Y4">
        <v>0</v>
      </c>
      <c r="Z4">
        <v>115.27</v>
      </c>
      <c r="AA4">
        <v>13.5</v>
      </c>
      <c r="AB4">
        <v>0</v>
      </c>
      <c r="AC4">
        <v>0</v>
      </c>
      <c r="AD4">
        <v>1</v>
      </c>
      <c r="AE4">
        <v>0</v>
      </c>
      <c r="AF4" s="1" t="s">
        <v>2</v>
      </c>
      <c r="AG4">
        <v>21.4</v>
      </c>
      <c r="AH4">
        <v>2</v>
      </c>
      <c r="AI4">
        <v>230184488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230184489</v>
      </c>
      <c r="C5">
        <v>230182991</v>
      </c>
      <c r="D5">
        <v>222912692</v>
      </c>
      <c r="E5">
        <v>1</v>
      </c>
      <c r="F5">
        <v>1</v>
      </c>
      <c r="G5">
        <v>1</v>
      </c>
      <c r="H5">
        <v>3</v>
      </c>
      <c r="I5" s="1" t="s">
        <v>643</v>
      </c>
      <c r="J5" s="1" t="s">
        <v>644</v>
      </c>
      <c r="K5" s="1" t="s">
        <v>645</v>
      </c>
      <c r="L5">
        <v>1339</v>
      </c>
      <c r="N5">
        <v>1007</v>
      </c>
      <c r="O5" s="1" t="s">
        <v>344</v>
      </c>
      <c r="P5" s="1" t="s">
        <v>344</v>
      </c>
      <c r="Q5">
        <v>1</v>
      </c>
      <c r="X5">
        <v>0.04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s="1" t="s">
        <v>2</v>
      </c>
      <c r="AG5">
        <v>0.04</v>
      </c>
      <c r="AH5">
        <v>2</v>
      </c>
      <c r="AI5">
        <v>230184489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230184485</v>
      </c>
      <c r="C6">
        <v>230182991</v>
      </c>
      <c r="D6">
        <v>222895929</v>
      </c>
      <c r="E6">
        <v>70</v>
      </c>
      <c r="F6">
        <v>1</v>
      </c>
      <c r="G6">
        <v>1</v>
      </c>
      <c r="H6">
        <v>1</v>
      </c>
      <c r="I6" s="1" t="s">
        <v>631</v>
      </c>
      <c r="J6" s="1" t="s">
        <v>2</v>
      </c>
      <c r="K6" s="1" t="s">
        <v>632</v>
      </c>
      <c r="L6">
        <v>1191</v>
      </c>
      <c r="N6">
        <v>74472246</v>
      </c>
      <c r="O6" s="1" t="s">
        <v>633</v>
      </c>
      <c r="P6" s="1" t="s">
        <v>633</v>
      </c>
      <c r="Q6">
        <v>1</v>
      </c>
      <c r="X6">
        <v>9.84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s="1" t="s">
        <v>2</v>
      </c>
      <c r="AG6">
        <v>9.84</v>
      </c>
      <c r="AH6">
        <v>2</v>
      </c>
      <c r="AI6">
        <v>230184485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230184486</v>
      </c>
      <c r="C7">
        <v>230182991</v>
      </c>
      <c r="D7">
        <v>222896153</v>
      </c>
      <c r="E7">
        <v>70</v>
      </c>
      <c r="F7">
        <v>1</v>
      </c>
      <c r="G7">
        <v>1</v>
      </c>
      <c r="H7">
        <v>1</v>
      </c>
      <c r="I7" s="1" t="s">
        <v>634</v>
      </c>
      <c r="J7" s="1" t="s">
        <v>2</v>
      </c>
      <c r="K7" s="1" t="s">
        <v>635</v>
      </c>
      <c r="L7">
        <v>1191</v>
      </c>
      <c r="N7">
        <v>74472246</v>
      </c>
      <c r="O7" s="1" t="s">
        <v>633</v>
      </c>
      <c r="P7" s="1" t="s">
        <v>633</v>
      </c>
      <c r="Q7">
        <v>1</v>
      </c>
      <c r="X7">
        <v>28.53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s="1" t="s">
        <v>2</v>
      </c>
      <c r="AG7">
        <v>28.53</v>
      </c>
      <c r="AH7">
        <v>2</v>
      </c>
      <c r="AI7">
        <v>230184486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230184487</v>
      </c>
      <c r="C8">
        <v>230182991</v>
      </c>
      <c r="D8">
        <v>223057270</v>
      </c>
      <c r="E8">
        <v>1</v>
      </c>
      <c r="F8">
        <v>1</v>
      </c>
      <c r="G8">
        <v>1</v>
      </c>
      <c r="H8">
        <v>2</v>
      </c>
      <c r="I8" s="1" t="s">
        <v>636</v>
      </c>
      <c r="J8" s="1" t="s">
        <v>637</v>
      </c>
      <c r="K8" s="1" t="s">
        <v>638</v>
      </c>
      <c r="L8">
        <v>1367</v>
      </c>
      <c r="N8">
        <v>1011</v>
      </c>
      <c r="O8" s="1" t="s">
        <v>639</v>
      </c>
      <c r="P8" s="1" t="s">
        <v>639</v>
      </c>
      <c r="Q8">
        <v>1</v>
      </c>
      <c r="X8">
        <v>7.13</v>
      </c>
      <c r="Y8">
        <v>0</v>
      </c>
      <c r="Z8">
        <v>79.069999999999993</v>
      </c>
      <c r="AA8">
        <v>13.5</v>
      </c>
      <c r="AB8">
        <v>0</v>
      </c>
      <c r="AC8">
        <v>0</v>
      </c>
      <c r="AD8">
        <v>1</v>
      </c>
      <c r="AE8">
        <v>0</v>
      </c>
      <c r="AF8" s="1" t="s">
        <v>2</v>
      </c>
      <c r="AG8">
        <v>7.13</v>
      </c>
      <c r="AH8">
        <v>2</v>
      </c>
      <c r="AI8">
        <v>230184487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230184488</v>
      </c>
      <c r="C9">
        <v>230182991</v>
      </c>
      <c r="D9">
        <v>223057335</v>
      </c>
      <c r="E9">
        <v>1</v>
      </c>
      <c r="F9">
        <v>1</v>
      </c>
      <c r="G9">
        <v>1</v>
      </c>
      <c r="H9">
        <v>2</v>
      </c>
      <c r="I9" s="1" t="s">
        <v>640</v>
      </c>
      <c r="J9" s="1" t="s">
        <v>641</v>
      </c>
      <c r="K9" s="1" t="s">
        <v>642</v>
      </c>
      <c r="L9">
        <v>1367</v>
      </c>
      <c r="N9">
        <v>1011</v>
      </c>
      <c r="O9" s="1" t="s">
        <v>639</v>
      </c>
      <c r="P9" s="1" t="s">
        <v>639</v>
      </c>
      <c r="Q9">
        <v>1</v>
      </c>
      <c r="X9">
        <v>21.4</v>
      </c>
      <c r="Y9">
        <v>0</v>
      </c>
      <c r="Z9">
        <v>115.27</v>
      </c>
      <c r="AA9">
        <v>13.5</v>
      </c>
      <c r="AB9">
        <v>0</v>
      </c>
      <c r="AC9">
        <v>0</v>
      </c>
      <c r="AD9">
        <v>1</v>
      </c>
      <c r="AE9">
        <v>0</v>
      </c>
      <c r="AF9" s="1" t="s">
        <v>2</v>
      </c>
      <c r="AG9">
        <v>21.4</v>
      </c>
      <c r="AH9">
        <v>2</v>
      </c>
      <c r="AI9">
        <v>230184488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230184489</v>
      </c>
      <c r="C10">
        <v>230182991</v>
      </c>
      <c r="D10">
        <v>222912692</v>
      </c>
      <c r="E10">
        <v>1</v>
      </c>
      <c r="F10">
        <v>1</v>
      </c>
      <c r="G10">
        <v>1</v>
      </c>
      <c r="H10">
        <v>3</v>
      </c>
      <c r="I10" s="1" t="s">
        <v>643</v>
      </c>
      <c r="J10" s="1" t="s">
        <v>644</v>
      </c>
      <c r="K10" s="1" t="s">
        <v>645</v>
      </c>
      <c r="L10">
        <v>1339</v>
      </c>
      <c r="N10">
        <v>1007</v>
      </c>
      <c r="O10" s="1" t="s">
        <v>344</v>
      </c>
      <c r="P10" s="1" t="s">
        <v>344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s="1" t="s">
        <v>2</v>
      </c>
      <c r="AG10">
        <v>0.04</v>
      </c>
      <c r="AH10">
        <v>2</v>
      </c>
      <c r="AI10">
        <v>230184489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230184490</v>
      </c>
      <c r="C11">
        <v>230183002</v>
      </c>
      <c r="D11">
        <v>222895963</v>
      </c>
      <c r="E11">
        <v>70</v>
      </c>
      <c r="F11">
        <v>1</v>
      </c>
      <c r="G11">
        <v>1</v>
      </c>
      <c r="H11">
        <v>1</v>
      </c>
      <c r="I11" s="1" t="s">
        <v>646</v>
      </c>
      <c r="J11" s="1" t="s">
        <v>2</v>
      </c>
      <c r="K11" s="1" t="s">
        <v>647</v>
      </c>
      <c r="L11">
        <v>1191</v>
      </c>
      <c r="N11">
        <v>74472246</v>
      </c>
      <c r="O11" s="1" t="s">
        <v>633</v>
      </c>
      <c r="P11" s="1" t="s">
        <v>633</v>
      </c>
      <c r="Q11">
        <v>1</v>
      </c>
      <c r="X11">
        <v>170</v>
      </c>
      <c r="Y11">
        <v>0</v>
      </c>
      <c r="Z11">
        <v>0</v>
      </c>
      <c r="AA11">
        <v>0</v>
      </c>
      <c r="AB11">
        <v>8.5299999999999994</v>
      </c>
      <c r="AC11">
        <v>0</v>
      </c>
      <c r="AD11">
        <v>1</v>
      </c>
      <c r="AE11">
        <v>1</v>
      </c>
      <c r="AF11" s="1" t="s">
        <v>2</v>
      </c>
      <c r="AG11">
        <v>170</v>
      </c>
      <c r="AH11">
        <v>2</v>
      </c>
      <c r="AI11">
        <v>230184490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230184491</v>
      </c>
      <c r="C12">
        <v>230183002</v>
      </c>
      <c r="D12">
        <v>222896153</v>
      </c>
      <c r="E12">
        <v>70</v>
      </c>
      <c r="F12">
        <v>1</v>
      </c>
      <c r="G12">
        <v>1</v>
      </c>
      <c r="H12">
        <v>1</v>
      </c>
      <c r="I12" s="1" t="s">
        <v>634</v>
      </c>
      <c r="J12" s="1" t="s">
        <v>2</v>
      </c>
      <c r="K12" s="1" t="s">
        <v>635</v>
      </c>
      <c r="L12">
        <v>1191</v>
      </c>
      <c r="N12">
        <v>74472246</v>
      </c>
      <c r="O12" s="1" t="s">
        <v>633</v>
      </c>
      <c r="P12" s="1" t="s">
        <v>633</v>
      </c>
      <c r="Q12">
        <v>1</v>
      </c>
      <c r="X12">
        <v>55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s="1" t="s">
        <v>2</v>
      </c>
      <c r="AG12">
        <v>55</v>
      </c>
      <c r="AH12">
        <v>2</v>
      </c>
      <c r="AI12">
        <v>230184491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230184492</v>
      </c>
      <c r="C13">
        <v>230183002</v>
      </c>
      <c r="D13">
        <v>223057894</v>
      </c>
      <c r="E13">
        <v>1</v>
      </c>
      <c r="F13">
        <v>1</v>
      </c>
      <c r="G13">
        <v>1</v>
      </c>
      <c r="H13">
        <v>2</v>
      </c>
      <c r="I13" s="1" t="s">
        <v>648</v>
      </c>
      <c r="J13" s="1" t="s">
        <v>649</v>
      </c>
      <c r="K13" s="1" t="s">
        <v>650</v>
      </c>
      <c r="L13">
        <v>1367</v>
      </c>
      <c r="N13">
        <v>1011</v>
      </c>
      <c r="O13" s="1" t="s">
        <v>639</v>
      </c>
      <c r="P13" s="1" t="s">
        <v>639</v>
      </c>
      <c r="Q13">
        <v>1</v>
      </c>
      <c r="X13">
        <v>55</v>
      </c>
      <c r="Y13">
        <v>0</v>
      </c>
      <c r="Z13">
        <v>27.2</v>
      </c>
      <c r="AA13">
        <v>10.06</v>
      </c>
      <c r="AB13">
        <v>0</v>
      </c>
      <c r="AC13">
        <v>0</v>
      </c>
      <c r="AD13">
        <v>1</v>
      </c>
      <c r="AE13">
        <v>0</v>
      </c>
      <c r="AF13" s="1" t="s">
        <v>2</v>
      </c>
      <c r="AG13">
        <v>55</v>
      </c>
      <c r="AH13">
        <v>2</v>
      </c>
      <c r="AI13">
        <v>230184492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ROW(Source!A31)</f>
        <v>31</v>
      </c>
      <c r="B14">
        <v>230184490</v>
      </c>
      <c r="C14">
        <v>230183002</v>
      </c>
      <c r="D14">
        <v>222895963</v>
      </c>
      <c r="E14">
        <v>70</v>
      </c>
      <c r="F14">
        <v>1</v>
      </c>
      <c r="G14">
        <v>1</v>
      </c>
      <c r="H14">
        <v>1</v>
      </c>
      <c r="I14" s="1" t="s">
        <v>646</v>
      </c>
      <c r="J14" s="1" t="s">
        <v>2</v>
      </c>
      <c r="K14" s="1" t="s">
        <v>647</v>
      </c>
      <c r="L14">
        <v>1191</v>
      </c>
      <c r="N14">
        <v>74472246</v>
      </c>
      <c r="O14" s="1" t="s">
        <v>633</v>
      </c>
      <c r="P14" s="1" t="s">
        <v>633</v>
      </c>
      <c r="Q14">
        <v>1</v>
      </c>
      <c r="X14">
        <v>170</v>
      </c>
      <c r="Y14">
        <v>0</v>
      </c>
      <c r="Z14">
        <v>0</v>
      </c>
      <c r="AA14">
        <v>0</v>
      </c>
      <c r="AB14">
        <v>8.5299999999999994</v>
      </c>
      <c r="AC14">
        <v>0</v>
      </c>
      <c r="AD14">
        <v>1</v>
      </c>
      <c r="AE14">
        <v>1</v>
      </c>
      <c r="AF14" s="1" t="s">
        <v>2</v>
      </c>
      <c r="AG14">
        <v>170</v>
      </c>
      <c r="AH14">
        <v>2</v>
      </c>
      <c r="AI14">
        <v>230184490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ROW(Source!A31)</f>
        <v>31</v>
      </c>
      <c r="B15">
        <v>230184491</v>
      </c>
      <c r="C15">
        <v>230183002</v>
      </c>
      <c r="D15">
        <v>222896153</v>
      </c>
      <c r="E15">
        <v>70</v>
      </c>
      <c r="F15">
        <v>1</v>
      </c>
      <c r="G15">
        <v>1</v>
      </c>
      <c r="H15">
        <v>1</v>
      </c>
      <c r="I15" s="1" t="s">
        <v>634</v>
      </c>
      <c r="J15" s="1" t="s">
        <v>2</v>
      </c>
      <c r="K15" s="1" t="s">
        <v>635</v>
      </c>
      <c r="L15">
        <v>1191</v>
      </c>
      <c r="N15">
        <v>74472246</v>
      </c>
      <c r="O15" s="1" t="s">
        <v>633</v>
      </c>
      <c r="P15" s="1" t="s">
        <v>633</v>
      </c>
      <c r="Q15">
        <v>1</v>
      </c>
      <c r="X15">
        <v>55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s="1" t="s">
        <v>2</v>
      </c>
      <c r="AG15">
        <v>55</v>
      </c>
      <c r="AH15">
        <v>2</v>
      </c>
      <c r="AI15">
        <v>230184491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ROW(Source!A31)</f>
        <v>31</v>
      </c>
      <c r="B16">
        <v>230184492</v>
      </c>
      <c r="C16">
        <v>230183002</v>
      </c>
      <c r="D16">
        <v>223057894</v>
      </c>
      <c r="E16">
        <v>1</v>
      </c>
      <c r="F16">
        <v>1</v>
      </c>
      <c r="G16">
        <v>1</v>
      </c>
      <c r="H16">
        <v>2</v>
      </c>
      <c r="I16" s="1" t="s">
        <v>648</v>
      </c>
      <c r="J16" s="1" t="s">
        <v>649</v>
      </c>
      <c r="K16" s="1" t="s">
        <v>650</v>
      </c>
      <c r="L16">
        <v>1367</v>
      </c>
      <c r="N16">
        <v>1011</v>
      </c>
      <c r="O16" s="1" t="s">
        <v>639</v>
      </c>
      <c r="P16" s="1" t="s">
        <v>639</v>
      </c>
      <c r="Q16">
        <v>1</v>
      </c>
      <c r="X16">
        <v>55</v>
      </c>
      <c r="Y16">
        <v>0</v>
      </c>
      <c r="Z16">
        <v>27.2</v>
      </c>
      <c r="AA16">
        <v>10.06</v>
      </c>
      <c r="AB16">
        <v>0</v>
      </c>
      <c r="AC16">
        <v>0</v>
      </c>
      <c r="AD16">
        <v>1</v>
      </c>
      <c r="AE16">
        <v>0</v>
      </c>
      <c r="AF16" s="1" t="s">
        <v>2</v>
      </c>
      <c r="AG16">
        <v>55</v>
      </c>
      <c r="AH16">
        <v>2</v>
      </c>
      <c r="AI16">
        <v>230184492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ROW(Source!A32)</f>
        <v>32</v>
      </c>
      <c r="B17">
        <v>230184493</v>
      </c>
      <c r="C17">
        <v>230183009</v>
      </c>
      <c r="D17">
        <v>222895929</v>
      </c>
      <c r="E17">
        <v>70</v>
      </c>
      <c r="F17">
        <v>1</v>
      </c>
      <c r="G17">
        <v>1</v>
      </c>
      <c r="H17">
        <v>1</v>
      </c>
      <c r="I17" s="1" t="s">
        <v>631</v>
      </c>
      <c r="J17" s="1" t="s">
        <v>2</v>
      </c>
      <c r="K17" s="1" t="s">
        <v>632</v>
      </c>
      <c r="L17">
        <v>1191</v>
      </c>
      <c r="N17">
        <v>74472246</v>
      </c>
      <c r="O17" s="1" t="s">
        <v>633</v>
      </c>
      <c r="P17" s="1" t="s">
        <v>633</v>
      </c>
      <c r="Q17">
        <v>1</v>
      </c>
      <c r="X17">
        <v>8</v>
      </c>
      <c r="Y17">
        <v>0</v>
      </c>
      <c r="Z17">
        <v>0</v>
      </c>
      <c r="AA17">
        <v>0</v>
      </c>
      <c r="AB17">
        <v>7.8</v>
      </c>
      <c r="AC17">
        <v>0</v>
      </c>
      <c r="AD17">
        <v>1</v>
      </c>
      <c r="AE17">
        <v>1</v>
      </c>
      <c r="AF17" s="1" t="s">
        <v>2</v>
      </c>
      <c r="AG17">
        <v>8</v>
      </c>
      <c r="AH17">
        <v>2</v>
      </c>
      <c r="AI17">
        <v>230184493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230184494</v>
      </c>
      <c r="C18">
        <v>230183009</v>
      </c>
      <c r="D18">
        <v>222896153</v>
      </c>
      <c r="E18">
        <v>70</v>
      </c>
      <c r="F18">
        <v>1</v>
      </c>
      <c r="G18">
        <v>1</v>
      </c>
      <c r="H18">
        <v>1</v>
      </c>
      <c r="I18" s="1" t="s">
        <v>634</v>
      </c>
      <c r="J18" s="1" t="s">
        <v>2</v>
      </c>
      <c r="K18" s="1" t="s">
        <v>635</v>
      </c>
      <c r="L18">
        <v>1191</v>
      </c>
      <c r="N18">
        <v>74472246</v>
      </c>
      <c r="O18" s="1" t="s">
        <v>633</v>
      </c>
      <c r="P18" s="1" t="s">
        <v>633</v>
      </c>
      <c r="Q18">
        <v>1</v>
      </c>
      <c r="X18">
        <v>23.2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s="1" t="s">
        <v>2</v>
      </c>
      <c r="AG18">
        <v>23.2</v>
      </c>
      <c r="AH18">
        <v>2</v>
      </c>
      <c r="AI18">
        <v>230184494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230184495</v>
      </c>
      <c r="C19">
        <v>230183009</v>
      </c>
      <c r="D19">
        <v>223057270</v>
      </c>
      <c r="E19">
        <v>1</v>
      </c>
      <c r="F19">
        <v>1</v>
      </c>
      <c r="G19">
        <v>1</v>
      </c>
      <c r="H19">
        <v>2</v>
      </c>
      <c r="I19" s="1" t="s">
        <v>636</v>
      </c>
      <c r="J19" s="1" t="s">
        <v>637</v>
      </c>
      <c r="K19" s="1" t="s">
        <v>638</v>
      </c>
      <c r="L19">
        <v>1367</v>
      </c>
      <c r="N19">
        <v>1011</v>
      </c>
      <c r="O19" s="1" t="s">
        <v>639</v>
      </c>
      <c r="P19" s="1" t="s">
        <v>639</v>
      </c>
      <c r="Q19">
        <v>1</v>
      </c>
      <c r="X19">
        <v>5.8</v>
      </c>
      <c r="Y19">
        <v>0</v>
      </c>
      <c r="Z19">
        <v>79.069999999999993</v>
      </c>
      <c r="AA19">
        <v>13.5</v>
      </c>
      <c r="AB19">
        <v>0</v>
      </c>
      <c r="AC19">
        <v>0</v>
      </c>
      <c r="AD19">
        <v>1</v>
      </c>
      <c r="AE19">
        <v>0</v>
      </c>
      <c r="AF19" s="1" t="s">
        <v>2</v>
      </c>
      <c r="AG19">
        <v>5.8</v>
      </c>
      <c r="AH19">
        <v>2</v>
      </c>
      <c r="AI19">
        <v>230184495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230184496</v>
      </c>
      <c r="C20">
        <v>230183009</v>
      </c>
      <c r="D20">
        <v>223057335</v>
      </c>
      <c r="E20">
        <v>1</v>
      </c>
      <c r="F20">
        <v>1</v>
      </c>
      <c r="G20">
        <v>1</v>
      </c>
      <c r="H20">
        <v>2</v>
      </c>
      <c r="I20" s="1" t="s">
        <v>640</v>
      </c>
      <c r="J20" s="1" t="s">
        <v>641</v>
      </c>
      <c r="K20" s="1" t="s">
        <v>642</v>
      </c>
      <c r="L20">
        <v>1367</v>
      </c>
      <c r="N20">
        <v>1011</v>
      </c>
      <c r="O20" s="1" t="s">
        <v>639</v>
      </c>
      <c r="P20" s="1" t="s">
        <v>639</v>
      </c>
      <c r="Q20">
        <v>1</v>
      </c>
      <c r="X20">
        <v>17.399999999999999</v>
      </c>
      <c r="Y20">
        <v>0</v>
      </c>
      <c r="Z20">
        <v>115.27</v>
      </c>
      <c r="AA20">
        <v>13.5</v>
      </c>
      <c r="AB20">
        <v>0</v>
      </c>
      <c r="AC20">
        <v>0</v>
      </c>
      <c r="AD20">
        <v>1</v>
      </c>
      <c r="AE20">
        <v>0</v>
      </c>
      <c r="AF20" s="1" t="s">
        <v>2</v>
      </c>
      <c r="AG20">
        <v>17.399999999999999</v>
      </c>
      <c r="AH20">
        <v>2</v>
      </c>
      <c r="AI20">
        <v>230184496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230184497</v>
      </c>
      <c r="C21">
        <v>230183009</v>
      </c>
      <c r="D21">
        <v>222912692</v>
      </c>
      <c r="E21">
        <v>1</v>
      </c>
      <c r="F21">
        <v>1</v>
      </c>
      <c r="G21">
        <v>1</v>
      </c>
      <c r="H21">
        <v>3</v>
      </c>
      <c r="I21" s="1" t="s">
        <v>643</v>
      </c>
      <c r="J21" s="1" t="s">
        <v>644</v>
      </c>
      <c r="K21" s="1" t="s">
        <v>645</v>
      </c>
      <c r="L21">
        <v>1339</v>
      </c>
      <c r="N21">
        <v>1007</v>
      </c>
      <c r="O21" s="1" t="s">
        <v>344</v>
      </c>
      <c r="P21" s="1" t="s">
        <v>344</v>
      </c>
      <c r="Q21">
        <v>1</v>
      </c>
      <c r="X21">
        <v>0.03</v>
      </c>
      <c r="Y21">
        <v>108.4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s="1" t="s">
        <v>2</v>
      </c>
      <c r="AG21">
        <v>0.03</v>
      </c>
      <c r="AH21">
        <v>2</v>
      </c>
      <c r="AI21">
        <v>230184497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230184493</v>
      </c>
      <c r="C22">
        <v>230183009</v>
      </c>
      <c r="D22">
        <v>222895929</v>
      </c>
      <c r="E22">
        <v>70</v>
      </c>
      <c r="F22">
        <v>1</v>
      </c>
      <c r="G22">
        <v>1</v>
      </c>
      <c r="H22">
        <v>1</v>
      </c>
      <c r="I22" s="1" t="s">
        <v>631</v>
      </c>
      <c r="J22" s="1" t="s">
        <v>2</v>
      </c>
      <c r="K22" s="1" t="s">
        <v>632</v>
      </c>
      <c r="L22">
        <v>1191</v>
      </c>
      <c r="N22">
        <v>74472246</v>
      </c>
      <c r="O22" s="1" t="s">
        <v>633</v>
      </c>
      <c r="P22" s="1" t="s">
        <v>633</v>
      </c>
      <c r="Q22">
        <v>1</v>
      </c>
      <c r="X22">
        <v>8</v>
      </c>
      <c r="Y22">
        <v>0</v>
      </c>
      <c r="Z22">
        <v>0</v>
      </c>
      <c r="AA22">
        <v>0</v>
      </c>
      <c r="AB22">
        <v>7.8</v>
      </c>
      <c r="AC22">
        <v>0</v>
      </c>
      <c r="AD22">
        <v>1</v>
      </c>
      <c r="AE22">
        <v>1</v>
      </c>
      <c r="AF22" s="1" t="s">
        <v>2</v>
      </c>
      <c r="AG22">
        <v>8</v>
      </c>
      <c r="AH22">
        <v>2</v>
      </c>
      <c r="AI22">
        <v>230184493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230184494</v>
      </c>
      <c r="C23">
        <v>230183009</v>
      </c>
      <c r="D23">
        <v>222896153</v>
      </c>
      <c r="E23">
        <v>70</v>
      </c>
      <c r="F23">
        <v>1</v>
      </c>
      <c r="G23">
        <v>1</v>
      </c>
      <c r="H23">
        <v>1</v>
      </c>
      <c r="I23" s="1" t="s">
        <v>634</v>
      </c>
      <c r="J23" s="1" t="s">
        <v>2</v>
      </c>
      <c r="K23" s="1" t="s">
        <v>635</v>
      </c>
      <c r="L23">
        <v>1191</v>
      </c>
      <c r="N23">
        <v>74472246</v>
      </c>
      <c r="O23" s="1" t="s">
        <v>633</v>
      </c>
      <c r="P23" s="1" t="s">
        <v>633</v>
      </c>
      <c r="Q23">
        <v>1</v>
      </c>
      <c r="X23">
        <v>23.2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s="1" t="s">
        <v>2</v>
      </c>
      <c r="AG23">
        <v>23.2</v>
      </c>
      <c r="AH23">
        <v>2</v>
      </c>
      <c r="AI23">
        <v>230184494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ROW(Source!A33)</f>
        <v>33</v>
      </c>
      <c r="B24">
        <v>230184495</v>
      </c>
      <c r="C24">
        <v>230183009</v>
      </c>
      <c r="D24">
        <v>223057270</v>
      </c>
      <c r="E24">
        <v>1</v>
      </c>
      <c r="F24">
        <v>1</v>
      </c>
      <c r="G24">
        <v>1</v>
      </c>
      <c r="H24">
        <v>2</v>
      </c>
      <c r="I24" s="1" t="s">
        <v>636</v>
      </c>
      <c r="J24" s="1" t="s">
        <v>637</v>
      </c>
      <c r="K24" s="1" t="s">
        <v>638</v>
      </c>
      <c r="L24">
        <v>1367</v>
      </c>
      <c r="N24">
        <v>1011</v>
      </c>
      <c r="O24" s="1" t="s">
        <v>639</v>
      </c>
      <c r="P24" s="1" t="s">
        <v>639</v>
      </c>
      <c r="Q24">
        <v>1</v>
      </c>
      <c r="X24">
        <v>5.8</v>
      </c>
      <c r="Y24">
        <v>0</v>
      </c>
      <c r="Z24">
        <v>79.069999999999993</v>
      </c>
      <c r="AA24">
        <v>13.5</v>
      </c>
      <c r="AB24">
        <v>0</v>
      </c>
      <c r="AC24">
        <v>0</v>
      </c>
      <c r="AD24">
        <v>1</v>
      </c>
      <c r="AE24">
        <v>0</v>
      </c>
      <c r="AF24" s="1" t="s">
        <v>2</v>
      </c>
      <c r="AG24">
        <v>5.8</v>
      </c>
      <c r="AH24">
        <v>2</v>
      </c>
      <c r="AI24">
        <v>230184495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ROW(Source!A33)</f>
        <v>33</v>
      </c>
      <c r="B25">
        <v>230184496</v>
      </c>
      <c r="C25">
        <v>230183009</v>
      </c>
      <c r="D25">
        <v>223057335</v>
      </c>
      <c r="E25">
        <v>1</v>
      </c>
      <c r="F25">
        <v>1</v>
      </c>
      <c r="G25">
        <v>1</v>
      </c>
      <c r="H25">
        <v>2</v>
      </c>
      <c r="I25" s="1" t="s">
        <v>640</v>
      </c>
      <c r="J25" s="1" t="s">
        <v>641</v>
      </c>
      <c r="K25" s="1" t="s">
        <v>642</v>
      </c>
      <c r="L25">
        <v>1367</v>
      </c>
      <c r="N25">
        <v>1011</v>
      </c>
      <c r="O25" s="1" t="s">
        <v>639</v>
      </c>
      <c r="P25" s="1" t="s">
        <v>639</v>
      </c>
      <c r="Q25">
        <v>1</v>
      </c>
      <c r="X25">
        <v>17.399999999999999</v>
      </c>
      <c r="Y25">
        <v>0</v>
      </c>
      <c r="Z25">
        <v>115.27</v>
      </c>
      <c r="AA25">
        <v>13.5</v>
      </c>
      <c r="AB25">
        <v>0</v>
      </c>
      <c r="AC25">
        <v>0</v>
      </c>
      <c r="AD25">
        <v>1</v>
      </c>
      <c r="AE25">
        <v>0</v>
      </c>
      <c r="AF25" s="1" t="s">
        <v>2</v>
      </c>
      <c r="AG25">
        <v>17.399999999999999</v>
      </c>
      <c r="AH25">
        <v>2</v>
      </c>
      <c r="AI25">
        <v>230184496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ROW(Source!A33)</f>
        <v>33</v>
      </c>
      <c r="B26">
        <v>230184497</v>
      </c>
      <c r="C26">
        <v>230183009</v>
      </c>
      <c r="D26">
        <v>222912692</v>
      </c>
      <c r="E26">
        <v>1</v>
      </c>
      <c r="F26">
        <v>1</v>
      </c>
      <c r="G26">
        <v>1</v>
      </c>
      <c r="H26">
        <v>3</v>
      </c>
      <c r="I26" s="1" t="s">
        <v>643</v>
      </c>
      <c r="J26" s="1" t="s">
        <v>644</v>
      </c>
      <c r="K26" s="1" t="s">
        <v>645</v>
      </c>
      <c r="L26">
        <v>1339</v>
      </c>
      <c r="N26">
        <v>1007</v>
      </c>
      <c r="O26" s="1" t="s">
        <v>344</v>
      </c>
      <c r="P26" s="1" t="s">
        <v>344</v>
      </c>
      <c r="Q26">
        <v>1</v>
      </c>
      <c r="X26">
        <v>0.03</v>
      </c>
      <c r="Y26">
        <v>108.4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s="1" t="s">
        <v>2</v>
      </c>
      <c r="AG26">
        <v>0.03</v>
      </c>
      <c r="AH26">
        <v>2</v>
      </c>
      <c r="AI26">
        <v>230184497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230184498</v>
      </c>
      <c r="C27">
        <v>230183021</v>
      </c>
      <c r="D27">
        <v>222895929</v>
      </c>
      <c r="E27">
        <v>70</v>
      </c>
      <c r="F27">
        <v>1</v>
      </c>
      <c r="G27">
        <v>1</v>
      </c>
      <c r="H27">
        <v>1</v>
      </c>
      <c r="I27" s="1" t="s">
        <v>631</v>
      </c>
      <c r="J27" s="1" t="s">
        <v>2</v>
      </c>
      <c r="K27" s="1" t="s">
        <v>632</v>
      </c>
      <c r="L27">
        <v>1191</v>
      </c>
      <c r="N27">
        <v>74472246</v>
      </c>
      <c r="O27" s="1" t="s">
        <v>633</v>
      </c>
      <c r="P27" s="1" t="s">
        <v>633</v>
      </c>
      <c r="Q27">
        <v>1</v>
      </c>
      <c r="X27">
        <v>2.72</v>
      </c>
      <c r="Y27">
        <v>0</v>
      </c>
      <c r="Z27">
        <v>0</v>
      </c>
      <c r="AA27">
        <v>0</v>
      </c>
      <c r="AB27">
        <v>7.8</v>
      </c>
      <c r="AC27">
        <v>0</v>
      </c>
      <c r="AD27">
        <v>1</v>
      </c>
      <c r="AE27">
        <v>1</v>
      </c>
      <c r="AF27" s="1" t="s">
        <v>2</v>
      </c>
      <c r="AG27">
        <v>2.72</v>
      </c>
      <c r="AH27">
        <v>2</v>
      </c>
      <c r="AI27">
        <v>230184498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230184499</v>
      </c>
      <c r="C28">
        <v>230183021</v>
      </c>
      <c r="D28">
        <v>222896153</v>
      </c>
      <c r="E28">
        <v>70</v>
      </c>
      <c r="F28">
        <v>1</v>
      </c>
      <c r="G28">
        <v>1</v>
      </c>
      <c r="H28">
        <v>1</v>
      </c>
      <c r="I28" s="1" t="s">
        <v>634</v>
      </c>
      <c r="J28" s="1" t="s">
        <v>2</v>
      </c>
      <c r="K28" s="1" t="s">
        <v>635</v>
      </c>
      <c r="L28">
        <v>1191</v>
      </c>
      <c r="N28">
        <v>74472246</v>
      </c>
      <c r="O28" s="1" t="s">
        <v>633</v>
      </c>
      <c r="P28" s="1" t="s">
        <v>633</v>
      </c>
      <c r="Q28">
        <v>1</v>
      </c>
      <c r="X28">
        <v>3.03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s="1" t="s">
        <v>2</v>
      </c>
      <c r="AG28">
        <v>3.03</v>
      </c>
      <c r="AH28">
        <v>2</v>
      </c>
      <c r="AI28">
        <v>230184499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ROW(Source!A36)</f>
        <v>36</v>
      </c>
      <c r="B29">
        <v>230184500</v>
      </c>
      <c r="C29">
        <v>230183021</v>
      </c>
      <c r="D29">
        <v>223057270</v>
      </c>
      <c r="E29">
        <v>1</v>
      </c>
      <c r="F29">
        <v>1</v>
      </c>
      <c r="G29">
        <v>1</v>
      </c>
      <c r="H29">
        <v>2</v>
      </c>
      <c r="I29" s="1" t="s">
        <v>636</v>
      </c>
      <c r="J29" s="1" t="s">
        <v>637</v>
      </c>
      <c r="K29" s="1" t="s">
        <v>638</v>
      </c>
      <c r="L29">
        <v>1367</v>
      </c>
      <c r="N29">
        <v>1011</v>
      </c>
      <c r="O29" s="1" t="s">
        <v>639</v>
      </c>
      <c r="P29" s="1" t="s">
        <v>639</v>
      </c>
      <c r="Q29">
        <v>1</v>
      </c>
      <c r="X29">
        <v>2.96</v>
      </c>
      <c r="Y29">
        <v>0</v>
      </c>
      <c r="Z29">
        <v>79.069999999999993</v>
      </c>
      <c r="AA29">
        <v>13.5</v>
      </c>
      <c r="AB29">
        <v>0</v>
      </c>
      <c r="AC29">
        <v>0</v>
      </c>
      <c r="AD29">
        <v>1</v>
      </c>
      <c r="AE29">
        <v>0</v>
      </c>
      <c r="AF29" s="1" t="s">
        <v>2</v>
      </c>
      <c r="AG29">
        <v>2.96</v>
      </c>
      <c r="AH29">
        <v>2</v>
      </c>
      <c r="AI29">
        <v>230184500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ROW(Source!A36)</f>
        <v>36</v>
      </c>
      <c r="B30">
        <v>230184501</v>
      </c>
      <c r="C30">
        <v>230183021</v>
      </c>
      <c r="D30">
        <v>223058757</v>
      </c>
      <c r="E30">
        <v>1</v>
      </c>
      <c r="F30">
        <v>1</v>
      </c>
      <c r="G30">
        <v>1</v>
      </c>
      <c r="H30">
        <v>2</v>
      </c>
      <c r="I30" s="1" t="s">
        <v>651</v>
      </c>
      <c r="J30" s="1" t="s">
        <v>652</v>
      </c>
      <c r="K30" s="1" t="s">
        <v>653</v>
      </c>
      <c r="L30">
        <v>1367</v>
      </c>
      <c r="N30">
        <v>1011</v>
      </c>
      <c r="O30" s="1" t="s">
        <v>639</v>
      </c>
      <c r="P30" s="1" t="s">
        <v>639</v>
      </c>
      <c r="Q30">
        <v>1</v>
      </c>
      <c r="X30">
        <v>7.0000000000000007E-2</v>
      </c>
      <c r="Y30">
        <v>0</v>
      </c>
      <c r="Z30">
        <v>89.54</v>
      </c>
      <c r="AA30">
        <v>11.6</v>
      </c>
      <c r="AB30">
        <v>0</v>
      </c>
      <c r="AC30">
        <v>0</v>
      </c>
      <c r="AD30">
        <v>1</v>
      </c>
      <c r="AE30">
        <v>0</v>
      </c>
      <c r="AF30" s="1" t="s">
        <v>2</v>
      </c>
      <c r="AG30">
        <v>7.0000000000000007E-2</v>
      </c>
      <c r="AH30">
        <v>2</v>
      </c>
      <c r="AI30">
        <v>230184501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ROW(Source!A36)</f>
        <v>36</v>
      </c>
      <c r="B31">
        <v>230184502</v>
      </c>
      <c r="C31">
        <v>230183021</v>
      </c>
      <c r="D31">
        <v>222912692</v>
      </c>
      <c r="E31">
        <v>1</v>
      </c>
      <c r="F31">
        <v>1</v>
      </c>
      <c r="G31">
        <v>1</v>
      </c>
      <c r="H31">
        <v>3</v>
      </c>
      <c r="I31" s="1" t="s">
        <v>643</v>
      </c>
      <c r="J31" s="1" t="s">
        <v>644</v>
      </c>
      <c r="K31" s="1" t="s">
        <v>645</v>
      </c>
      <c r="L31">
        <v>1339</v>
      </c>
      <c r="N31">
        <v>1007</v>
      </c>
      <c r="O31" s="1" t="s">
        <v>344</v>
      </c>
      <c r="P31" s="1" t="s">
        <v>344</v>
      </c>
      <c r="Q31">
        <v>1</v>
      </c>
      <c r="X31">
        <v>0.02</v>
      </c>
      <c r="Y31">
        <v>108.4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s="1" t="s">
        <v>2</v>
      </c>
      <c r="AG31">
        <v>0.02</v>
      </c>
      <c r="AH31">
        <v>2</v>
      </c>
      <c r="AI31">
        <v>230184502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230184498</v>
      </c>
      <c r="C32">
        <v>230183021</v>
      </c>
      <c r="D32">
        <v>222895929</v>
      </c>
      <c r="E32">
        <v>70</v>
      </c>
      <c r="F32">
        <v>1</v>
      </c>
      <c r="G32">
        <v>1</v>
      </c>
      <c r="H32">
        <v>1</v>
      </c>
      <c r="I32" s="1" t="s">
        <v>631</v>
      </c>
      <c r="J32" s="1" t="s">
        <v>2</v>
      </c>
      <c r="K32" s="1" t="s">
        <v>632</v>
      </c>
      <c r="L32">
        <v>1191</v>
      </c>
      <c r="N32">
        <v>74472246</v>
      </c>
      <c r="O32" s="1" t="s">
        <v>633</v>
      </c>
      <c r="P32" s="1" t="s">
        <v>633</v>
      </c>
      <c r="Q32">
        <v>1</v>
      </c>
      <c r="X32">
        <v>2.72</v>
      </c>
      <c r="Y32">
        <v>0</v>
      </c>
      <c r="Z32">
        <v>0</v>
      </c>
      <c r="AA32">
        <v>0</v>
      </c>
      <c r="AB32">
        <v>7.8</v>
      </c>
      <c r="AC32">
        <v>0</v>
      </c>
      <c r="AD32">
        <v>1</v>
      </c>
      <c r="AE32">
        <v>1</v>
      </c>
      <c r="AF32" s="1" t="s">
        <v>2</v>
      </c>
      <c r="AG32">
        <v>2.72</v>
      </c>
      <c r="AH32">
        <v>2</v>
      </c>
      <c r="AI32">
        <v>230184498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ROW(Source!A37)</f>
        <v>37</v>
      </c>
      <c r="B33">
        <v>230184499</v>
      </c>
      <c r="C33">
        <v>230183021</v>
      </c>
      <c r="D33">
        <v>222896153</v>
      </c>
      <c r="E33">
        <v>70</v>
      </c>
      <c r="F33">
        <v>1</v>
      </c>
      <c r="G33">
        <v>1</v>
      </c>
      <c r="H33">
        <v>1</v>
      </c>
      <c r="I33" s="1" t="s">
        <v>634</v>
      </c>
      <c r="J33" s="1" t="s">
        <v>2</v>
      </c>
      <c r="K33" s="1" t="s">
        <v>635</v>
      </c>
      <c r="L33">
        <v>1191</v>
      </c>
      <c r="N33">
        <v>74472246</v>
      </c>
      <c r="O33" s="1" t="s">
        <v>633</v>
      </c>
      <c r="P33" s="1" t="s">
        <v>633</v>
      </c>
      <c r="Q33">
        <v>1</v>
      </c>
      <c r="X33">
        <v>3.03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s="1" t="s">
        <v>2</v>
      </c>
      <c r="AG33">
        <v>3.03</v>
      </c>
      <c r="AH33">
        <v>2</v>
      </c>
      <c r="AI33">
        <v>230184499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ROW(Source!A37)</f>
        <v>37</v>
      </c>
      <c r="B34">
        <v>230184500</v>
      </c>
      <c r="C34">
        <v>230183021</v>
      </c>
      <c r="D34">
        <v>223057270</v>
      </c>
      <c r="E34">
        <v>1</v>
      </c>
      <c r="F34">
        <v>1</v>
      </c>
      <c r="G34">
        <v>1</v>
      </c>
      <c r="H34">
        <v>2</v>
      </c>
      <c r="I34" s="1" t="s">
        <v>636</v>
      </c>
      <c r="J34" s="1" t="s">
        <v>637</v>
      </c>
      <c r="K34" s="1" t="s">
        <v>638</v>
      </c>
      <c r="L34">
        <v>1367</v>
      </c>
      <c r="N34">
        <v>1011</v>
      </c>
      <c r="O34" s="1" t="s">
        <v>639</v>
      </c>
      <c r="P34" s="1" t="s">
        <v>639</v>
      </c>
      <c r="Q34">
        <v>1</v>
      </c>
      <c r="X34">
        <v>2.96</v>
      </c>
      <c r="Y34">
        <v>0</v>
      </c>
      <c r="Z34">
        <v>79.069999999999993</v>
      </c>
      <c r="AA34">
        <v>13.5</v>
      </c>
      <c r="AB34">
        <v>0</v>
      </c>
      <c r="AC34">
        <v>0</v>
      </c>
      <c r="AD34">
        <v>1</v>
      </c>
      <c r="AE34">
        <v>0</v>
      </c>
      <c r="AF34" s="1" t="s">
        <v>2</v>
      </c>
      <c r="AG34">
        <v>2.96</v>
      </c>
      <c r="AH34">
        <v>2</v>
      </c>
      <c r="AI34">
        <v>230184500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ROW(Source!A37)</f>
        <v>37</v>
      </c>
      <c r="B35">
        <v>230184501</v>
      </c>
      <c r="C35">
        <v>230183021</v>
      </c>
      <c r="D35">
        <v>223058757</v>
      </c>
      <c r="E35">
        <v>1</v>
      </c>
      <c r="F35">
        <v>1</v>
      </c>
      <c r="G35">
        <v>1</v>
      </c>
      <c r="H35">
        <v>2</v>
      </c>
      <c r="I35" s="1" t="s">
        <v>651</v>
      </c>
      <c r="J35" s="1" t="s">
        <v>652</v>
      </c>
      <c r="K35" s="1" t="s">
        <v>653</v>
      </c>
      <c r="L35">
        <v>1367</v>
      </c>
      <c r="N35">
        <v>1011</v>
      </c>
      <c r="O35" s="1" t="s">
        <v>639</v>
      </c>
      <c r="P35" s="1" t="s">
        <v>639</v>
      </c>
      <c r="Q35">
        <v>1</v>
      </c>
      <c r="X35">
        <v>7.0000000000000007E-2</v>
      </c>
      <c r="Y35">
        <v>0</v>
      </c>
      <c r="Z35">
        <v>89.54</v>
      </c>
      <c r="AA35">
        <v>11.6</v>
      </c>
      <c r="AB35">
        <v>0</v>
      </c>
      <c r="AC35">
        <v>0</v>
      </c>
      <c r="AD35">
        <v>1</v>
      </c>
      <c r="AE35">
        <v>0</v>
      </c>
      <c r="AF35" s="1" t="s">
        <v>2</v>
      </c>
      <c r="AG35">
        <v>7.0000000000000007E-2</v>
      </c>
      <c r="AH35">
        <v>2</v>
      </c>
      <c r="AI35">
        <v>230184501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ROW(Source!A37)</f>
        <v>37</v>
      </c>
      <c r="B36">
        <v>230184502</v>
      </c>
      <c r="C36">
        <v>230183021</v>
      </c>
      <c r="D36">
        <v>222912692</v>
      </c>
      <c r="E36">
        <v>1</v>
      </c>
      <c r="F36">
        <v>1</v>
      </c>
      <c r="G36">
        <v>1</v>
      </c>
      <c r="H36">
        <v>3</v>
      </c>
      <c r="I36" s="1" t="s">
        <v>643</v>
      </c>
      <c r="J36" s="1" t="s">
        <v>644</v>
      </c>
      <c r="K36" s="1" t="s">
        <v>645</v>
      </c>
      <c r="L36">
        <v>1339</v>
      </c>
      <c r="N36">
        <v>1007</v>
      </c>
      <c r="O36" s="1" t="s">
        <v>344</v>
      </c>
      <c r="P36" s="1" t="s">
        <v>344</v>
      </c>
      <c r="Q36">
        <v>1</v>
      </c>
      <c r="X36">
        <v>0.02</v>
      </c>
      <c r="Y36">
        <v>108.4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s="1" t="s">
        <v>2</v>
      </c>
      <c r="AG36">
        <v>0.02</v>
      </c>
      <c r="AH36">
        <v>2</v>
      </c>
      <c r="AI36">
        <v>230184502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ROW(Source!A38)</f>
        <v>38</v>
      </c>
      <c r="B37">
        <v>230184503</v>
      </c>
      <c r="C37">
        <v>230183032</v>
      </c>
      <c r="D37">
        <v>222895929</v>
      </c>
      <c r="E37">
        <v>70</v>
      </c>
      <c r="F37">
        <v>1</v>
      </c>
      <c r="G37">
        <v>1</v>
      </c>
      <c r="H37">
        <v>1</v>
      </c>
      <c r="I37" s="1" t="s">
        <v>631</v>
      </c>
      <c r="J37" s="1" t="s">
        <v>2</v>
      </c>
      <c r="K37" s="1" t="s">
        <v>632</v>
      </c>
      <c r="L37">
        <v>1191</v>
      </c>
      <c r="N37">
        <v>74472246</v>
      </c>
      <c r="O37" s="1" t="s">
        <v>633</v>
      </c>
      <c r="P37" s="1" t="s">
        <v>633</v>
      </c>
      <c r="Q37">
        <v>1</v>
      </c>
      <c r="X37">
        <v>85.8</v>
      </c>
      <c r="Y37">
        <v>0</v>
      </c>
      <c r="Z37">
        <v>0</v>
      </c>
      <c r="AA37">
        <v>0</v>
      </c>
      <c r="AB37">
        <v>7.8</v>
      </c>
      <c r="AC37">
        <v>0</v>
      </c>
      <c r="AD37">
        <v>1</v>
      </c>
      <c r="AE37">
        <v>1</v>
      </c>
      <c r="AF37" s="1" t="s">
        <v>2</v>
      </c>
      <c r="AG37">
        <v>85.8</v>
      </c>
      <c r="AH37">
        <v>2</v>
      </c>
      <c r="AI37">
        <v>230184503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ROW(Source!A38)</f>
        <v>38</v>
      </c>
      <c r="B38">
        <v>230184504</v>
      </c>
      <c r="C38">
        <v>230183032</v>
      </c>
      <c r="D38">
        <v>223059075</v>
      </c>
      <c r="E38">
        <v>1</v>
      </c>
      <c r="F38">
        <v>1</v>
      </c>
      <c r="G38">
        <v>1</v>
      </c>
      <c r="H38">
        <v>2</v>
      </c>
      <c r="I38" s="1" t="s">
        <v>654</v>
      </c>
      <c r="J38" s="1" t="s">
        <v>655</v>
      </c>
      <c r="K38" s="1" t="s">
        <v>656</v>
      </c>
      <c r="L38">
        <v>1367</v>
      </c>
      <c r="N38">
        <v>1011</v>
      </c>
      <c r="O38" s="1" t="s">
        <v>639</v>
      </c>
      <c r="P38" s="1" t="s">
        <v>639</v>
      </c>
      <c r="Q38">
        <v>1</v>
      </c>
      <c r="X38">
        <v>286</v>
      </c>
      <c r="Y38">
        <v>0</v>
      </c>
      <c r="Z38">
        <v>2.96</v>
      </c>
      <c r="AA38">
        <v>0</v>
      </c>
      <c r="AB38">
        <v>0</v>
      </c>
      <c r="AC38">
        <v>0</v>
      </c>
      <c r="AD38">
        <v>1</v>
      </c>
      <c r="AE38">
        <v>0</v>
      </c>
      <c r="AF38" s="1" t="s">
        <v>2</v>
      </c>
      <c r="AG38">
        <v>286</v>
      </c>
      <c r="AH38">
        <v>2</v>
      </c>
      <c r="AI38">
        <v>230184504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230184503</v>
      </c>
      <c r="C39">
        <v>230183032</v>
      </c>
      <c r="D39">
        <v>222895929</v>
      </c>
      <c r="E39">
        <v>70</v>
      </c>
      <c r="F39">
        <v>1</v>
      </c>
      <c r="G39">
        <v>1</v>
      </c>
      <c r="H39">
        <v>1</v>
      </c>
      <c r="I39" s="1" t="s">
        <v>631</v>
      </c>
      <c r="J39" s="1" t="s">
        <v>2</v>
      </c>
      <c r="K39" s="1" t="s">
        <v>632</v>
      </c>
      <c r="L39">
        <v>1191</v>
      </c>
      <c r="N39">
        <v>74472246</v>
      </c>
      <c r="O39" s="1" t="s">
        <v>633</v>
      </c>
      <c r="P39" s="1" t="s">
        <v>633</v>
      </c>
      <c r="Q39">
        <v>1</v>
      </c>
      <c r="X39">
        <v>85.8</v>
      </c>
      <c r="Y39">
        <v>0</v>
      </c>
      <c r="Z39">
        <v>0</v>
      </c>
      <c r="AA39">
        <v>0</v>
      </c>
      <c r="AB39">
        <v>7.8</v>
      </c>
      <c r="AC39">
        <v>0</v>
      </c>
      <c r="AD39">
        <v>1</v>
      </c>
      <c r="AE39">
        <v>1</v>
      </c>
      <c r="AF39" s="1" t="s">
        <v>2</v>
      </c>
      <c r="AG39">
        <v>85.8</v>
      </c>
      <c r="AH39">
        <v>2</v>
      </c>
      <c r="AI39">
        <v>230184503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230184504</v>
      </c>
      <c r="C40">
        <v>230183032</v>
      </c>
      <c r="D40">
        <v>223059075</v>
      </c>
      <c r="E40">
        <v>1</v>
      </c>
      <c r="F40">
        <v>1</v>
      </c>
      <c r="G40">
        <v>1</v>
      </c>
      <c r="H40">
        <v>2</v>
      </c>
      <c r="I40" s="1" t="s">
        <v>654</v>
      </c>
      <c r="J40" s="1" t="s">
        <v>655</v>
      </c>
      <c r="K40" s="1" t="s">
        <v>656</v>
      </c>
      <c r="L40">
        <v>1367</v>
      </c>
      <c r="N40">
        <v>1011</v>
      </c>
      <c r="O40" s="1" t="s">
        <v>639</v>
      </c>
      <c r="P40" s="1" t="s">
        <v>639</v>
      </c>
      <c r="Q40">
        <v>1</v>
      </c>
      <c r="X40">
        <v>286</v>
      </c>
      <c r="Y40">
        <v>0</v>
      </c>
      <c r="Z40">
        <v>2.96</v>
      </c>
      <c r="AA40">
        <v>0</v>
      </c>
      <c r="AB40">
        <v>0</v>
      </c>
      <c r="AC40">
        <v>0</v>
      </c>
      <c r="AD40">
        <v>1</v>
      </c>
      <c r="AE40">
        <v>0</v>
      </c>
      <c r="AF40" s="1" t="s">
        <v>2</v>
      </c>
      <c r="AG40">
        <v>286</v>
      </c>
      <c r="AH40">
        <v>2</v>
      </c>
      <c r="AI40">
        <v>230184504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ROW(Source!A223)</f>
        <v>223</v>
      </c>
      <c r="B41">
        <v>230184505</v>
      </c>
      <c r="C41">
        <v>230183037</v>
      </c>
      <c r="D41">
        <v>222895937</v>
      </c>
      <c r="E41">
        <v>70</v>
      </c>
      <c r="F41">
        <v>1</v>
      </c>
      <c r="G41">
        <v>1</v>
      </c>
      <c r="H41">
        <v>1</v>
      </c>
      <c r="I41" s="1" t="s">
        <v>657</v>
      </c>
      <c r="J41" s="1" t="s">
        <v>2</v>
      </c>
      <c r="K41" s="1" t="s">
        <v>658</v>
      </c>
      <c r="L41">
        <v>1191</v>
      </c>
      <c r="N41">
        <v>74472246</v>
      </c>
      <c r="O41" s="1" t="s">
        <v>633</v>
      </c>
      <c r="P41" s="1" t="s">
        <v>633</v>
      </c>
      <c r="Q41">
        <v>1</v>
      </c>
      <c r="X41">
        <v>0.85</v>
      </c>
      <c r="Y41">
        <v>0</v>
      </c>
      <c r="Z41">
        <v>0</v>
      </c>
      <c r="AA41">
        <v>0</v>
      </c>
      <c r="AB41">
        <v>7.94</v>
      </c>
      <c r="AC41">
        <v>0</v>
      </c>
      <c r="AD41">
        <v>1</v>
      </c>
      <c r="AE41">
        <v>1</v>
      </c>
      <c r="AF41" s="1" t="s">
        <v>2</v>
      </c>
      <c r="AG41">
        <v>0.85</v>
      </c>
      <c r="AH41">
        <v>2</v>
      </c>
      <c r="AI41">
        <v>230184505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ROW(Source!A223)</f>
        <v>223</v>
      </c>
      <c r="B42">
        <v>230184506</v>
      </c>
      <c r="C42">
        <v>230183037</v>
      </c>
      <c r="D42">
        <v>222896153</v>
      </c>
      <c r="E42">
        <v>70</v>
      </c>
      <c r="F42">
        <v>1</v>
      </c>
      <c r="G42">
        <v>1</v>
      </c>
      <c r="H42">
        <v>1</v>
      </c>
      <c r="I42" s="1" t="s">
        <v>634</v>
      </c>
      <c r="J42" s="1" t="s">
        <v>2</v>
      </c>
      <c r="K42" s="1" t="s">
        <v>635</v>
      </c>
      <c r="L42">
        <v>1191</v>
      </c>
      <c r="N42">
        <v>74472246</v>
      </c>
      <c r="O42" s="1" t="s">
        <v>633</v>
      </c>
      <c r="P42" s="1" t="s">
        <v>633</v>
      </c>
      <c r="Q42">
        <v>1</v>
      </c>
      <c r="X42">
        <v>7.0000000000000007E-2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s="1" t="s">
        <v>2</v>
      </c>
      <c r="AG42">
        <v>7.0000000000000007E-2</v>
      </c>
      <c r="AH42">
        <v>2</v>
      </c>
      <c r="AI42">
        <v>230184506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ROW(Source!A223)</f>
        <v>223</v>
      </c>
      <c r="B43">
        <v>230184507</v>
      </c>
      <c r="C43">
        <v>230183037</v>
      </c>
      <c r="D43">
        <v>223057994</v>
      </c>
      <c r="E43">
        <v>1</v>
      </c>
      <c r="F43">
        <v>1</v>
      </c>
      <c r="G43">
        <v>1</v>
      </c>
      <c r="H43">
        <v>2</v>
      </c>
      <c r="I43" s="1" t="s">
        <v>659</v>
      </c>
      <c r="J43" s="1" t="s">
        <v>660</v>
      </c>
      <c r="K43" s="1" t="s">
        <v>661</v>
      </c>
      <c r="L43">
        <v>1367</v>
      </c>
      <c r="N43">
        <v>1011</v>
      </c>
      <c r="O43" s="1" t="s">
        <v>639</v>
      </c>
      <c r="P43" s="1" t="s">
        <v>639</v>
      </c>
      <c r="Q43">
        <v>1</v>
      </c>
      <c r="X43">
        <v>7.0000000000000007E-2</v>
      </c>
      <c r="Y43">
        <v>0</v>
      </c>
      <c r="Z43">
        <v>90.4</v>
      </c>
      <c r="AA43">
        <v>11.6</v>
      </c>
      <c r="AB43">
        <v>0</v>
      </c>
      <c r="AC43">
        <v>0</v>
      </c>
      <c r="AD43">
        <v>1</v>
      </c>
      <c r="AE43">
        <v>0</v>
      </c>
      <c r="AF43" s="1" t="s">
        <v>2</v>
      </c>
      <c r="AG43">
        <v>7.0000000000000007E-2</v>
      </c>
      <c r="AH43">
        <v>2</v>
      </c>
      <c r="AI43">
        <v>230184507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ROW(Source!A223)</f>
        <v>223</v>
      </c>
      <c r="B44">
        <v>230184508</v>
      </c>
      <c r="C44">
        <v>230183037</v>
      </c>
      <c r="D44">
        <v>223058295</v>
      </c>
      <c r="E44">
        <v>1</v>
      </c>
      <c r="F44">
        <v>1</v>
      </c>
      <c r="G44">
        <v>1</v>
      </c>
      <c r="H44">
        <v>2</v>
      </c>
      <c r="I44" s="1" t="s">
        <v>662</v>
      </c>
      <c r="J44" s="1" t="s">
        <v>663</v>
      </c>
      <c r="K44" s="1" t="s">
        <v>664</v>
      </c>
      <c r="L44">
        <v>1367</v>
      </c>
      <c r="N44">
        <v>1011</v>
      </c>
      <c r="O44" s="1" t="s">
        <v>639</v>
      </c>
      <c r="P44" s="1" t="s">
        <v>639</v>
      </c>
      <c r="Q44">
        <v>1</v>
      </c>
      <c r="X44">
        <v>0.4</v>
      </c>
      <c r="Y44">
        <v>0</v>
      </c>
      <c r="Z44">
        <v>4.91</v>
      </c>
      <c r="AA44">
        <v>0</v>
      </c>
      <c r="AB44">
        <v>0</v>
      </c>
      <c r="AC44">
        <v>0</v>
      </c>
      <c r="AD44">
        <v>1</v>
      </c>
      <c r="AE44">
        <v>0</v>
      </c>
      <c r="AF44" s="1" t="s">
        <v>2</v>
      </c>
      <c r="AG44">
        <v>0.4</v>
      </c>
      <c r="AH44">
        <v>2</v>
      </c>
      <c r="AI44">
        <v>230184508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ROW(Source!A223)</f>
        <v>223</v>
      </c>
      <c r="B45">
        <v>230184509</v>
      </c>
      <c r="C45">
        <v>230183037</v>
      </c>
      <c r="D45">
        <v>222908451</v>
      </c>
      <c r="E45">
        <v>1</v>
      </c>
      <c r="F45">
        <v>1</v>
      </c>
      <c r="G45">
        <v>1</v>
      </c>
      <c r="H45">
        <v>3</v>
      </c>
      <c r="I45" s="1" t="s">
        <v>665</v>
      </c>
      <c r="J45" s="1" t="s">
        <v>666</v>
      </c>
      <c r="K45" s="1" t="s">
        <v>667</v>
      </c>
      <c r="L45">
        <v>1339</v>
      </c>
      <c r="N45">
        <v>1007</v>
      </c>
      <c r="O45" s="1" t="s">
        <v>344</v>
      </c>
      <c r="P45" s="1" t="s">
        <v>344</v>
      </c>
      <c r="Q45">
        <v>1</v>
      </c>
      <c r="X45">
        <v>0.15</v>
      </c>
      <c r="Y45">
        <v>2.44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s="1" t="s">
        <v>2</v>
      </c>
      <c r="AG45">
        <v>0.15</v>
      </c>
      <c r="AH45">
        <v>2</v>
      </c>
      <c r="AI45">
        <v>230184509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ROW(Source!A223)</f>
        <v>223</v>
      </c>
      <c r="B46">
        <v>230184510</v>
      </c>
      <c r="C46">
        <v>230183037</v>
      </c>
      <c r="D46">
        <v>222896842</v>
      </c>
      <c r="E46">
        <v>70</v>
      </c>
      <c r="F46">
        <v>1</v>
      </c>
      <c r="G46">
        <v>1</v>
      </c>
      <c r="H46">
        <v>3</v>
      </c>
      <c r="I46" s="1" t="s">
        <v>803</v>
      </c>
      <c r="J46" s="1" t="s">
        <v>2</v>
      </c>
      <c r="K46" s="1" t="s">
        <v>804</v>
      </c>
      <c r="L46">
        <v>1339</v>
      </c>
      <c r="N46">
        <v>1007</v>
      </c>
      <c r="O46" s="1" t="s">
        <v>344</v>
      </c>
      <c r="P46" s="1" t="s">
        <v>344</v>
      </c>
      <c r="Q46">
        <v>1</v>
      </c>
      <c r="X46">
        <v>1.1499999999999999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s="1" t="s">
        <v>2</v>
      </c>
      <c r="AG46">
        <v>1.1499999999999999</v>
      </c>
      <c r="AH46">
        <v>3</v>
      </c>
      <c r="AI46">
        <v>-1</v>
      </c>
      <c r="AJ46" s="1" t="s">
        <v>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ROW(Source!A224)</f>
        <v>224</v>
      </c>
      <c r="B47">
        <v>230184505</v>
      </c>
      <c r="C47">
        <v>230183037</v>
      </c>
      <c r="D47">
        <v>222895937</v>
      </c>
      <c r="E47">
        <v>70</v>
      </c>
      <c r="F47">
        <v>1</v>
      </c>
      <c r="G47">
        <v>1</v>
      </c>
      <c r="H47">
        <v>1</v>
      </c>
      <c r="I47" s="1" t="s">
        <v>657</v>
      </c>
      <c r="J47" s="1" t="s">
        <v>2</v>
      </c>
      <c r="K47" s="1" t="s">
        <v>658</v>
      </c>
      <c r="L47">
        <v>1191</v>
      </c>
      <c r="N47">
        <v>74472246</v>
      </c>
      <c r="O47" s="1" t="s">
        <v>633</v>
      </c>
      <c r="P47" s="1" t="s">
        <v>633</v>
      </c>
      <c r="Q47">
        <v>1</v>
      </c>
      <c r="X47">
        <v>0.85</v>
      </c>
      <c r="Y47">
        <v>0</v>
      </c>
      <c r="Z47">
        <v>0</v>
      </c>
      <c r="AA47">
        <v>0</v>
      </c>
      <c r="AB47">
        <v>7.94</v>
      </c>
      <c r="AC47">
        <v>0</v>
      </c>
      <c r="AD47">
        <v>1</v>
      </c>
      <c r="AE47">
        <v>1</v>
      </c>
      <c r="AF47" s="1" t="s">
        <v>2</v>
      </c>
      <c r="AG47">
        <v>0.85</v>
      </c>
      <c r="AH47">
        <v>2</v>
      </c>
      <c r="AI47">
        <v>230184505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ROW(Source!A224)</f>
        <v>224</v>
      </c>
      <c r="B48">
        <v>230184506</v>
      </c>
      <c r="C48">
        <v>230183037</v>
      </c>
      <c r="D48">
        <v>222896153</v>
      </c>
      <c r="E48">
        <v>70</v>
      </c>
      <c r="F48">
        <v>1</v>
      </c>
      <c r="G48">
        <v>1</v>
      </c>
      <c r="H48">
        <v>1</v>
      </c>
      <c r="I48" s="1" t="s">
        <v>634</v>
      </c>
      <c r="J48" s="1" t="s">
        <v>2</v>
      </c>
      <c r="K48" s="1" t="s">
        <v>635</v>
      </c>
      <c r="L48">
        <v>1191</v>
      </c>
      <c r="N48">
        <v>74472246</v>
      </c>
      <c r="O48" s="1" t="s">
        <v>633</v>
      </c>
      <c r="P48" s="1" t="s">
        <v>633</v>
      </c>
      <c r="Q48">
        <v>1</v>
      </c>
      <c r="X48">
        <v>7.0000000000000007E-2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s="1" t="s">
        <v>2</v>
      </c>
      <c r="AG48">
        <v>7.0000000000000007E-2</v>
      </c>
      <c r="AH48">
        <v>2</v>
      </c>
      <c r="AI48">
        <v>230184506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ROW(Source!A224)</f>
        <v>224</v>
      </c>
      <c r="B49">
        <v>230184507</v>
      </c>
      <c r="C49">
        <v>230183037</v>
      </c>
      <c r="D49">
        <v>223057994</v>
      </c>
      <c r="E49">
        <v>1</v>
      </c>
      <c r="F49">
        <v>1</v>
      </c>
      <c r="G49">
        <v>1</v>
      </c>
      <c r="H49">
        <v>2</v>
      </c>
      <c r="I49" s="1" t="s">
        <v>659</v>
      </c>
      <c r="J49" s="1" t="s">
        <v>660</v>
      </c>
      <c r="K49" s="1" t="s">
        <v>661</v>
      </c>
      <c r="L49">
        <v>1367</v>
      </c>
      <c r="N49">
        <v>1011</v>
      </c>
      <c r="O49" s="1" t="s">
        <v>639</v>
      </c>
      <c r="P49" s="1" t="s">
        <v>639</v>
      </c>
      <c r="Q49">
        <v>1</v>
      </c>
      <c r="X49">
        <v>7.0000000000000007E-2</v>
      </c>
      <c r="Y49">
        <v>0</v>
      </c>
      <c r="Z49">
        <v>90.4</v>
      </c>
      <c r="AA49">
        <v>11.6</v>
      </c>
      <c r="AB49">
        <v>0</v>
      </c>
      <c r="AC49">
        <v>0</v>
      </c>
      <c r="AD49">
        <v>1</v>
      </c>
      <c r="AE49">
        <v>0</v>
      </c>
      <c r="AF49" s="1" t="s">
        <v>2</v>
      </c>
      <c r="AG49">
        <v>7.0000000000000007E-2</v>
      </c>
      <c r="AH49">
        <v>2</v>
      </c>
      <c r="AI49">
        <v>230184507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ROW(Source!A224)</f>
        <v>224</v>
      </c>
      <c r="B50">
        <v>230184508</v>
      </c>
      <c r="C50">
        <v>230183037</v>
      </c>
      <c r="D50">
        <v>223058295</v>
      </c>
      <c r="E50">
        <v>1</v>
      </c>
      <c r="F50">
        <v>1</v>
      </c>
      <c r="G50">
        <v>1</v>
      </c>
      <c r="H50">
        <v>2</v>
      </c>
      <c r="I50" s="1" t="s">
        <v>662</v>
      </c>
      <c r="J50" s="1" t="s">
        <v>663</v>
      </c>
      <c r="K50" s="1" t="s">
        <v>664</v>
      </c>
      <c r="L50">
        <v>1367</v>
      </c>
      <c r="N50">
        <v>1011</v>
      </c>
      <c r="O50" s="1" t="s">
        <v>639</v>
      </c>
      <c r="P50" s="1" t="s">
        <v>639</v>
      </c>
      <c r="Q50">
        <v>1</v>
      </c>
      <c r="X50">
        <v>0.4</v>
      </c>
      <c r="Y50">
        <v>0</v>
      </c>
      <c r="Z50">
        <v>4.91</v>
      </c>
      <c r="AA50">
        <v>0</v>
      </c>
      <c r="AB50">
        <v>0</v>
      </c>
      <c r="AC50">
        <v>0</v>
      </c>
      <c r="AD50">
        <v>1</v>
      </c>
      <c r="AE50">
        <v>0</v>
      </c>
      <c r="AF50" s="1" t="s">
        <v>2</v>
      </c>
      <c r="AG50">
        <v>0.4</v>
      </c>
      <c r="AH50">
        <v>2</v>
      </c>
      <c r="AI50">
        <v>230184508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ROW(Source!A224)</f>
        <v>224</v>
      </c>
      <c r="B51">
        <v>230184509</v>
      </c>
      <c r="C51">
        <v>230183037</v>
      </c>
      <c r="D51">
        <v>222908451</v>
      </c>
      <c r="E51">
        <v>1</v>
      </c>
      <c r="F51">
        <v>1</v>
      </c>
      <c r="G51">
        <v>1</v>
      </c>
      <c r="H51">
        <v>3</v>
      </c>
      <c r="I51" s="1" t="s">
        <v>665</v>
      </c>
      <c r="J51" s="1" t="s">
        <v>666</v>
      </c>
      <c r="K51" s="1" t="s">
        <v>667</v>
      </c>
      <c r="L51">
        <v>1339</v>
      </c>
      <c r="N51">
        <v>1007</v>
      </c>
      <c r="O51" s="1" t="s">
        <v>344</v>
      </c>
      <c r="P51" s="1" t="s">
        <v>344</v>
      </c>
      <c r="Q51">
        <v>1</v>
      </c>
      <c r="X51">
        <v>0.15</v>
      </c>
      <c r="Y51">
        <v>2.44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s="1" t="s">
        <v>2</v>
      </c>
      <c r="AG51">
        <v>0.15</v>
      </c>
      <c r="AH51">
        <v>2</v>
      </c>
      <c r="AI51">
        <v>230184509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ROW(Source!A224)</f>
        <v>224</v>
      </c>
      <c r="B52">
        <v>230184510</v>
      </c>
      <c r="C52">
        <v>230183037</v>
      </c>
      <c r="D52">
        <v>222896842</v>
      </c>
      <c r="E52">
        <v>70</v>
      </c>
      <c r="F52">
        <v>1</v>
      </c>
      <c r="G52">
        <v>1</v>
      </c>
      <c r="H52">
        <v>3</v>
      </c>
      <c r="I52" s="1" t="s">
        <v>803</v>
      </c>
      <c r="J52" s="1" t="s">
        <v>2</v>
      </c>
      <c r="K52" s="1" t="s">
        <v>804</v>
      </c>
      <c r="L52">
        <v>1339</v>
      </c>
      <c r="N52">
        <v>1007</v>
      </c>
      <c r="O52" s="1" t="s">
        <v>344</v>
      </c>
      <c r="P52" s="1" t="s">
        <v>344</v>
      </c>
      <c r="Q52">
        <v>1</v>
      </c>
      <c r="X52">
        <v>1.1499999999999999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s="1" t="s">
        <v>2</v>
      </c>
      <c r="AG52">
        <v>1.1499999999999999</v>
      </c>
      <c r="AH52">
        <v>3</v>
      </c>
      <c r="AI52">
        <v>-1</v>
      </c>
      <c r="AJ52" s="1" t="s">
        <v>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ROW(Source!A227)</f>
        <v>227</v>
      </c>
      <c r="B53">
        <v>230184512</v>
      </c>
      <c r="C53">
        <v>230183050</v>
      </c>
      <c r="D53">
        <v>222895937</v>
      </c>
      <c r="E53">
        <v>70</v>
      </c>
      <c r="F53">
        <v>1</v>
      </c>
      <c r="G53">
        <v>1</v>
      </c>
      <c r="H53">
        <v>1</v>
      </c>
      <c r="I53" s="1" t="s">
        <v>657</v>
      </c>
      <c r="J53" s="1" t="s">
        <v>2</v>
      </c>
      <c r="K53" s="1" t="s">
        <v>658</v>
      </c>
      <c r="L53">
        <v>1191</v>
      </c>
      <c r="N53">
        <v>74472246</v>
      </c>
      <c r="O53" s="1" t="s">
        <v>633</v>
      </c>
      <c r="P53" s="1" t="s">
        <v>633</v>
      </c>
      <c r="Q53">
        <v>1</v>
      </c>
      <c r="X53">
        <v>0.78</v>
      </c>
      <c r="Y53">
        <v>0</v>
      </c>
      <c r="Z53">
        <v>0</v>
      </c>
      <c r="AA53">
        <v>0</v>
      </c>
      <c r="AB53">
        <v>7.94</v>
      </c>
      <c r="AC53">
        <v>0</v>
      </c>
      <c r="AD53">
        <v>1</v>
      </c>
      <c r="AE53">
        <v>1</v>
      </c>
      <c r="AF53" s="1" t="s">
        <v>2</v>
      </c>
      <c r="AG53">
        <v>0.78</v>
      </c>
      <c r="AH53">
        <v>2</v>
      </c>
      <c r="AI53">
        <v>230184512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ROW(Source!A227)</f>
        <v>227</v>
      </c>
      <c r="B54">
        <v>230184513</v>
      </c>
      <c r="C54">
        <v>230183050</v>
      </c>
      <c r="D54">
        <v>222896153</v>
      </c>
      <c r="E54">
        <v>70</v>
      </c>
      <c r="F54">
        <v>1</v>
      </c>
      <c r="G54">
        <v>1</v>
      </c>
      <c r="H54">
        <v>1</v>
      </c>
      <c r="I54" s="1" t="s">
        <v>634</v>
      </c>
      <c r="J54" s="1" t="s">
        <v>2</v>
      </c>
      <c r="K54" s="1" t="s">
        <v>635</v>
      </c>
      <c r="L54">
        <v>1191</v>
      </c>
      <c r="N54">
        <v>74472246</v>
      </c>
      <c r="O54" s="1" t="s">
        <v>633</v>
      </c>
      <c r="P54" s="1" t="s">
        <v>633</v>
      </c>
      <c r="Q54">
        <v>1</v>
      </c>
      <c r="X54">
        <v>7.0000000000000007E-2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s="1" t="s">
        <v>2</v>
      </c>
      <c r="AG54">
        <v>7.0000000000000007E-2</v>
      </c>
      <c r="AH54">
        <v>2</v>
      </c>
      <c r="AI54">
        <v>230184513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ROW(Source!A227)</f>
        <v>227</v>
      </c>
      <c r="B55">
        <v>230184514</v>
      </c>
      <c r="C55">
        <v>230183050</v>
      </c>
      <c r="D55">
        <v>223057994</v>
      </c>
      <c r="E55">
        <v>1</v>
      </c>
      <c r="F55">
        <v>1</v>
      </c>
      <c r="G55">
        <v>1</v>
      </c>
      <c r="H55">
        <v>2</v>
      </c>
      <c r="I55" s="1" t="s">
        <v>659</v>
      </c>
      <c r="J55" s="1" t="s">
        <v>660</v>
      </c>
      <c r="K55" s="1" t="s">
        <v>661</v>
      </c>
      <c r="L55">
        <v>1367</v>
      </c>
      <c r="N55">
        <v>1011</v>
      </c>
      <c r="O55" s="1" t="s">
        <v>639</v>
      </c>
      <c r="P55" s="1" t="s">
        <v>639</v>
      </c>
      <c r="Q55">
        <v>1</v>
      </c>
      <c r="X55">
        <v>7.0000000000000007E-2</v>
      </c>
      <c r="Y55">
        <v>0</v>
      </c>
      <c r="Z55">
        <v>90.4</v>
      </c>
      <c r="AA55">
        <v>11.6</v>
      </c>
      <c r="AB55">
        <v>0</v>
      </c>
      <c r="AC55">
        <v>0</v>
      </c>
      <c r="AD55">
        <v>1</v>
      </c>
      <c r="AE55">
        <v>0</v>
      </c>
      <c r="AF55" s="1" t="s">
        <v>2</v>
      </c>
      <c r="AG55">
        <v>7.0000000000000007E-2</v>
      </c>
      <c r="AH55">
        <v>2</v>
      </c>
      <c r="AI55">
        <v>230184514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ROW(Source!A227)</f>
        <v>227</v>
      </c>
      <c r="B56">
        <v>230184515</v>
      </c>
      <c r="C56">
        <v>230183050</v>
      </c>
      <c r="D56">
        <v>223058295</v>
      </c>
      <c r="E56">
        <v>1</v>
      </c>
      <c r="F56">
        <v>1</v>
      </c>
      <c r="G56">
        <v>1</v>
      </c>
      <c r="H56">
        <v>2</v>
      </c>
      <c r="I56" s="1" t="s">
        <v>662</v>
      </c>
      <c r="J56" s="1" t="s">
        <v>663</v>
      </c>
      <c r="K56" s="1" t="s">
        <v>664</v>
      </c>
      <c r="L56">
        <v>1367</v>
      </c>
      <c r="N56">
        <v>1011</v>
      </c>
      <c r="O56" s="1" t="s">
        <v>639</v>
      </c>
      <c r="P56" s="1" t="s">
        <v>639</v>
      </c>
      <c r="Q56">
        <v>1</v>
      </c>
      <c r="X56">
        <v>0.36</v>
      </c>
      <c r="Y56">
        <v>0</v>
      </c>
      <c r="Z56">
        <v>4.91</v>
      </c>
      <c r="AA56">
        <v>0</v>
      </c>
      <c r="AB56">
        <v>0</v>
      </c>
      <c r="AC56">
        <v>0</v>
      </c>
      <c r="AD56">
        <v>1</v>
      </c>
      <c r="AE56">
        <v>0</v>
      </c>
      <c r="AF56" s="1" t="s">
        <v>2</v>
      </c>
      <c r="AG56">
        <v>0.36</v>
      </c>
      <c r="AH56">
        <v>2</v>
      </c>
      <c r="AI56">
        <v>230184515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ROW(Source!A227)</f>
        <v>227</v>
      </c>
      <c r="B57">
        <v>230184516</v>
      </c>
      <c r="C57">
        <v>230183050</v>
      </c>
      <c r="D57">
        <v>222908451</v>
      </c>
      <c r="E57">
        <v>1</v>
      </c>
      <c r="F57">
        <v>1</v>
      </c>
      <c r="G57">
        <v>1</v>
      </c>
      <c r="H57">
        <v>3</v>
      </c>
      <c r="I57" s="1" t="s">
        <v>665</v>
      </c>
      <c r="J57" s="1" t="s">
        <v>666</v>
      </c>
      <c r="K57" s="1" t="s">
        <v>667</v>
      </c>
      <c r="L57">
        <v>1339</v>
      </c>
      <c r="N57">
        <v>1007</v>
      </c>
      <c r="O57" s="1" t="s">
        <v>344</v>
      </c>
      <c r="P57" s="1" t="s">
        <v>344</v>
      </c>
      <c r="Q57">
        <v>1</v>
      </c>
      <c r="X57">
        <v>0.15</v>
      </c>
      <c r="Y57">
        <v>2.44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s="1" t="s">
        <v>2</v>
      </c>
      <c r="AG57">
        <v>0.15</v>
      </c>
      <c r="AH57">
        <v>2</v>
      </c>
      <c r="AI57">
        <v>230184516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ROW(Source!A227)</f>
        <v>227</v>
      </c>
      <c r="B58">
        <v>230184517</v>
      </c>
      <c r="C58">
        <v>230183050</v>
      </c>
      <c r="D58">
        <v>222896871</v>
      </c>
      <c r="E58">
        <v>70</v>
      </c>
      <c r="F58">
        <v>1</v>
      </c>
      <c r="G58">
        <v>1</v>
      </c>
      <c r="H58">
        <v>3</v>
      </c>
      <c r="I58" s="1" t="s">
        <v>805</v>
      </c>
      <c r="J58" s="1" t="s">
        <v>2</v>
      </c>
      <c r="K58" s="1" t="s">
        <v>806</v>
      </c>
      <c r="L58">
        <v>1339</v>
      </c>
      <c r="N58">
        <v>1007</v>
      </c>
      <c r="O58" s="1" t="s">
        <v>344</v>
      </c>
      <c r="P58" s="1" t="s">
        <v>344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s="1" t="s">
        <v>2</v>
      </c>
      <c r="AG58">
        <v>1.1000000000000001</v>
      </c>
      <c r="AH58">
        <v>3</v>
      </c>
      <c r="AI58">
        <v>-1</v>
      </c>
      <c r="AJ58" s="1" t="s">
        <v>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ROW(Source!A228)</f>
        <v>228</v>
      </c>
      <c r="B59">
        <v>230184512</v>
      </c>
      <c r="C59">
        <v>230183050</v>
      </c>
      <c r="D59">
        <v>222895937</v>
      </c>
      <c r="E59">
        <v>70</v>
      </c>
      <c r="F59">
        <v>1</v>
      </c>
      <c r="G59">
        <v>1</v>
      </c>
      <c r="H59">
        <v>1</v>
      </c>
      <c r="I59" s="1" t="s">
        <v>657</v>
      </c>
      <c r="J59" s="1" t="s">
        <v>2</v>
      </c>
      <c r="K59" s="1" t="s">
        <v>658</v>
      </c>
      <c r="L59">
        <v>1191</v>
      </c>
      <c r="N59">
        <v>74472246</v>
      </c>
      <c r="O59" s="1" t="s">
        <v>633</v>
      </c>
      <c r="P59" s="1" t="s">
        <v>633</v>
      </c>
      <c r="Q59">
        <v>1</v>
      </c>
      <c r="X59">
        <v>0.78</v>
      </c>
      <c r="Y59">
        <v>0</v>
      </c>
      <c r="Z59">
        <v>0</v>
      </c>
      <c r="AA59">
        <v>0</v>
      </c>
      <c r="AB59">
        <v>7.94</v>
      </c>
      <c r="AC59">
        <v>0</v>
      </c>
      <c r="AD59">
        <v>1</v>
      </c>
      <c r="AE59">
        <v>1</v>
      </c>
      <c r="AF59" s="1" t="s">
        <v>2</v>
      </c>
      <c r="AG59">
        <v>0.78</v>
      </c>
      <c r="AH59">
        <v>2</v>
      </c>
      <c r="AI59">
        <v>230184512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ROW(Source!A228)</f>
        <v>228</v>
      </c>
      <c r="B60">
        <v>230184513</v>
      </c>
      <c r="C60">
        <v>230183050</v>
      </c>
      <c r="D60">
        <v>222896153</v>
      </c>
      <c r="E60">
        <v>70</v>
      </c>
      <c r="F60">
        <v>1</v>
      </c>
      <c r="G60">
        <v>1</v>
      </c>
      <c r="H60">
        <v>1</v>
      </c>
      <c r="I60" s="1" t="s">
        <v>634</v>
      </c>
      <c r="J60" s="1" t="s">
        <v>2</v>
      </c>
      <c r="K60" s="1" t="s">
        <v>635</v>
      </c>
      <c r="L60">
        <v>1191</v>
      </c>
      <c r="N60">
        <v>74472246</v>
      </c>
      <c r="O60" s="1" t="s">
        <v>633</v>
      </c>
      <c r="P60" s="1" t="s">
        <v>633</v>
      </c>
      <c r="Q60">
        <v>1</v>
      </c>
      <c r="X60">
        <v>7.0000000000000007E-2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s="1" t="s">
        <v>2</v>
      </c>
      <c r="AG60">
        <v>7.0000000000000007E-2</v>
      </c>
      <c r="AH60">
        <v>2</v>
      </c>
      <c r="AI60">
        <v>230184513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ROW(Source!A228)</f>
        <v>228</v>
      </c>
      <c r="B61">
        <v>230184514</v>
      </c>
      <c r="C61">
        <v>230183050</v>
      </c>
      <c r="D61">
        <v>223057994</v>
      </c>
      <c r="E61">
        <v>1</v>
      </c>
      <c r="F61">
        <v>1</v>
      </c>
      <c r="G61">
        <v>1</v>
      </c>
      <c r="H61">
        <v>2</v>
      </c>
      <c r="I61" s="1" t="s">
        <v>659</v>
      </c>
      <c r="J61" s="1" t="s">
        <v>660</v>
      </c>
      <c r="K61" s="1" t="s">
        <v>661</v>
      </c>
      <c r="L61">
        <v>1367</v>
      </c>
      <c r="N61">
        <v>1011</v>
      </c>
      <c r="O61" s="1" t="s">
        <v>639</v>
      </c>
      <c r="P61" s="1" t="s">
        <v>639</v>
      </c>
      <c r="Q61">
        <v>1</v>
      </c>
      <c r="X61">
        <v>7.0000000000000007E-2</v>
      </c>
      <c r="Y61">
        <v>0</v>
      </c>
      <c r="Z61">
        <v>90.4</v>
      </c>
      <c r="AA61">
        <v>11.6</v>
      </c>
      <c r="AB61">
        <v>0</v>
      </c>
      <c r="AC61">
        <v>0</v>
      </c>
      <c r="AD61">
        <v>1</v>
      </c>
      <c r="AE61">
        <v>0</v>
      </c>
      <c r="AF61" s="1" t="s">
        <v>2</v>
      </c>
      <c r="AG61">
        <v>7.0000000000000007E-2</v>
      </c>
      <c r="AH61">
        <v>2</v>
      </c>
      <c r="AI61">
        <v>230184514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ROW(Source!A228)</f>
        <v>228</v>
      </c>
      <c r="B62">
        <v>230184515</v>
      </c>
      <c r="C62">
        <v>230183050</v>
      </c>
      <c r="D62">
        <v>223058295</v>
      </c>
      <c r="E62">
        <v>1</v>
      </c>
      <c r="F62">
        <v>1</v>
      </c>
      <c r="G62">
        <v>1</v>
      </c>
      <c r="H62">
        <v>2</v>
      </c>
      <c r="I62" s="1" t="s">
        <v>662</v>
      </c>
      <c r="J62" s="1" t="s">
        <v>663</v>
      </c>
      <c r="K62" s="1" t="s">
        <v>664</v>
      </c>
      <c r="L62">
        <v>1367</v>
      </c>
      <c r="N62">
        <v>1011</v>
      </c>
      <c r="O62" s="1" t="s">
        <v>639</v>
      </c>
      <c r="P62" s="1" t="s">
        <v>639</v>
      </c>
      <c r="Q62">
        <v>1</v>
      </c>
      <c r="X62">
        <v>0.36</v>
      </c>
      <c r="Y62">
        <v>0</v>
      </c>
      <c r="Z62">
        <v>4.91</v>
      </c>
      <c r="AA62">
        <v>0</v>
      </c>
      <c r="AB62">
        <v>0</v>
      </c>
      <c r="AC62">
        <v>0</v>
      </c>
      <c r="AD62">
        <v>1</v>
      </c>
      <c r="AE62">
        <v>0</v>
      </c>
      <c r="AF62" s="1" t="s">
        <v>2</v>
      </c>
      <c r="AG62">
        <v>0.36</v>
      </c>
      <c r="AH62">
        <v>2</v>
      </c>
      <c r="AI62">
        <v>230184515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ROW(Source!A228)</f>
        <v>228</v>
      </c>
      <c r="B63">
        <v>230184516</v>
      </c>
      <c r="C63">
        <v>230183050</v>
      </c>
      <c r="D63">
        <v>222908451</v>
      </c>
      <c r="E63">
        <v>1</v>
      </c>
      <c r="F63">
        <v>1</v>
      </c>
      <c r="G63">
        <v>1</v>
      </c>
      <c r="H63">
        <v>3</v>
      </c>
      <c r="I63" s="1" t="s">
        <v>665</v>
      </c>
      <c r="J63" s="1" t="s">
        <v>666</v>
      </c>
      <c r="K63" s="1" t="s">
        <v>667</v>
      </c>
      <c r="L63">
        <v>1339</v>
      </c>
      <c r="N63">
        <v>1007</v>
      </c>
      <c r="O63" s="1" t="s">
        <v>344</v>
      </c>
      <c r="P63" s="1" t="s">
        <v>344</v>
      </c>
      <c r="Q63">
        <v>1</v>
      </c>
      <c r="X63">
        <v>0.15</v>
      </c>
      <c r="Y63">
        <v>2.44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s="1" t="s">
        <v>2</v>
      </c>
      <c r="AG63">
        <v>0.15</v>
      </c>
      <c r="AH63">
        <v>2</v>
      </c>
      <c r="AI63">
        <v>230184516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ROW(Source!A228)</f>
        <v>228</v>
      </c>
      <c r="B64">
        <v>230184517</v>
      </c>
      <c r="C64">
        <v>230183050</v>
      </c>
      <c r="D64">
        <v>222896871</v>
      </c>
      <c r="E64">
        <v>70</v>
      </c>
      <c r="F64">
        <v>1</v>
      </c>
      <c r="G64">
        <v>1</v>
      </c>
      <c r="H64">
        <v>3</v>
      </c>
      <c r="I64" s="1" t="s">
        <v>805</v>
      </c>
      <c r="J64" s="1" t="s">
        <v>2</v>
      </c>
      <c r="K64" s="1" t="s">
        <v>806</v>
      </c>
      <c r="L64">
        <v>1339</v>
      </c>
      <c r="N64">
        <v>1007</v>
      </c>
      <c r="O64" s="1" t="s">
        <v>344</v>
      </c>
      <c r="P64" s="1" t="s">
        <v>344</v>
      </c>
      <c r="Q64">
        <v>1</v>
      </c>
      <c r="X64">
        <v>1.1000000000000001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s="1" t="s">
        <v>2</v>
      </c>
      <c r="AG64">
        <v>1.1000000000000001</v>
      </c>
      <c r="AH64">
        <v>3</v>
      </c>
      <c r="AI64">
        <v>-1</v>
      </c>
      <c r="AJ64" s="1" t="s">
        <v>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ROW(Source!A231)</f>
        <v>231</v>
      </c>
      <c r="B65">
        <v>230184519</v>
      </c>
      <c r="C65">
        <v>230183063</v>
      </c>
      <c r="D65">
        <v>222895929</v>
      </c>
      <c r="E65">
        <v>70</v>
      </c>
      <c r="F65">
        <v>1</v>
      </c>
      <c r="G65">
        <v>1</v>
      </c>
      <c r="H65">
        <v>1</v>
      </c>
      <c r="I65" s="1" t="s">
        <v>631</v>
      </c>
      <c r="J65" s="1" t="s">
        <v>2</v>
      </c>
      <c r="K65" s="1" t="s">
        <v>632</v>
      </c>
      <c r="L65">
        <v>1191</v>
      </c>
      <c r="N65">
        <v>74472246</v>
      </c>
      <c r="O65" s="1" t="s">
        <v>633</v>
      </c>
      <c r="P65" s="1" t="s">
        <v>633</v>
      </c>
      <c r="Q65">
        <v>1</v>
      </c>
      <c r="X65">
        <v>135</v>
      </c>
      <c r="Y65">
        <v>0</v>
      </c>
      <c r="Z65">
        <v>0</v>
      </c>
      <c r="AA65">
        <v>0</v>
      </c>
      <c r="AB65">
        <v>7.8</v>
      </c>
      <c r="AC65">
        <v>0</v>
      </c>
      <c r="AD65">
        <v>1</v>
      </c>
      <c r="AE65">
        <v>1</v>
      </c>
      <c r="AF65" s="1" t="s">
        <v>2</v>
      </c>
      <c r="AG65">
        <v>135</v>
      </c>
      <c r="AH65">
        <v>2</v>
      </c>
      <c r="AI65">
        <v>230184519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ROW(Source!A231)</f>
        <v>231</v>
      </c>
      <c r="B66">
        <v>230184520</v>
      </c>
      <c r="C66">
        <v>230183063</v>
      </c>
      <c r="D66">
        <v>222896153</v>
      </c>
      <c r="E66">
        <v>70</v>
      </c>
      <c r="F66">
        <v>1</v>
      </c>
      <c r="G66">
        <v>1</v>
      </c>
      <c r="H66">
        <v>1</v>
      </c>
      <c r="I66" s="1" t="s">
        <v>634</v>
      </c>
      <c r="J66" s="1" t="s">
        <v>2</v>
      </c>
      <c r="K66" s="1" t="s">
        <v>635</v>
      </c>
      <c r="L66">
        <v>1191</v>
      </c>
      <c r="N66">
        <v>74472246</v>
      </c>
      <c r="O66" s="1" t="s">
        <v>633</v>
      </c>
      <c r="P66" s="1" t="s">
        <v>633</v>
      </c>
      <c r="Q66">
        <v>1</v>
      </c>
      <c r="X66">
        <v>18.12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s="1" t="s">
        <v>2</v>
      </c>
      <c r="AG66">
        <v>18.12</v>
      </c>
      <c r="AH66">
        <v>2</v>
      </c>
      <c r="AI66">
        <v>230184520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ROW(Source!A231)</f>
        <v>231</v>
      </c>
      <c r="B67">
        <v>230184521</v>
      </c>
      <c r="C67">
        <v>230183063</v>
      </c>
      <c r="D67">
        <v>223057763</v>
      </c>
      <c r="E67">
        <v>1</v>
      </c>
      <c r="F67">
        <v>1</v>
      </c>
      <c r="G67">
        <v>1</v>
      </c>
      <c r="H67">
        <v>2</v>
      </c>
      <c r="I67" s="1" t="s">
        <v>668</v>
      </c>
      <c r="J67" s="1" t="s">
        <v>669</v>
      </c>
      <c r="K67" s="1" t="s">
        <v>670</v>
      </c>
      <c r="L67">
        <v>1367</v>
      </c>
      <c r="N67">
        <v>1011</v>
      </c>
      <c r="O67" s="1" t="s">
        <v>639</v>
      </c>
      <c r="P67" s="1" t="s">
        <v>639</v>
      </c>
      <c r="Q67">
        <v>1</v>
      </c>
      <c r="X67">
        <v>18</v>
      </c>
      <c r="Y67">
        <v>0</v>
      </c>
      <c r="Z67">
        <v>86.4</v>
      </c>
      <c r="AA67">
        <v>13.5</v>
      </c>
      <c r="AB67">
        <v>0</v>
      </c>
      <c r="AC67">
        <v>0</v>
      </c>
      <c r="AD67">
        <v>1</v>
      </c>
      <c r="AE67">
        <v>0</v>
      </c>
      <c r="AF67" s="1" t="s">
        <v>2</v>
      </c>
      <c r="AG67">
        <v>18</v>
      </c>
      <c r="AH67">
        <v>2</v>
      </c>
      <c r="AI67">
        <v>230184521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ROW(Source!A231)</f>
        <v>231</v>
      </c>
      <c r="B68">
        <v>230184522</v>
      </c>
      <c r="C68">
        <v>230183063</v>
      </c>
      <c r="D68">
        <v>223058099</v>
      </c>
      <c r="E68">
        <v>1</v>
      </c>
      <c r="F68">
        <v>1</v>
      </c>
      <c r="G68">
        <v>1</v>
      </c>
      <c r="H68">
        <v>2</v>
      </c>
      <c r="I68" s="1" t="s">
        <v>671</v>
      </c>
      <c r="J68" s="1" t="s">
        <v>672</v>
      </c>
      <c r="K68" s="1" t="s">
        <v>673</v>
      </c>
      <c r="L68">
        <v>1367</v>
      </c>
      <c r="N68">
        <v>1011</v>
      </c>
      <c r="O68" s="1" t="s">
        <v>639</v>
      </c>
      <c r="P68" s="1" t="s">
        <v>639</v>
      </c>
      <c r="Q68">
        <v>1</v>
      </c>
      <c r="X68">
        <v>5.93</v>
      </c>
      <c r="Y68">
        <v>0</v>
      </c>
      <c r="Z68">
        <v>0.5</v>
      </c>
      <c r="AA68">
        <v>0</v>
      </c>
      <c r="AB68">
        <v>0</v>
      </c>
      <c r="AC68">
        <v>0</v>
      </c>
      <c r="AD68">
        <v>1</v>
      </c>
      <c r="AE68">
        <v>0</v>
      </c>
      <c r="AF68" s="1" t="s">
        <v>2</v>
      </c>
      <c r="AG68">
        <v>5.93</v>
      </c>
      <c r="AH68">
        <v>2</v>
      </c>
      <c r="AI68">
        <v>230184522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ROW(Source!A231)</f>
        <v>231</v>
      </c>
      <c r="B69">
        <v>230184523</v>
      </c>
      <c r="C69">
        <v>230183063</v>
      </c>
      <c r="D69">
        <v>223058751</v>
      </c>
      <c r="E69">
        <v>1</v>
      </c>
      <c r="F69">
        <v>1</v>
      </c>
      <c r="G69">
        <v>1</v>
      </c>
      <c r="H69">
        <v>2</v>
      </c>
      <c r="I69" s="1" t="s">
        <v>674</v>
      </c>
      <c r="J69" s="1" t="s">
        <v>675</v>
      </c>
      <c r="K69" s="1" t="s">
        <v>676</v>
      </c>
      <c r="L69">
        <v>1367</v>
      </c>
      <c r="N69">
        <v>1011</v>
      </c>
      <c r="O69" s="1" t="s">
        <v>639</v>
      </c>
      <c r="P69" s="1" t="s">
        <v>639</v>
      </c>
      <c r="Q69">
        <v>1</v>
      </c>
      <c r="X69">
        <v>0.12</v>
      </c>
      <c r="Y69">
        <v>0</v>
      </c>
      <c r="Z69">
        <v>65.709999999999994</v>
      </c>
      <c r="AA69">
        <v>11.6</v>
      </c>
      <c r="AB69">
        <v>0</v>
      </c>
      <c r="AC69">
        <v>0</v>
      </c>
      <c r="AD69">
        <v>1</v>
      </c>
      <c r="AE69">
        <v>0</v>
      </c>
      <c r="AF69" s="1" t="s">
        <v>2</v>
      </c>
      <c r="AG69">
        <v>0.12</v>
      </c>
      <c r="AH69">
        <v>2</v>
      </c>
      <c r="AI69">
        <v>230184523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ROW(Source!A231)</f>
        <v>231</v>
      </c>
      <c r="B70">
        <v>230184524</v>
      </c>
      <c r="C70">
        <v>230183063</v>
      </c>
      <c r="D70">
        <v>222908451</v>
      </c>
      <c r="E70">
        <v>1</v>
      </c>
      <c r="F70">
        <v>1</v>
      </c>
      <c r="G70">
        <v>1</v>
      </c>
      <c r="H70">
        <v>3</v>
      </c>
      <c r="I70" s="1" t="s">
        <v>665</v>
      </c>
      <c r="J70" s="1" t="s">
        <v>666</v>
      </c>
      <c r="K70" s="1" t="s">
        <v>667</v>
      </c>
      <c r="L70">
        <v>1339</v>
      </c>
      <c r="N70">
        <v>1007</v>
      </c>
      <c r="O70" s="1" t="s">
        <v>344</v>
      </c>
      <c r="P70" s="1" t="s">
        <v>344</v>
      </c>
      <c r="Q70">
        <v>1</v>
      </c>
      <c r="X70">
        <v>1.75</v>
      </c>
      <c r="Y70">
        <v>2.44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s="1" t="s">
        <v>2</v>
      </c>
      <c r="AG70">
        <v>1.75</v>
      </c>
      <c r="AH70">
        <v>2</v>
      </c>
      <c r="AI70">
        <v>230184524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ROW(Source!A231)</f>
        <v>231</v>
      </c>
      <c r="B71">
        <v>230184525</v>
      </c>
      <c r="C71">
        <v>230183063</v>
      </c>
      <c r="D71">
        <v>222908934</v>
      </c>
      <c r="E71">
        <v>1</v>
      </c>
      <c r="F71">
        <v>1</v>
      </c>
      <c r="G71">
        <v>1</v>
      </c>
      <c r="H71">
        <v>3</v>
      </c>
      <c r="I71" s="1" t="s">
        <v>677</v>
      </c>
      <c r="J71" s="1" t="s">
        <v>678</v>
      </c>
      <c r="K71" s="1" t="s">
        <v>679</v>
      </c>
      <c r="L71">
        <v>1327</v>
      </c>
      <c r="N71">
        <v>1005</v>
      </c>
      <c r="O71" s="1" t="s">
        <v>466</v>
      </c>
      <c r="P71" s="1" t="s">
        <v>466</v>
      </c>
      <c r="Q71">
        <v>1</v>
      </c>
      <c r="X71">
        <v>250</v>
      </c>
      <c r="Y71">
        <v>3.62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s="1" t="s">
        <v>2</v>
      </c>
      <c r="AG71">
        <v>250</v>
      </c>
      <c r="AH71">
        <v>2</v>
      </c>
      <c r="AI71">
        <v>230184525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ROW(Source!A231)</f>
        <v>231</v>
      </c>
      <c r="B72">
        <v>230184526</v>
      </c>
      <c r="C72">
        <v>230183063</v>
      </c>
      <c r="D72">
        <v>222896967</v>
      </c>
      <c r="E72">
        <v>70</v>
      </c>
      <c r="F72">
        <v>1</v>
      </c>
      <c r="G72">
        <v>1</v>
      </c>
      <c r="H72">
        <v>3</v>
      </c>
      <c r="I72" s="1" t="s">
        <v>807</v>
      </c>
      <c r="J72" s="1" t="s">
        <v>2</v>
      </c>
      <c r="K72" s="1" t="s">
        <v>808</v>
      </c>
      <c r="L72">
        <v>1339</v>
      </c>
      <c r="N72">
        <v>1007</v>
      </c>
      <c r="O72" s="1" t="s">
        <v>344</v>
      </c>
      <c r="P72" s="1" t="s">
        <v>344</v>
      </c>
      <c r="Q72">
        <v>1</v>
      </c>
      <c r="X72">
        <v>102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s="1" t="s">
        <v>2</v>
      </c>
      <c r="AG72">
        <v>102</v>
      </c>
      <c r="AH72">
        <v>3</v>
      </c>
      <c r="AI72">
        <v>-1</v>
      </c>
      <c r="AJ72" s="1" t="s">
        <v>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ROW(Source!A232)</f>
        <v>232</v>
      </c>
      <c r="B73">
        <v>230184519</v>
      </c>
      <c r="C73">
        <v>230183063</v>
      </c>
      <c r="D73">
        <v>222895929</v>
      </c>
      <c r="E73">
        <v>70</v>
      </c>
      <c r="F73">
        <v>1</v>
      </c>
      <c r="G73">
        <v>1</v>
      </c>
      <c r="H73">
        <v>1</v>
      </c>
      <c r="I73" s="1" t="s">
        <v>631</v>
      </c>
      <c r="J73" s="1" t="s">
        <v>2</v>
      </c>
      <c r="K73" s="1" t="s">
        <v>632</v>
      </c>
      <c r="L73">
        <v>1191</v>
      </c>
      <c r="N73">
        <v>74472246</v>
      </c>
      <c r="O73" s="1" t="s">
        <v>633</v>
      </c>
      <c r="P73" s="1" t="s">
        <v>633</v>
      </c>
      <c r="Q73">
        <v>1</v>
      </c>
      <c r="X73">
        <v>135</v>
      </c>
      <c r="Y73">
        <v>0</v>
      </c>
      <c r="Z73">
        <v>0</v>
      </c>
      <c r="AA73">
        <v>0</v>
      </c>
      <c r="AB73">
        <v>7.8</v>
      </c>
      <c r="AC73">
        <v>0</v>
      </c>
      <c r="AD73">
        <v>1</v>
      </c>
      <c r="AE73">
        <v>1</v>
      </c>
      <c r="AF73" s="1" t="s">
        <v>2</v>
      </c>
      <c r="AG73">
        <v>135</v>
      </c>
      <c r="AH73">
        <v>2</v>
      </c>
      <c r="AI73">
        <v>230184519</v>
      </c>
      <c r="AJ73">
        <v>68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ROW(Source!A232)</f>
        <v>232</v>
      </c>
      <c r="B74">
        <v>230184520</v>
      </c>
      <c r="C74">
        <v>230183063</v>
      </c>
      <c r="D74">
        <v>222896153</v>
      </c>
      <c r="E74">
        <v>70</v>
      </c>
      <c r="F74">
        <v>1</v>
      </c>
      <c r="G74">
        <v>1</v>
      </c>
      <c r="H74">
        <v>1</v>
      </c>
      <c r="I74" s="1" t="s">
        <v>634</v>
      </c>
      <c r="J74" s="1" t="s">
        <v>2</v>
      </c>
      <c r="K74" s="1" t="s">
        <v>635</v>
      </c>
      <c r="L74">
        <v>1191</v>
      </c>
      <c r="N74">
        <v>74472246</v>
      </c>
      <c r="O74" s="1" t="s">
        <v>633</v>
      </c>
      <c r="P74" s="1" t="s">
        <v>633</v>
      </c>
      <c r="Q74">
        <v>1</v>
      </c>
      <c r="X74">
        <v>18.12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s="1" t="s">
        <v>2</v>
      </c>
      <c r="AG74">
        <v>18.12</v>
      </c>
      <c r="AH74">
        <v>2</v>
      </c>
      <c r="AI74">
        <v>230184520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ROW(Source!A232)</f>
        <v>232</v>
      </c>
      <c r="B75">
        <v>230184521</v>
      </c>
      <c r="C75">
        <v>230183063</v>
      </c>
      <c r="D75">
        <v>223057763</v>
      </c>
      <c r="E75">
        <v>1</v>
      </c>
      <c r="F75">
        <v>1</v>
      </c>
      <c r="G75">
        <v>1</v>
      </c>
      <c r="H75">
        <v>2</v>
      </c>
      <c r="I75" s="1" t="s">
        <v>668</v>
      </c>
      <c r="J75" s="1" t="s">
        <v>669</v>
      </c>
      <c r="K75" s="1" t="s">
        <v>670</v>
      </c>
      <c r="L75">
        <v>1367</v>
      </c>
      <c r="N75">
        <v>1011</v>
      </c>
      <c r="O75" s="1" t="s">
        <v>639</v>
      </c>
      <c r="P75" s="1" t="s">
        <v>639</v>
      </c>
      <c r="Q75">
        <v>1</v>
      </c>
      <c r="X75">
        <v>18</v>
      </c>
      <c r="Y75">
        <v>0</v>
      </c>
      <c r="Z75">
        <v>86.4</v>
      </c>
      <c r="AA75">
        <v>13.5</v>
      </c>
      <c r="AB75">
        <v>0</v>
      </c>
      <c r="AC75">
        <v>0</v>
      </c>
      <c r="AD75">
        <v>1</v>
      </c>
      <c r="AE75">
        <v>0</v>
      </c>
      <c r="AF75" s="1" t="s">
        <v>2</v>
      </c>
      <c r="AG75">
        <v>18</v>
      </c>
      <c r="AH75">
        <v>2</v>
      </c>
      <c r="AI75">
        <v>230184521</v>
      </c>
      <c r="AJ75">
        <v>70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ROW(Source!A232)</f>
        <v>232</v>
      </c>
      <c r="B76">
        <v>230184522</v>
      </c>
      <c r="C76">
        <v>230183063</v>
      </c>
      <c r="D76">
        <v>223058099</v>
      </c>
      <c r="E76">
        <v>1</v>
      </c>
      <c r="F76">
        <v>1</v>
      </c>
      <c r="G76">
        <v>1</v>
      </c>
      <c r="H76">
        <v>2</v>
      </c>
      <c r="I76" s="1" t="s">
        <v>671</v>
      </c>
      <c r="J76" s="1" t="s">
        <v>672</v>
      </c>
      <c r="K76" s="1" t="s">
        <v>673</v>
      </c>
      <c r="L76">
        <v>1367</v>
      </c>
      <c r="N76">
        <v>1011</v>
      </c>
      <c r="O76" s="1" t="s">
        <v>639</v>
      </c>
      <c r="P76" s="1" t="s">
        <v>639</v>
      </c>
      <c r="Q76">
        <v>1</v>
      </c>
      <c r="X76">
        <v>5.93</v>
      </c>
      <c r="Y76">
        <v>0</v>
      </c>
      <c r="Z76">
        <v>0.5</v>
      </c>
      <c r="AA76">
        <v>0</v>
      </c>
      <c r="AB76">
        <v>0</v>
      </c>
      <c r="AC76">
        <v>0</v>
      </c>
      <c r="AD76">
        <v>1</v>
      </c>
      <c r="AE76">
        <v>0</v>
      </c>
      <c r="AF76" s="1" t="s">
        <v>2</v>
      </c>
      <c r="AG76">
        <v>5.93</v>
      </c>
      <c r="AH76">
        <v>2</v>
      </c>
      <c r="AI76">
        <v>230184522</v>
      </c>
      <c r="AJ76">
        <v>71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ROW(Source!A232)</f>
        <v>232</v>
      </c>
      <c r="B77">
        <v>230184523</v>
      </c>
      <c r="C77">
        <v>230183063</v>
      </c>
      <c r="D77">
        <v>223058751</v>
      </c>
      <c r="E77">
        <v>1</v>
      </c>
      <c r="F77">
        <v>1</v>
      </c>
      <c r="G77">
        <v>1</v>
      </c>
      <c r="H77">
        <v>2</v>
      </c>
      <c r="I77" s="1" t="s">
        <v>674</v>
      </c>
      <c r="J77" s="1" t="s">
        <v>675</v>
      </c>
      <c r="K77" s="1" t="s">
        <v>676</v>
      </c>
      <c r="L77">
        <v>1367</v>
      </c>
      <c r="N77">
        <v>1011</v>
      </c>
      <c r="O77" s="1" t="s">
        <v>639</v>
      </c>
      <c r="P77" s="1" t="s">
        <v>639</v>
      </c>
      <c r="Q77">
        <v>1</v>
      </c>
      <c r="X77">
        <v>0.12</v>
      </c>
      <c r="Y77">
        <v>0</v>
      </c>
      <c r="Z77">
        <v>65.709999999999994</v>
      </c>
      <c r="AA77">
        <v>11.6</v>
      </c>
      <c r="AB77">
        <v>0</v>
      </c>
      <c r="AC77">
        <v>0</v>
      </c>
      <c r="AD77">
        <v>1</v>
      </c>
      <c r="AE77">
        <v>0</v>
      </c>
      <c r="AF77" s="1" t="s">
        <v>2</v>
      </c>
      <c r="AG77">
        <v>0.12</v>
      </c>
      <c r="AH77">
        <v>2</v>
      </c>
      <c r="AI77">
        <v>230184523</v>
      </c>
      <c r="AJ77">
        <v>72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ROW(Source!A232)</f>
        <v>232</v>
      </c>
      <c r="B78">
        <v>230184524</v>
      </c>
      <c r="C78">
        <v>230183063</v>
      </c>
      <c r="D78">
        <v>222908451</v>
      </c>
      <c r="E78">
        <v>1</v>
      </c>
      <c r="F78">
        <v>1</v>
      </c>
      <c r="G78">
        <v>1</v>
      </c>
      <c r="H78">
        <v>3</v>
      </c>
      <c r="I78" s="1" t="s">
        <v>665</v>
      </c>
      <c r="J78" s="1" t="s">
        <v>666</v>
      </c>
      <c r="K78" s="1" t="s">
        <v>667</v>
      </c>
      <c r="L78">
        <v>1339</v>
      </c>
      <c r="N78">
        <v>1007</v>
      </c>
      <c r="O78" s="1" t="s">
        <v>344</v>
      </c>
      <c r="P78" s="1" t="s">
        <v>344</v>
      </c>
      <c r="Q78">
        <v>1</v>
      </c>
      <c r="X78">
        <v>1.75</v>
      </c>
      <c r="Y78">
        <v>2.44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s="1" t="s">
        <v>2</v>
      </c>
      <c r="AG78">
        <v>1.75</v>
      </c>
      <c r="AH78">
        <v>2</v>
      </c>
      <c r="AI78">
        <v>230184524</v>
      </c>
      <c r="AJ78">
        <v>73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ROW(Source!A232)</f>
        <v>232</v>
      </c>
      <c r="B79">
        <v>230184525</v>
      </c>
      <c r="C79">
        <v>230183063</v>
      </c>
      <c r="D79">
        <v>222908934</v>
      </c>
      <c r="E79">
        <v>1</v>
      </c>
      <c r="F79">
        <v>1</v>
      </c>
      <c r="G79">
        <v>1</v>
      </c>
      <c r="H79">
        <v>3</v>
      </c>
      <c r="I79" s="1" t="s">
        <v>677</v>
      </c>
      <c r="J79" s="1" t="s">
        <v>678</v>
      </c>
      <c r="K79" s="1" t="s">
        <v>679</v>
      </c>
      <c r="L79">
        <v>1327</v>
      </c>
      <c r="N79">
        <v>1005</v>
      </c>
      <c r="O79" s="1" t="s">
        <v>466</v>
      </c>
      <c r="P79" s="1" t="s">
        <v>466</v>
      </c>
      <c r="Q79">
        <v>1</v>
      </c>
      <c r="X79">
        <v>250</v>
      </c>
      <c r="Y79">
        <v>3.62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s="1" t="s">
        <v>2</v>
      </c>
      <c r="AG79">
        <v>250</v>
      </c>
      <c r="AH79">
        <v>2</v>
      </c>
      <c r="AI79">
        <v>230184525</v>
      </c>
      <c r="AJ79">
        <v>74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ROW(Source!A232)</f>
        <v>232</v>
      </c>
      <c r="B80">
        <v>230184526</v>
      </c>
      <c r="C80">
        <v>230183063</v>
      </c>
      <c r="D80">
        <v>222896967</v>
      </c>
      <c r="E80">
        <v>70</v>
      </c>
      <c r="F80">
        <v>1</v>
      </c>
      <c r="G80">
        <v>1</v>
      </c>
      <c r="H80">
        <v>3</v>
      </c>
      <c r="I80" s="1" t="s">
        <v>807</v>
      </c>
      <c r="J80" s="1" t="s">
        <v>2</v>
      </c>
      <c r="K80" s="1" t="s">
        <v>808</v>
      </c>
      <c r="L80">
        <v>1339</v>
      </c>
      <c r="N80">
        <v>1007</v>
      </c>
      <c r="O80" s="1" t="s">
        <v>344</v>
      </c>
      <c r="P80" s="1" t="s">
        <v>344</v>
      </c>
      <c r="Q80">
        <v>1</v>
      </c>
      <c r="X80">
        <v>102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s="1" t="s">
        <v>2</v>
      </c>
      <c r="AG80">
        <v>102</v>
      </c>
      <c r="AH80">
        <v>3</v>
      </c>
      <c r="AI80">
        <v>-1</v>
      </c>
      <c r="AJ80" s="1" t="s">
        <v>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ROW(Source!A235)</f>
        <v>235</v>
      </c>
      <c r="B81">
        <v>230184528</v>
      </c>
      <c r="C81">
        <v>230183080</v>
      </c>
      <c r="D81">
        <v>222895963</v>
      </c>
      <c r="E81">
        <v>70</v>
      </c>
      <c r="F81">
        <v>1</v>
      </c>
      <c r="G81">
        <v>1</v>
      </c>
      <c r="H81">
        <v>1</v>
      </c>
      <c r="I81" s="1" t="s">
        <v>646</v>
      </c>
      <c r="J81" s="1" t="s">
        <v>2</v>
      </c>
      <c r="K81" s="1" t="s">
        <v>647</v>
      </c>
      <c r="L81">
        <v>1191</v>
      </c>
      <c r="N81">
        <v>74472246</v>
      </c>
      <c r="O81" s="1" t="s">
        <v>633</v>
      </c>
      <c r="P81" s="1" t="s">
        <v>633</v>
      </c>
      <c r="Q81">
        <v>1</v>
      </c>
      <c r="X81">
        <v>179</v>
      </c>
      <c r="Y81">
        <v>0</v>
      </c>
      <c r="Z81">
        <v>0</v>
      </c>
      <c r="AA81">
        <v>0</v>
      </c>
      <c r="AB81">
        <v>8.5299999999999994</v>
      </c>
      <c r="AC81">
        <v>0</v>
      </c>
      <c r="AD81">
        <v>1</v>
      </c>
      <c r="AE81">
        <v>1</v>
      </c>
      <c r="AF81" s="1" t="s">
        <v>2</v>
      </c>
      <c r="AG81">
        <v>179</v>
      </c>
      <c r="AH81">
        <v>2</v>
      </c>
      <c r="AI81">
        <v>230184528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ROW(Source!A235)</f>
        <v>235</v>
      </c>
      <c r="B82">
        <v>230184529</v>
      </c>
      <c r="C82">
        <v>230183080</v>
      </c>
      <c r="D82">
        <v>222896153</v>
      </c>
      <c r="E82">
        <v>70</v>
      </c>
      <c r="F82">
        <v>1</v>
      </c>
      <c r="G82">
        <v>1</v>
      </c>
      <c r="H82">
        <v>1</v>
      </c>
      <c r="I82" s="1" t="s">
        <v>634</v>
      </c>
      <c r="J82" s="1" t="s">
        <v>2</v>
      </c>
      <c r="K82" s="1" t="s">
        <v>635</v>
      </c>
      <c r="L82">
        <v>1191</v>
      </c>
      <c r="N82">
        <v>74472246</v>
      </c>
      <c r="O82" s="1" t="s">
        <v>633</v>
      </c>
      <c r="P82" s="1" t="s">
        <v>633</v>
      </c>
      <c r="Q82">
        <v>1</v>
      </c>
      <c r="X82">
        <v>28.56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s="1" t="s">
        <v>2</v>
      </c>
      <c r="AG82">
        <v>28.56</v>
      </c>
      <c r="AH82">
        <v>2</v>
      </c>
      <c r="AI82">
        <v>230184529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ROW(Source!A235)</f>
        <v>235</v>
      </c>
      <c r="B83">
        <v>230184530</v>
      </c>
      <c r="C83">
        <v>230183080</v>
      </c>
      <c r="D83">
        <v>223057763</v>
      </c>
      <c r="E83">
        <v>1</v>
      </c>
      <c r="F83">
        <v>1</v>
      </c>
      <c r="G83">
        <v>1</v>
      </c>
      <c r="H83">
        <v>2</v>
      </c>
      <c r="I83" s="1" t="s">
        <v>668</v>
      </c>
      <c r="J83" s="1" t="s">
        <v>669</v>
      </c>
      <c r="K83" s="1" t="s">
        <v>670</v>
      </c>
      <c r="L83">
        <v>1367</v>
      </c>
      <c r="N83">
        <v>1011</v>
      </c>
      <c r="O83" s="1" t="s">
        <v>639</v>
      </c>
      <c r="P83" s="1" t="s">
        <v>639</v>
      </c>
      <c r="Q83">
        <v>1</v>
      </c>
      <c r="X83">
        <v>26.06</v>
      </c>
      <c r="Y83">
        <v>0</v>
      </c>
      <c r="Z83">
        <v>86.4</v>
      </c>
      <c r="AA83">
        <v>13.5</v>
      </c>
      <c r="AB83">
        <v>0</v>
      </c>
      <c r="AC83">
        <v>0</v>
      </c>
      <c r="AD83">
        <v>1</v>
      </c>
      <c r="AE83">
        <v>0</v>
      </c>
      <c r="AF83" s="1" t="s">
        <v>2</v>
      </c>
      <c r="AG83">
        <v>26.06</v>
      </c>
      <c r="AH83">
        <v>2</v>
      </c>
      <c r="AI83">
        <v>230184530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ROW(Source!A235)</f>
        <v>235</v>
      </c>
      <c r="B84">
        <v>230184531</v>
      </c>
      <c r="C84">
        <v>230183080</v>
      </c>
      <c r="D84">
        <v>223057821</v>
      </c>
      <c r="E84">
        <v>1</v>
      </c>
      <c r="F84">
        <v>1</v>
      </c>
      <c r="G84">
        <v>1</v>
      </c>
      <c r="H84">
        <v>2</v>
      </c>
      <c r="I84" s="1" t="s">
        <v>680</v>
      </c>
      <c r="J84" s="1" t="s">
        <v>681</v>
      </c>
      <c r="K84" s="1" t="s">
        <v>682</v>
      </c>
      <c r="L84">
        <v>1367</v>
      </c>
      <c r="N84">
        <v>1011</v>
      </c>
      <c r="O84" s="1" t="s">
        <v>639</v>
      </c>
      <c r="P84" s="1" t="s">
        <v>639</v>
      </c>
      <c r="Q84">
        <v>1</v>
      </c>
      <c r="X84">
        <v>0.9</v>
      </c>
      <c r="Y84">
        <v>0</v>
      </c>
      <c r="Z84">
        <v>115.4</v>
      </c>
      <c r="AA84">
        <v>13.5</v>
      </c>
      <c r="AB84">
        <v>0</v>
      </c>
      <c r="AC84">
        <v>0</v>
      </c>
      <c r="AD84">
        <v>1</v>
      </c>
      <c r="AE84">
        <v>0</v>
      </c>
      <c r="AF84" s="1" t="s">
        <v>2</v>
      </c>
      <c r="AG84">
        <v>0.9</v>
      </c>
      <c r="AH84">
        <v>2</v>
      </c>
      <c r="AI84">
        <v>230184531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ROW(Source!A235)</f>
        <v>235</v>
      </c>
      <c r="B85">
        <v>230184532</v>
      </c>
      <c r="C85">
        <v>230183080</v>
      </c>
      <c r="D85">
        <v>223057975</v>
      </c>
      <c r="E85">
        <v>1</v>
      </c>
      <c r="F85">
        <v>1</v>
      </c>
      <c r="G85">
        <v>1</v>
      </c>
      <c r="H85">
        <v>2</v>
      </c>
      <c r="I85" s="1" t="s">
        <v>683</v>
      </c>
      <c r="J85" s="1" t="s">
        <v>684</v>
      </c>
      <c r="K85" s="1" t="s">
        <v>685</v>
      </c>
      <c r="L85">
        <v>1367</v>
      </c>
      <c r="N85">
        <v>1011</v>
      </c>
      <c r="O85" s="1" t="s">
        <v>639</v>
      </c>
      <c r="P85" s="1" t="s">
        <v>639</v>
      </c>
      <c r="Q85">
        <v>1</v>
      </c>
      <c r="X85">
        <v>0.25</v>
      </c>
      <c r="Y85">
        <v>0</v>
      </c>
      <c r="Z85">
        <v>89.99</v>
      </c>
      <c r="AA85">
        <v>10.06</v>
      </c>
      <c r="AB85">
        <v>0</v>
      </c>
      <c r="AC85">
        <v>0</v>
      </c>
      <c r="AD85">
        <v>1</v>
      </c>
      <c r="AE85">
        <v>0</v>
      </c>
      <c r="AF85" s="1" t="s">
        <v>2</v>
      </c>
      <c r="AG85">
        <v>0.25</v>
      </c>
      <c r="AH85">
        <v>2</v>
      </c>
      <c r="AI85">
        <v>230184532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ROW(Source!A235)</f>
        <v>235</v>
      </c>
      <c r="B86">
        <v>230184533</v>
      </c>
      <c r="C86">
        <v>230183080</v>
      </c>
      <c r="D86">
        <v>223058098</v>
      </c>
      <c r="E86">
        <v>1</v>
      </c>
      <c r="F86">
        <v>1</v>
      </c>
      <c r="G86">
        <v>1</v>
      </c>
      <c r="H86">
        <v>2</v>
      </c>
      <c r="I86" s="1" t="s">
        <v>686</v>
      </c>
      <c r="J86" s="1" t="s">
        <v>687</v>
      </c>
      <c r="K86" s="1" t="s">
        <v>688</v>
      </c>
      <c r="L86">
        <v>1367</v>
      </c>
      <c r="N86">
        <v>1011</v>
      </c>
      <c r="O86" s="1" t="s">
        <v>639</v>
      </c>
      <c r="P86" s="1" t="s">
        <v>639</v>
      </c>
      <c r="Q86">
        <v>1</v>
      </c>
      <c r="X86">
        <v>9</v>
      </c>
      <c r="Y86">
        <v>0</v>
      </c>
      <c r="Z86">
        <v>1.9</v>
      </c>
      <c r="AA86">
        <v>0</v>
      </c>
      <c r="AB86">
        <v>0</v>
      </c>
      <c r="AC86">
        <v>0</v>
      </c>
      <c r="AD86">
        <v>1</v>
      </c>
      <c r="AE86">
        <v>0</v>
      </c>
      <c r="AF86" s="1" t="s">
        <v>2</v>
      </c>
      <c r="AG86">
        <v>9</v>
      </c>
      <c r="AH86">
        <v>2</v>
      </c>
      <c r="AI86">
        <v>230184533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ROW(Source!A235)</f>
        <v>235</v>
      </c>
      <c r="B87">
        <v>230184534</v>
      </c>
      <c r="C87">
        <v>230183080</v>
      </c>
      <c r="D87">
        <v>223058751</v>
      </c>
      <c r="E87">
        <v>1</v>
      </c>
      <c r="F87">
        <v>1</v>
      </c>
      <c r="G87">
        <v>1</v>
      </c>
      <c r="H87">
        <v>2</v>
      </c>
      <c r="I87" s="1" t="s">
        <v>674</v>
      </c>
      <c r="J87" s="1" t="s">
        <v>675</v>
      </c>
      <c r="K87" s="1" t="s">
        <v>676</v>
      </c>
      <c r="L87">
        <v>1367</v>
      </c>
      <c r="N87">
        <v>1011</v>
      </c>
      <c r="O87" s="1" t="s">
        <v>639</v>
      </c>
      <c r="P87" s="1" t="s">
        <v>639</v>
      </c>
      <c r="Q87">
        <v>1</v>
      </c>
      <c r="X87">
        <v>1.35</v>
      </c>
      <c r="Y87">
        <v>0</v>
      </c>
      <c r="Z87">
        <v>65.709999999999994</v>
      </c>
      <c r="AA87">
        <v>11.6</v>
      </c>
      <c r="AB87">
        <v>0</v>
      </c>
      <c r="AC87">
        <v>0</v>
      </c>
      <c r="AD87">
        <v>1</v>
      </c>
      <c r="AE87">
        <v>0</v>
      </c>
      <c r="AF87" s="1" t="s">
        <v>2</v>
      </c>
      <c r="AG87">
        <v>1.35</v>
      </c>
      <c r="AH87">
        <v>2</v>
      </c>
      <c r="AI87">
        <v>230184534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ROW(Source!A235)</f>
        <v>235</v>
      </c>
      <c r="B88">
        <v>230184535</v>
      </c>
      <c r="C88">
        <v>230183080</v>
      </c>
      <c r="D88">
        <v>223058963</v>
      </c>
      <c r="E88">
        <v>1</v>
      </c>
      <c r="F88">
        <v>1</v>
      </c>
      <c r="G88">
        <v>1</v>
      </c>
      <c r="H88">
        <v>2</v>
      </c>
      <c r="I88" s="1" t="s">
        <v>689</v>
      </c>
      <c r="J88" s="1" t="s">
        <v>690</v>
      </c>
      <c r="K88" s="1" t="s">
        <v>691</v>
      </c>
      <c r="L88">
        <v>1367</v>
      </c>
      <c r="N88">
        <v>1011</v>
      </c>
      <c r="O88" s="1" t="s">
        <v>639</v>
      </c>
      <c r="P88" s="1" t="s">
        <v>639</v>
      </c>
      <c r="Q88">
        <v>1</v>
      </c>
      <c r="X88">
        <v>4.3</v>
      </c>
      <c r="Y88">
        <v>0</v>
      </c>
      <c r="Z88">
        <v>8.1</v>
      </c>
      <c r="AA88">
        <v>0</v>
      </c>
      <c r="AB88">
        <v>0</v>
      </c>
      <c r="AC88">
        <v>0</v>
      </c>
      <c r="AD88">
        <v>1</v>
      </c>
      <c r="AE88">
        <v>0</v>
      </c>
      <c r="AF88" s="1" t="s">
        <v>2</v>
      </c>
      <c r="AG88">
        <v>4.3</v>
      </c>
      <c r="AH88">
        <v>2</v>
      </c>
      <c r="AI88">
        <v>230184535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ROW(Source!A235)</f>
        <v>235</v>
      </c>
      <c r="B89">
        <v>230184536</v>
      </c>
      <c r="C89">
        <v>230183080</v>
      </c>
      <c r="D89">
        <v>222908451</v>
      </c>
      <c r="E89">
        <v>1</v>
      </c>
      <c r="F89">
        <v>1</v>
      </c>
      <c r="G89">
        <v>1</v>
      </c>
      <c r="H89">
        <v>3</v>
      </c>
      <c r="I89" s="1" t="s">
        <v>665</v>
      </c>
      <c r="J89" s="1" t="s">
        <v>666</v>
      </c>
      <c r="K89" s="1" t="s">
        <v>667</v>
      </c>
      <c r="L89">
        <v>1339</v>
      </c>
      <c r="N89">
        <v>1007</v>
      </c>
      <c r="O89" s="1" t="s">
        <v>344</v>
      </c>
      <c r="P89" s="1" t="s">
        <v>344</v>
      </c>
      <c r="Q89">
        <v>1</v>
      </c>
      <c r="X89">
        <v>0.73</v>
      </c>
      <c r="Y89">
        <v>2.44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s="1" t="s">
        <v>2</v>
      </c>
      <c r="AG89">
        <v>0.73</v>
      </c>
      <c r="AH89">
        <v>2</v>
      </c>
      <c r="AI89">
        <v>230184536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ROW(Source!A235)</f>
        <v>235</v>
      </c>
      <c r="B90">
        <v>230184537</v>
      </c>
      <c r="C90">
        <v>230183080</v>
      </c>
      <c r="D90">
        <v>222908934</v>
      </c>
      <c r="E90">
        <v>1</v>
      </c>
      <c r="F90">
        <v>1</v>
      </c>
      <c r="G90">
        <v>1</v>
      </c>
      <c r="H90">
        <v>3</v>
      </c>
      <c r="I90" s="1" t="s">
        <v>677</v>
      </c>
      <c r="J90" s="1" t="s">
        <v>678</v>
      </c>
      <c r="K90" s="1" t="s">
        <v>679</v>
      </c>
      <c r="L90">
        <v>1327</v>
      </c>
      <c r="N90">
        <v>1005</v>
      </c>
      <c r="O90" s="1" t="s">
        <v>466</v>
      </c>
      <c r="P90" s="1" t="s">
        <v>466</v>
      </c>
      <c r="Q90">
        <v>1</v>
      </c>
      <c r="X90">
        <v>30</v>
      </c>
      <c r="Y90">
        <v>3.62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s="1" t="s">
        <v>2</v>
      </c>
      <c r="AG90">
        <v>30</v>
      </c>
      <c r="AH90">
        <v>2</v>
      </c>
      <c r="AI90">
        <v>230184537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ROW(Source!A235)</f>
        <v>235</v>
      </c>
      <c r="B91">
        <v>230184538</v>
      </c>
      <c r="C91">
        <v>230183080</v>
      </c>
      <c r="D91">
        <v>222909536</v>
      </c>
      <c r="E91">
        <v>1</v>
      </c>
      <c r="F91">
        <v>1</v>
      </c>
      <c r="G91">
        <v>1</v>
      </c>
      <c r="H91">
        <v>3</v>
      </c>
      <c r="I91" s="1" t="s">
        <v>692</v>
      </c>
      <c r="J91" s="1" t="s">
        <v>693</v>
      </c>
      <c r="K91" s="1" t="s">
        <v>694</v>
      </c>
      <c r="L91">
        <v>1348</v>
      </c>
      <c r="N91">
        <v>1009</v>
      </c>
      <c r="O91" s="1" t="s">
        <v>389</v>
      </c>
      <c r="P91" s="1" t="s">
        <v>389</v>
      </c>
      <c r="Q91">
        <v>1000</v>
      </c>
      <c r="X91">
        <v>5.0000000000000001E-3</v>
      </c>
      <c r="Y91">
        <v>10315.01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s="1" t="s">
        <v>2</v>
      </c>
      <c r="AG91">
        <v>5.0000000000000001E-3</v>
      </c>
      <c r="AH91">
        <v>2</v>
      </c>
      <c r="AI91">
        <v>230184538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ROW(Source!A235)</f>
        <v>235</v>
      </c>
      <c r="B92">
        <v>230184539</v>
      </c>
      <c r="C92">
        <v>230183080</v>
      </c>
      <c r="D92">
        <v>222910835</v>
      </c>
      <c r="E92">
        <v>1</v>
      </c>
      <c r="F92">
        <v>1</v>
      </c>
      <c r="G92">
        <v>1</v>
      </c>
      <c r="H92">
        <v>3</v>
      </c>
      <c r="I92" s="1" t="s">
        <v>695</v>
      </c>
      <c r="J92" s="1" t="s">
        <v>696</v>
      </c>
      <c r="K92" s="1" t="s">
        <v>697</v>
      </c>
      <c r="L92">
        <v>1348</v>
      </c>
      <c r="N92">
        <v>1009</v>
      </c>
      <c r="O92" s="1" t="s">
        <v>389</v>
      </c>
      <c r="P92" s="1" t="s">
        <v>389</v>
      </c>
      <c r="Q92">
        <v>1000</v>
      </c>
      <c r="X92">
        <v>2E-3</v>
      </c>
      <c r="Y92">
        <v>11978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s="1" t="s">
        <v>2</v>
      </c>
      <c r="AG92">
        <v>2E-3</v>
      </c>
      <c r="AH92">
        <v>2</v>
      </c>
      <c r="AI92">
        <v>230184539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ROW(Source!A235)</f>
        <v>235</v>
      </c>
      <c r="B93">
        <v>230184540</v>
      </c>
      <c r="C93">
        <v>230183080</v>
      </c>
      <c r="D93">
        <v>222912974</v>
      </c>
      <c r="E93">
        <v>1</v>
      </c>
      <c r="F93">
        <v>1</v>
      </c>
      <c r="G93">
        <v>1</v>
      </c>
      <c r="H93">
        <v>3</v>
      </c>
      <c r="I93" s="1" t="s">
        <v>698</v>
      </c>
      <c r="J93" s="1" t="s">
        <v>699</v>
      </c>
      <c r="K93" s="1" t="s">
        <v>700</v>
      </c>
      <c r="L93">
        <v>1348</v>
      </c>
      <c r="N93">
        <v>1009</v>
      </c>
      <c r="O93" s="1" t="s">
        <v>389</v>
      </c>
      <c r="P93" s="1" t="s">
        <v>389</v>
      </c>
      <c r="Q93">
        <v>1000</v>
      </c>
      <c r="X93">
        <v>0.01</v>
      </c>
      <c r="Y93">
        <v>734.5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s="1" t="s">
        <v>2</v>
      </c>
      <c r="AG93">
        <v>0.01</v>
      </c>
      <c r="AH93">
        <v>2</v>
      </c>
      <c r="AI93">
        <v>230184540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ROW(Source!A235)</f>
        <v>235</v>
      </c>
      <c r="B94">
        <v>230184541</v>
      </c>
      <c r="C94">
        <v>230183080</v>
      </c>
      <c r="D94">
        <v>222896967</v>
      </c>
      <c r="E94">
        <v>70</v>
      </c>
      <c r="F94">
        <v>1</v>
      </c>
      <c r="G94">
        <v>1</v>
      </c>
      <c r="H94">
        <v>3</v>
      </c>
      <c r="I94" s="1" t="s">
        <v>807</v>
      </c>
      <c r="J94" s="1" t="s">
        <v>2</v>
      </c>
      <c r="K94" s="1" t="s">
        <v>808</v>
      </c>
      <c r="L94">
        <v>1339</v>
      </c>
      <c r="N94">
        <v>1007</v>
      </c>
      <c r="O94" s="1" t="s">
        <v>344</v>
      </c>
      <c r="P94" s="1" t="s">
        <v>344</v>
      </c>
      <c r="Q94">
        <v>1</v>
      </c>
      <c r="X94">
        <v>101.5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s="1" t="s">
        <v>2</v>
      </c>
      <c r="AG94">
        <v>101.5</v>
      </c>
      <c r="AH94">
        <v>3</v>
      </c>
      <c r="AI94">
        <v>-1</v>
      </c>
      <c r="AJ94" s="1" t="s">
        <v>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ROW(Source!A235)</f>
        <v>235</v>
      </c>
      <c r="B95">
        <v>230184542</v>
      </c>
      <c r="C95">
        <v>230183080</v>
      </c>
      <c r="D95">
        <v>222927895</v>
      </c>
      <c r="E95">
        <v>1</v>
      </c>
      <c r="F95">
        <v>1</v>
      </c>
      <c r="G95">
        <v>1</v>
      </c>
      <c r="H95">
        <v>3</v>
      </c>
      <c r="I95" s="1" t="s">
        <v>701</v>
      </c>
      <c r="J95" s="1" t="s">
        <v>702</v>
      </c>
      <c r="K95" s="1" t="s">
        <v>703</v>
      </c>
      <c r="L95">
        <v>1348</v>
      </c>
      <c r="N95">
        <v>1009</v>
      </c>
      <c r="O95" s="1" t="s">
        <v>389</v>
      </c>
      <c r="P95" s="1" t="s">
        <v>389</v>
      </c>
      <c r="Q95">
        <v>1000</v>
      </c>
      <c r="X95">
        <v>1.0200000000000001E-2</v>
      </c>
      <c r="Y95">
        <v>4455.2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s="1" t="s">
        <v>2</v>
      </c>
      <c r="AG95">
        <v>1.0200000000000001E-2</v>
      </c>
      <c r="AH95">
        <v>2</v>
      </c>
      <c r="AI95">
        <v>230184542</v>
      </c>
      <c r="AJ95">
        <v>88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ROW(Source!A235)</f>
        <v>235</v>
      </c>
      <c r="B96">
        <v>230184543</v>
      </c>
      <c r="C96">
        <v>230183080</v>
      </c>
      <c r="D96">
        <v>222898319</v>
      </c>
      <c r="E96">
        <v>70</v>
      </c>
      <c r="F96">
        <v>1</v>
      </c>
      <c r="G96">
        <v>1</v>
      </c>
      <c r="H96">
        <v>3</v>
      </c>
      <c r="I96" s="1" t="s">
        <v>809</v>
      </c>
      <c r="J96" s="1" t="s">
        <v>2</v>
      </c>
      <c r="K96" s="1" t="s">
        <v>810</v>
      </c>
      <c r="L96">
        <v>1348</v>
      </c>
      <c r="N96">
        <v>1009</v>
      </c>
      <c r="O96" s="1" t="s">
        <v>389</v>
      </c>
      <c r="P96" s="1" t="s">
        <v>389</v>
      </c>
      <c r="Q96">
        <v>1000</v>
      </c>
      <c r="X96">
        <v>8.1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s="1" t="s">
        <v>2</v>
      </c>
      <c r="AG96">
        <v>8.1</v>
      </c>
      <c r="AH96">
        <v>3</v>
      </c>
      <c r="AI96">
        <v>-1</v>
      </c>
      <c r="AJ96" s="1" t="s">
        <v>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ROW(Source!A235)</f>
        <v>235</v>
      </c>
      <c r="B97">
        <v>230184544</v>
      </c>
      <c r="C97">
        <v>230183080</v>
      </c>
      <c r="D97">
        <v>222932069</v>
      </c>
      <c r="E97">
        <v>1</v>
      </c>
      <c r="F97">
        <v>1</v>
      </c>
      <c r="G97">
        <v>1</v>
      </c>
      <c r="H97">
        <v>3</v>
      </c>
      <c r="I97" s="1" t="s">
        <v>704</v>
      </c>
      <c r="J97" s="1" t="s">
        <v>705</v>
      </c>
      <c r="K97" s="1" t="s">
        <v>706</v>
      </c>
      <c r="L97">
        <v>1339</v>
      </c>
      <c r="N97">
        <v>1007</v>
      </c>
      <c r="O97" s="1" t="s">
        <v>344</v>
      </c>
      <c r="P97" s="1" t="s">
        <v>344</v>
      </c>
      <c r="Q97">
        <v>1</v>
      </c>
      <c r="X97">
        <v>0.04</v>
      </c>
      <c r="Y97">
        <v>1056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s="1" t="s">
        <v>2</v>
      </c>
      <c r="AG97">
        <v>0.04</v>
      </c>
      <c r="AH97">
        <v>2</v>
      </c>
      <c r="AI97">
        <v>230184544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ROW(Source!A235)</f>
        <v>235</v>
      </c>
      <c r="B98">
        <v>230184545</v>
      </c>
      <c r="C98">
        <v>230183080</v>
      </c>
      <c r="D98">
        <v>222933259</v>
      </c>
      <c r="E98">
        <v>1</v>
      </c>
      <c r="F98">
        <v>1</v>
      </c>
      <c r="G98">
        <v>1</v>
      </c>
      <c r="H98">
        <v>3</v>
      </c>
      <c r="I98" s="1" t="s">
        <v>707</v>
      </c>
      <c r="J98" s="1" t="s">
        <v>708</v>
      </c>
      <c r="K98" s="1" t="s">
        <v>709</v>
      </c>
      <c r="L98">
        <v>1327</v>
      </c>
      <c r="N98">
        <v>1005</v>
      </c>
      <c r="O98" s="1" t="s">
        <v>466</v>
      </c>
      <c r="P98" s="1" t="s">
        <v>466</v>
      </c>
      <c r="Q98">
        <v>1</v>
      </c>
      <c r="X98">
        <v>3.6</v>
      </c>
      <c r="Y98">
        <v>57.63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s="1" t="s">
        <v>2</v>
      </c>
      <c r="AG98">
        <v>3.6</v>
      </c>
      <c r="AH98">
        <v>2</v>
      </c>
      <c r="AI98">
        <v>230184545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ROW(Source!A236)</f>
        <v>236</v>
      </c>
      <c r="B99">
        <v>230184528</v>
      </c>
      <c r="C99">
        <v>230183080</v>
      </c>
      <c r="D99">
        <v>222895963</v>
      </c>
      <c r="E99">
        <v>70</v>
      </c>
      <c r="F99">
        <v>1</v>
      </c>
      <c r="G99">
        <v>1</v>
      </c>
      <c r="H99">
        <v>1</v>
      </c>
      <c r="I99" s="1" t="s">
        <v>646</v>
      </c>
      <c r="J99" s="1" t="s">
        <v>2</v>
      </c>
      <c r="K99" s="1" t="s">
        <v>647</v>
      </c>
      <c r="L99">
        <v>1191</v>
      </c>
      <c r="N99">
        <v>74472246</v>
      </c>
      <c r="O99" s="1" t="s">
        <v>633</v>
      </c>
      <c r="P99" s="1" t="s">
        <v>633</v>
      </c>
      <c r="Q99">
        <v>1</v>
      </c>
      <c r="X99">
        <v>179</v>
      </c>
      <c r="Y99">
        <v>0</v>
      </c>
      <c r="Z99">
        <v>0</v>
      </c>
      <c r="AA99">
        <v>0</v>
      </c>
      <c r="AB99">
        <v>8.5299999999999994</v>
      </c>
      <c r="AC99">
        <v>0</v>
      </c>
      <c r="AD99">
        <v>1</v>
      </c>
      <c r="AE99">
        <v>1</v>
      </c>
      <c r="AF99" s="1" t="s">
        <v>2</v>
      </c>
      <c r="AG99">
        <v>179</v>
      </c>
      <c r="AH99">
        <v>2</v>
      </c>
      <c r="AI99">
        <v>230184528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ROW(Source!A236)</f>
        <v>236</v>
      </c>
      <c r="B100">
        <v>230184529</v>
      </c>
      <c r="C100">
        <v>230183080</v>
      </c>
      <c r="D100">
        <v>222896153</v>
      </c>
      <c r="E100">
        <v>70</v>
      </c>
      <c r="F100">
        <v>1</v>
      </c>
      <c r="G100">
        <v>1</v>
      </c>
      <c r="H100">
        <v>1</v>
      </c>
      <c r="I100" s="1" t="s">
        <v>634</v>
      </c>
      <c r="J100" s="1" t="s">
        <v>2</v>
      </c>
      <c r="K100" s="1" t="s">
        <v>635</v>
      </c>
      <c r="L100">
        <v>1191</v>
      </c>
      <c r="N100">
        <v>74472246</v>
      </c>
      <c r="O100" s="1" t="s">
        <v>633</v>
      </c>
      <c r="P100" s="1" t="s">
        <v>633</v>
      </c>
      <c r="Q100">
        <v>1</v>
      </c>
      <c r="X100">
        <v>28.56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s="1" t="s">
        <v>2</v>
      </c>
      <c r="AG100">
        <v>28.56</v>
      </c>
      <c r="AH100">
        <v>2</v>
      </c>
      <c r="AI100">
        <v>230184529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ROW(Source!A236)</f>
        <v>236</v>
      </c>
      <c r="B101">
        <v>230184530</v>
      </c>
      <c r="C101">
        <v>230183080</v>
      </c>
      <c r="D101">
        <v>223057763</v>
      </c>
      <c r="E101">
        <v>1</v>
      </c>
      <c r="F101">
        <v>1</v>
      </c>
      <c r="G101">
        <v>1</v>
      </c>
      <c r="H101">
        <v>2</v>
      </c>
      <c r="I101" s="1" t="s">
        <v>668</v>
      </c>
      <c r="J101" s="1" t="s">
        <v>669</v>
      </c>
      <c r="K101" s="1" t="s">
        <v>670</v>
      </c>
      <c r="L101">
        <v>1367</v>
      </c>
      <c r="N101">
        <v>1011</v>
      </c>
      <c r="O101" s="1" t="s">
        <v>639</v>
      </c>
      <c r="P101" s="1" t="s">
        <v>639</v>
      </c>
      <c r="Q101">
        <v>1</v>
      </c>
      <c r="X101">
        <v>26.06</v>
      </c>
      <c r="Y101">
        <v>0</v>
      </c>
      <c r="Z101">
        <v>86.4</v>
      </c>
      <c r="AA101">
        <v>13.5</v>
      </c>
      <c r="AB101">
        <v>0</v>
      </c>
      <c r="AC101">
        <v>0</v>
      </c>
      <c r="AD101">
        <v>1</v>
      </c>
      <c r="AE101">
        <v>0</v>
      </c>
      <c r="AF101" s="1" t="s">
        <v>2</v>
      </c>
      <c r="AG101">
        <v>26.06</v>
      </c>
      <c r="AH101">
        <v>2</v>
      </c>
      <c r="AI101">
        <v>230184530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ROW(Source!A236)</f>
        <v>236</v>
      </c>
      <c r="B102">
        <v>230184531</v>
      </c>
      <c r="C102">
        <v>230183080</v>
      </c>
      <c r="D102">
        <v>223057821</v>
      </c>
      <c r="E102">
        <v>1</v>
      </c>
      <c r="F102">
        <v>1</v>
      </c>
      <c r="G102">
        <v>1</v>
      </c>
      <c r="H102">
        <v>2</v>
      </c>
      <c r="I102" s="1" t="s">
        <v>680</v>
      </c>
      <c r="J102" s="1" t="s">
        <v>681</v>
      </c>
      <c r="K102" s="1" t="s">
        <v>682</v>
      </c>
      <c r="L102">
        <v>1367</v>
      </c>
      <c r="N102">
        <v>1011</v>
      </c>
      <c r="O102" s="1" t="s">
        <v>639</v>
      </c>
      <c r="P102" s="1" t="s">
        <v>639</v>
      </c>
      <c r="Q102">
        <v>1</v>
      </c>
      <c r="X102">
        <v>0.9</v>
      </c>
      <c r="Y102">
        <v>0</v>
      </c>
      <c r="Z102">
        <v>115.4</v>
      </c>
      <c r="AA102">
        <v>13.5</v>
      </c>
      <c r="AB102">
        <v>0</v>
      </c>
      <c r="AC102">
        <v>0</v>
      </c>
      <c r="AD102">
        <v>1</v>
      </c>
      <c r="AE102">
        <v>0</v>
      </c>
      <c r="AF102" s="1" t="s">
        <v>2</v>
      </c>
      <c r="AG102">
        <v>0.9</v>
      </c>
      <c r="AH102">
        <v>2</v>
      </c>
      <c r="AI102">
        <v>230184531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ROW(Source!A236)</f>
        <v>236</v>
      </c>
      <c r="B103">
        <v>230184532</v>
      </c>
      <c r="C103">
        <v>230183080</v>
      </c>
      <c r="D103">
        <v>223057975</v>
      </c>
      <c r="E103">
        <v>1</v>
      </c>
      <c r="F103">
        <v>1</v>
      </c>
      <c r="G103">
        <v>1</v>
      </c>
      <c r="H103">
        <v>2</v>
      </c>
      <c r="I103" s="1" t="s">
        <v>683</v>
      </c>
      <c r="J103" s="1" t="s">
        <v>684</v>
      </c>
      <c r="K103" s="1" t="s">
        <v>685</v>
      </c>
      <c r="L103">
        <v>1367</v>
      </c>
      <c r="N103">
        <v>1011</v>
      </c>
      <c r="O103" s="1" t="s">
        <v>639</v>
      </c>
      <c r="P103" s="1" t="s">
        <v>639</v>
      </c>
      <c r="Q103">
        <v>1</v>
      </c>
      <c r="X103">
        <v>0.25</v>
      </c>
      <c r="Y103">
        <v>0</v>
      </c>
      <c r="Z103">
        <v>89.99</v>
      </c>
      <c r="AA103">
        <v>10.06</v>
      </c>
      <c r="AB103">
        <v>0</v>
      </c>
      <c r="AC103">
        <v>0</v>
      </c>
      <c r="AD103">
        <v>1</v>
      </c>
      <c r="AE103">
        <v>0</v>
      </c>
      <c r="AF103" s="1" t="s">
        <v>2</v>
      </c>
      <c r="AG103">
        <v>0.25</v>
      </c>
      <c r="AH103">
        <v>2</v>
      </c>
      <c r="AI103">
        <v>230184532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ROW(Source!A236)</f>
        <v>236</v>
      </c>
      <c r="B104">
        <v>230184533</v>
      </c>
      <c r="C104">
        <v>230183080</v>
      </c>
      <c r="D104">
        <v>223058098</v>
      </c>
      <c r="E104">
        <v>1</v>
      </c>
      <c r="F104">
        <v>1</v>
      </c>
      <c r="G104">
        <v>1</v>
      </c>
      <c r="H104">
        <v>2</v>
      </c>
      <c r="I104" s="1" t="s">
        <v>686</v>
      </c>
      <c r="J104" s="1" t="s">
        <v>687</v>
      </c>
      <c r="K104" s="1" t="s">
        <v>688</v>
      </c>
      <c r="L104">
        <v>1367</v>
      </c>
      <c r="N104">
        <v>1011</v>
      </c>
      <c r="O104" s="1" t="s">
        <v>639</v>
      </c>
      <c r="P104" s="1" t="s">
        <v>639</v>
      </c>
      <c r="Q104">
        <v>1</v>
      </c>
      <c r="X104">
        <v>9</v>
      </c>
      <c r="Y104">
        <v>0</v>
      </c>
      <c r="Z104">
        <v>1.9</v>
      </c>
      <c r="AA104">
        <v>0</v>
      </c>
      <c r="AB104">
        <v>0</v>
      </c>
      <c r="AC104">
        <v>0</v>
      </c>
      <c r="AD104">
        <v>1</v>
      </c>
      <c r="AE104">
        <v>0</v>
      </c>
      <c r="AF104" s="1" t="s">
        <v>2</v>
      </c>
      <c r="AG104">
        <v>9</v>
      </c>
      <c r="AH104">
        <v>2</v>
      </c>
      <c r="AI104">
        <v>230184533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ROW(Source!A236)</f>
        <v>236</v>
      </c>
      <c r="B105">
        <v>230184534</v>
      </c>
      <c r="C105">
        <v>230183080</v>
      </c>
      <c r="D105">
        <v>223058751</v>
      </c>
      <c r="E105">
        <v>1</v>
      </c>
      <c r="F105">
        <v>1</v>
      </c>
      <c r="G105">
        <v>1</v>
      </c>
      <c r="H105">
        <v>2</v>
      </c>
      <c r="I105" s="1" t="s">
        <v>674</v>
      </c>
      <c r="J105" s="1" t="s">
        <v>675</v>
      </c>
      <c r="K105" s="1" t="s">
        <v>676</v>
      </c>
      <c r="L105">
        <v>1367</v>
      </c>
      <c r="N105">
        <v>1011</v>
      </c>
      <c r="O105" s="1" t="s">
        <v>639</v>
      </c>
      <c r="P105" s="1" t="s">
        <v>639</v>
      </c>
      <c r="Q105">
        <v>1</v>
      </c>
      <c r="X105">
        <v>1.35</v>
      </c>
      <c r="Y105">
        <v>0</v>
      </c>
      <c r="Z105">
        <v>65.709999999999994</v>
      </c>
      <c r="AA105">
        <v>11.6</v>
      </c>
      <c r="AB105">
        <v>0</v>
      </c>
      <c r="AC105">
        <v>0</v>
      </c>
      <c r="AD105">
        <v>1</v>
      </c>
      <c r="AE105">
        <v>0</v>
      </c>
      <c r="AF105" s="1" t="s">
        <v>2</v>
      </c>
      <c r="AG105">
        <v>1.35</v>
      </c>
      <c r="AH105">
        <v>2</v>
      </c>
      <c r="AI105">
        <v>230184534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ROW(Source!A236)</f>
        <v>236</v>
      </c>
      <c r="B106">
        <v>230184535</v>
      </c>
      <c r="C106">
        <v>230183080</v>
      </c>
      <c r="D106">
        <v>223058963</v>
      </c>
      <c r="E106">
        <v>1</v>
      </c>
      <c r="F106">
        <v>1</v>
      </c>
      <c r="G106">
        <v>1</v>
      </c>
      <c r="H106">
        <v>2</v>
      </c>
      <c r="I106" s="1" t="s">
        <v>689</v>
      </c>
      <c r="J106" s="1" t="s">
        <v>690</v>
      </c>
      <c r="K106" s="1" t="s">
        <v>691</v>
      </c>
      <c r="L106">
        <v>1367</v>
      </c>
      <c r="N106">
        <v>1011</v>
      </c>
      <c r="O106" s="1" t="s">
        <v>639</v>
      </c>
      <c r="P106" s="1" t="s">
        <v>639</v>
      </c>
      <c r="Q106">
        <v>1</v>
      </c>
      <c r="X106">
        <v>4.3</v>
      </c>
      <c r="Y106">
        <v>0</v>
      </c>
      <c r="Z106">
        <v>8.1</v>
      </c>
      <c r="AA106">
        <v>0</v>
      </c>
      <c r="AB106">
        <v>0</v>
      </c>
      <c r="AC106">
        <v>0</v>
      </c>
      <c r="AD106">
        <v>1</v>
      </c>
      <c r="AE106">
        <v>0</v>
      </c>
      <c r="AF106" s="1" t="s">
        <v>2</v>
      </c>
      <c r="AG106">
        <v>4.3</v>
      </c>
      <c r="AH106">
        <v>2</v>
      </c>
      <c r="AI106">
        <v>230184535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ROW(Source!A236)</f>
        <v>236</v>
      </c>
      <c r="B107">
        <v>230184536</v>
      </c>
      <c r="C107">
        <v>230183080</v>
      </c>
      <c r="D107">
        <v>222908451</v>
      </c>
      <c r="E107">
        <v>1</v>
      </c>
      <c r="F107">
        <v>1</v>
      </c>
      <c r="G107">
        <v>1</v>
      </c>
      <c r="H107">
        <v>3</v>
      </c>
      <c r="I107" s="1" t="s">
        <v>665</v>
      </c>
      <c r="J107" s="1" t="s">
        <v>666</v>
      </c>
      <c r="K107" s="1" t="s">
        <v>667</v>
      </c>
      <c r="L107">
        <v>1339</v>
      </c>
      <c r="N107">
        <v>1007</v>
      </c>
      <c r="O107" s="1" t="s">
        <v>344</v>
      </c>
      <c r="P107" s="1" t="s">
        <v>344</v>
      </c>
      <c r="Q107">
        <v>1</v>
      </c>
      <c r="X107">
        <v>0.73</v>
      </c>
      <c r="Y107">
        <v>2.44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s="1" t="s">
        <v>2</v>
      </c>
      <c r="AG107">
        <v>0.73</v>
      </c>
      <c r="AH107">
        <v>2</v>
      </c>
      <c r="AI107">
        <v>230184536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ROW(Source!A236)</f>
        <v>236</v>
      </c>
      <c r="B108">
        <v>230184537</v>
      </c>
      <c r="C108">
        <v>230183080</v>
      </c>
      <c r="D108">
        <v>222908934</v>
      </c>
      <c r="E108">
        <v>1</v>
      </c>
      <c r="F108">
        <v>1</v>
      </c>
      <c r="G108">
        <v>1</v>
      </c>
      <c r="H108">
        <v>3</v>
      </c>
      <c r="I108" s="1" t="s">
        <v>677</v>
      </c>
      <c r="J108" s="1" t="s">
        <v>678</v>
      </c>
      <c r="K108" s="1" t="s">
        <v>679</v>
      </c>
      <c r="L108">
        <v>1327</v>
      </c>
      <c r="N108">
        <v>1005</v>
      </c>
      <c r="O108" s="1" t="s">
        <v>466</v>
      </c>
      <c r="P108" s="1" t="s">
        <v>466</v>
      </c>
      <c r="Q108">
        <v>1</v>
      </c>
      <c r="X108">
        <v>30</v>
      </c>
      <c r="Y108">
        <v>3.62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s="1" t="s">
        <v>2</v>
      </c>
      <c r="AG108">
        <v>30</v>
      </c>
      <c r="AH108">
        <v>2</v>
      </c>
      <c r="AI108">
        <v>230184537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ROW(Source!A236)</f>
        <v>236</v>
      </c>
      <c r="B109">
        <v>230184538</v>
      </c>
      <c r="C109">
        <v>230183080</v>
      </c>
      <c r="D109">
        <v>222909536</v>
      </c>
      <c r="E109">
        <v>1</v>
      </c>
      <c r="F109">
        <v>1</v>
      </c>
      <c r="G109">
        <v>1</v>
      </c>
      <c r="H109">
        <v>3</v>
      </c>
      <c r="I109" s="1" t="s">
        <v>692</v>
      </c>
      <c r="J109" s="1" t="s">
        <v>693</v>
      </c>
      <c r="K109" s="1" t="s">
        <v>694</v>
      </c>
      <c r="L109">
        <v>1348</v>
      </c>
      <c r="N109">
        <v>1009</v>
      </c>
      <c r="O109" s="1" t="s">
        <v>389</v>
      </c>
      <c r="P109" s="1" t="s">
        <v>389</v>
      </c>
      <c r="Q109">
        <v>1000</v>
      </c>
      <c r="X109">
        <v>5.0000000000000001E-3</v>
      </c>
      <c r="Y109">
        <v>10315.01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s="1" t="s">
        <v>2</v>
      </c>
      <c r="AG109">
        <v>5.0000000000000001E-3</v>
      </c>
      <c r="AH109">
        <v>2</v>
      </c>
      <c r="AI109">
        <v>230184538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ROW(Source!A236)</f>
        <v>236</v>
      </c>
      <c r="B110">
        <v>230184539</v>
      </c>
      <c r="C110">
        <v>230183080</v>
      </c>
      <c r="D110">
        <v>222910835</v>
      </c>
      <c r="E110">
        <v>1</v>
      </c>
      <c r="F110">
        <v>1</v>
      </c>
      <c r="G110">
        <v>1</v>
      </c>
      <c r="H110">
        <v>3</v>
      </c>
      <c r="I110" s="1" t="s">
        <v>695</v>
      </c>
      <c r="J110" s="1" t="s">
        <v>696</v>
      </c>
      <c r="K110" s="1" t="s">
        <v>697</v>
      </c>
      <c r="L110">
        <v>1348</v>
      </c>
      <c r="N110">
        <v>1009</v>
      </c>
      <c r="O110" s="1" t="s">
        <v>389</v>
      </c>
      <c r="P110" s="1" t="s">
        <v>389</v>
      </c>
      <c r="Q110">
        <v>1000</v>
      </c>
      <c r="X110">
        <v>2E-3</v>
      </c>
      <c r="Y110">
        <v>11978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s="1" t="s">
        <v>2</v>
      </c>
      <c r="AG110">
        <v>2E-3</v>
      </c>
      <c r="AH110">
        <v>2</v>
      </c>
      <c r="AI110">
        <v>230184539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ROW(Source!A236)</f>
        <v>236</v>
      </c>
      <c r="B111">
        <v>230184540</v>
      </c>
      <c r="C111">
        <v>230183080</v>
      </c>
      <c r="D111">
        <v>222912974</v>
      </c>
      <c r="E111">
        <v>1</v>
      </c>
      <c r="F111">
        <v>1</v>
      </c>
      <c r="G111">
        <v>1</v>
      </c>
      <c r="H111">
        <v>3</v>
      </c>
      <c r="I111" s="1" t="s">
        <v>698</v>
      </c>
      <c r="J111" s="1" t="s">
        <v>699</v>
      </c>
      <c r="K111" s="1" t="s">
        <v>700</v>
      </c>
      <c r="L111">
        <v>1348</v>
      </c>
      <c r="N111">
        <v>1009</v>
      </c>
      <c r="O111" s="1" t="s">
        <v>389</v>
      </c>
      <c r="P111" s="1" t="s">
        <v>389</v>
      </c>
      <c r="Q111">
        <v>1000</v>
      </c>
      <c r="X111">
        <v>0.01</v>
      </c>
      <c r="Y111">
        <v>734.5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s="1" t="s">
        <v>2</v>
      </c>
      <c r="AG111">
        <v>0.01</v>
      </c>
      <c r="AH111">
        <v>2</v>
      </c>
      <c r="AI111">
        <v>230184540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ROW(Source!A236)</f>
        <v>236</v>
      </c>
      <c r="B112">
        <v>230184541</v>
      </c>
      <c r="C112">
        <v>230183080</v>
      </c>
      <c r="D112">
        <v>222896967</v>
      </c>
      <c r="E112">
        <v>70</v>
      </c>
      <c r="F112">
        <v>1</v>
      </c>
      <c r="G112">
        <v>1</v>
      </c>
      <c r="H112">
        <v>3</v>
      </c>
      <c r="I112" s="1" t="s">
        <v>807</v>
      </c>
      <c r="J112" s="1" t="s">
        <v>2</v>
      </c>
      <c r="K112" s="1" t="s">
        <v>808</v>
      </c>
      <c r="L112">
        <v>1339</v>
      </c>
      <c r="N112">
        <v>1007</v>
      </c>
      <c r="O112" s="1" t="s">
        <v>344</v>
      </c>
      <c r="P112" s="1" t="s">
        <v>344</v>
      </c>
      <c r="Q112">
        <v>1</v>
      </c>
      <c r="X112">
        <v>101.5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s="1" t="s">
        <v>2</v>
      </c>
      <c r="AG112">
        <v>101.5</v>
      </c>
      <c r="AH112">
        <v>3</v>
      </c>
      <c r="AI112">
        <v>-1</v>
      </c>
      <c r="AJ112" s="1" t="s">
        <v>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ROW(Source!A236)</f>
        <v>236</v>
      </c>
      <c r="B113">
        <v>230184542</v>
      </c>
      <c r="C113">
        <v>230183080</v>
      </c>
      <c r="D113">
        <v>222927895</v>
      </c>
      <c r="E113">
        <v>1</v>
      </c>
      <c r="F113">
        <v>1</v>
      </c>
      <c r="G113">
        <v>1</v>
      </c>
      <c r="H113">
        <v>3</v>
      </c>
      <c r="I113" s="1" t="s">
        <v>701</v>
      </c>
      <c r="J113" s="1" t="s">
        <v>702</v>
      </c>
      <c r="K113" s="1" t="s">
        <v>703</v>
      </c>
      <c r="L113">
        <v>1348</v>
      </c>
      <c r="N113">
        <v>1009</v>
      </c>
      <c r="O113" s="1" t="s">
        <v>389</v>
      </c>
      <c r="P113" s="1" t="s">
        <v>389</v>
      </c>
      <c r="Q113">
        <v>1000</v>
      </c>
      <c r="X113">
        <v>1.0200000000000001E-2</v>
      </c>
      <c r="Y113">
        <v>4455.2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s="1" t="s">
        <v>2</v>
      </c>
      <c r="AG113">
        <v>1.0200000000000001E-2</v>
      </c>
      <c r="AH113">
        <v>2</v>
      </c>
      <c r="AI113">
        <v>230184542</v>
      </c>
      <c r="AJ113">
        <v>104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ROW(Source!A236)</f>
        <v>236</v>
      </c>
      <c r="B114">
        <v>230184543</v>
      </c>
      <c r="C114">
        <v>230183080</v>
      </c>
      <c r="D114">
        <v>222898319</v>
      </c>
      <c r="E114">
        <v>70</v>
      </c>
      <c r="F114">
        <v>1</v>
      </c>
      <c r="G114">
        <v>1</v>
      </c>
      <c r="H114">
        <v>3</v>
      </c>
      <c r="I114" s="1" t="s">
        <v>809</v>
      </c>
      <c r="J114" s="1" t="s">
        <v>2</v>
      </c>
      <c r="K114" s="1" t="s">
        <v>810</v>
      </c>
      <c r="L114">
        <v>1348</v>
      </c>
      <c r="N114">
        <v>1009</v>
      </c>
      <c r="O114" s="1" t="s">
        <v>389</v>
      </c>
      <c r="P114" s="1" t="s">
        <v>389</v>
      </c>
      <c r="Q114">
        <v>1000</v>
      </c>
      <c r="X114">
        <v>8.1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s="1" t="s">
        <v>2</v>
      </c>
      <c r="AG114">
        <v>8.1</v>
      </c>
      <c r="AH114">
        <v>3</v>
      </c>
      <c r="AI114">
        <v>-1</v>
      </c>
      <c r="AJ114" s="1" t="s">
        <v>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ROW(Source!A236)</f>
        <v>236</v>
      </c>
      <c r="B115">
        <v>230184544</v>
      </c>
      <c r="C115">
        <v>230183080</v>
      </c>
      <c r="D115">
        <v>222932069</v>
      </c>
      <c r="E115">
        <v>1</v>
      </c>
      <c r="F115">
        <v>1</v>
      </c>
      <c r="G115">
        <v>1</v>
      </c>
      <c r="H115">
        <v>3</v>
      </c>
      <c r="I115" s="1" t="s">
        <v>704</v>
      </c>
      <c r="J115" s="1" t="s">
        <v>705</v>
      </c>
      <c r="K115" s="1" t="s">
        <v>706</v>
      </c>
      <c r="L115">
        <v>1339</v>
      </c>
      <c r="N115">
        <v>1007</v>
      </c>
      <c r="O115" s="1" t="s">
        <v>344</v>
      </c>
      <c r="P115" s="1" t="s">
        <v>344</v>
      </c>
      <c r="Q115">
        <v>1</v>
      </c>
      <c r="X115">
        <v>0.04</v>
      </c>
      <c r="Y115">
        <v>1056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s="1" t="s">
        <v>2</v>
      </c>
      <c r="AG115">
        <v>0.04</v>
      </c>
      <c r="AH115">
        <v>2</v>
      </c>
      <c r="AI115">
        <v>230184544</v>
      </c>
      <c r="AJ115">
        <v>105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ROW(Source!A236)</f>
        <v>236</v>
      </c>
      <c r="B116">
        <v>230184545</v>
      </c>
      <c r="C116">
        <v>230183080</v>
      </c>
      <c r="D116">
        <v>222933259</v>
      </c>
      <c r="E116">
        <v>1</v>
      </c>
      <c r="F116">
        <v>1</v>
      </c>
      <c r="G116">
        <v>1</v>
      </c>
      <c r="H116">
        <v>3</v>
      </c>
      <c r="I116" s="1" t="s">
        <v>707</v>
      </c>
      <c r="J116" s="1" t="s">
        <v>708</v>
      </c>
      <c r="K116" s="1" t="s">
        <v>709</v>
      </c>
      <c r="L116">
        <v>1327</v>
      </c>
      <c r="N116">
        <v>1005</v>
      </c>
      <c r="O116" s="1" t="s">
        <v>466</v>
      </c>
      <c r="P116" s="1" t="s">
        <v>466</v>
      </c>
      <c r="Q116">
        <v>1</v>
      </c>
      <c r="X116">
        <v>3.6</v>
      </c>
      <c r="Y116">
        <v>57.63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s="1" t="s">
        <v>2</v>
      </c>
      <c r="AG116">
        <v>3.6</v>
      </c>
      <c r="AH116">
        <v>2</v>
      </c>
      <c r="AI116">
        <v>230184545</v>
      </c>
      <c r="AJ116">
        <v>106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ROW(Source!A245)</f>
        <v>245</v>
      </c>
      <c r="B117">
        <v>230184548</v>
      </c>
      <c r="C117">
        <v>230183119</v>
      </c>
      <c r="D117">
        <v>222895979</v>
      </c>
      <c r="E117">
        <v>70</v>
      </c>
      <c r="F117">
        <v>1</v>
      </c>
      <c r="G117">
        <v>1</v>
      </c>
      <c r="H117">
        <v>1</v>
      </c>
      <c r="I117" s="1" t="s">
        <v>710</v>
      </c>
      <c r="J117" s="1" t="s">
        <v>2</v>
      </c>
      <c r="K117" s="1" t="s">
        <v>711</v>
      </c>
      <c r="L117">
        <v>1191</v>
      </c>
      <c r="N117">
        <v>74472246</v>
      </c>
      <c r="O117" s="1" t="s">
        <v>633</v>
      </c>
      <c r="P117" s="1" t="s">
        <v>633</v>
      </c>
      <c r="Q117">
        <v>1</v>
      </c>
      <c r="X117">
        <v>198</v>
      </c>
      <c r="Y117">
        <v>0</v>
      </c>
      <c r="Z117">
        <v>0</v>
      </c>
      <c r="AA117">
        <v>0</v>
      </c>
      <c r="AB117">
        <v>9.07</v>
      </c>
      <c r="AC117">
        <v>0</v>
      </c>
      <c r="AD117">
        <v>1</v>
      </c>
      <c r="AE117">
        <v>1</v>
      </c>
      <c r="AF117" s="1" t="s">
        <v>2</v>
      </c>
      <c r="AG117">
        <v>198</v>
      </c>
      <c r="AH117">
        <v>2</v>
      </c>
      <c r="AI117">
        <v>230184548</v>
      </c>
      <c r="AJ117">
        <v>107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ROW(Source!A245)</f>
        <v>245</v>
      </c>
      <c r="B118">
        <v>230184549</v>
      </c>
      <c r="C118">
        <v>230183119</v>
      </c>
      <c r="D118">
        <v>222896153</v>
      </c>
      <c r="E118">
        <v>70</v>
      </c>
      <c r="F118">
        <v>1</v>
      </c>
      <c r="G118">
        <v>1</v>
      </c>
      <c r="H118">
        <v>1</v>
      </c>
      <c r="I118" s="1" t="s">
        <v>634</v>
      </c>
      <c r="J118" s="1" t="s">
        <v>2</v>
      </c>
      <c r="K118" s="1" t="s">
        <v>635</v>
      </c>
      <c r="L118">
        <v>1191</v>
      </c>
      <c r="N118">
        <v>74472246</v>
      </c>
      <c r="O118" s="1" t="s">
        <v>633</v>
      </c>
      <c r="P118" s="1" t="s">
        <v>633</v>
      </c>
      <c r="Q118">
        <v>1</v>
      </c>
      <c r="X118">
        <v>0.33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s="1" t="s">
        <v>2</v>
      </c>
      <c r="AG118">
        <v>0.33</v>
      </c>
      <c r="AH118">
        <v>2</v>
      </c>
      <c r="AI118">
        <v>230184549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ROW(Source!A245)</f>
        <v>245</v>
      </c>
      <c r="B119">
        <v>230184550</v>
      </c>
      <c r="C119">
        <v>230183119</v>
      </c>
      <c r="D119">
        <v>223057821</v>
      </c>
      <c r="E119">
        <v>1</v>
      </c>
      <c r="F119">
        <v>1</v>
      </c>
      <c r="G119">
        <v>1</v>
      </c>
      <c r="H119">
        <v>2</v>
      </c>
      <c r="I119" s="1" t="s">
        <v>680</v>
      </c>
      <c r="J119" s="1" t="s">
        <v>681</v>
      </c>
      <c r="K119" s="1" t="s">
        <v>682</v>
      </c>
      <c r="L119">
        <v>1367</v>
      </c>
      <c r="N119">
        <v>1011</v>
      </c>
      <c r="O119" s="1" t="s">
        <v>639</v>
      </c>
      <c r="P119" s="1" t="s">
        <v>639</v>
      </c>
      <c r="Q119">
        <v>1</v>
      </c>
      <c r="X119">
        <v>0.14000000000000001</v>
      </c>
      <c r="Y119">
        <v>0</v>
      </c>
      <c r="Z119">
        <v>115.4</v>
      </c>
      <c r="AA119">
        <v>13.5</v>
      </c>
      <c r="AB119">
        <v>0</v>
      </c>
      <c r="AC119">
        <v>0</v>
      </c>
      <c r="AD119">
        <v>1</v>
      </c>
      <c r="AE119">
        <v>0</v>
      </c>
      <c r="AF119" s="1" t="s">
        <v>2</v>
      </c>
      <c r="AG119">
        <v>0.14000000000000001</v>
      </c>
      <c r="AH119">
        <v>2</v>
      </c>
      <c r="AI119">
        <v>230184550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ROW(Source!A245)</f>
        <v>245</v>
      </c>
      <c r="B120">
        <v>230184551</v>
      </c>
      <c r="C120">
        <v>230183119</v>
      </c>
      <c r="D120">
        <v>223058751</v>
      </c>
      <c r="E120">
        <v>1</v>
      </c>
      <c r="F120">
        <v>1</v>
      </c>
      <c r="G120">
        <v>1</v>
      </c>
      <c r="H120">
        <v>2</v>
      </c>
      <c r="I120" s="1" t="s">
        <v>674</v>
      </c>
      <c r="J120" s="1" t="s">
        <v>675</v>
      </c>
      <c r="K120" s="1" t="s">
        <v>676</v>
      </c>
      <c r="L120">
        <v>1367</v>
      </c>
      <c r="N120">
        <v>1011</v>
      </c>
      <c r="O120" s="1" t="s">
        <v>639</v>
      </c>
      <c r="P120" s="1" t="s">
        <v>639</v>
      </c>
      <c r="Q120">
        <v>1</v>
      </c>
      <c r="X120">
        <v>0.19</v>
      </c>
      <c r="Y120">
        <v>0</v>
      </c>
      <c r="Z120">
        <v>65.709999999999994</v>
      </c>
      <c r="AA120">
        <v>11.6</v>
      </c>
      <c r="AB120">
        <v>0</v>
      </c>
      <c r="AC120">
        <v>0</v>
      </c>
      <c r="AD120">
        <v>1</v>
      </c>
      <c r="AE120">
        <v>0</v>
      </c>
      <c r="AF120" s="1" t="s">
        <v>2</v>
      </c>
      <c r="AG120">
        <v>0.19</v>
      </c>
      <c r="AH120">
        <v>2</v>
      </c>
      <c r="AI120">
        <v>230184551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ROW(Source!A245)</f>
        <v>245</v>
      </c>
      <c r="B121">
        <v>230184552</v>
      </c>
      <c r="C121">
        <v>230183119</v>
      </c>
      <c r="D121">
        <v>222898275</v>
      </c>
      <c r="E121">
        <v>70</v>
      </c>
      <c r="F121">
        <v>1</v>
      </c>
      <c r="G121">
        <v>1</v>
      </c>
      <c r="H121">
        <v>3</v>
      </c>
      <c r="I121" s="1" t="s">
        <v>811</v>
      </c>
      <c r="J121" s="1" t="s">
        <v>2</v>
      </c>
      <c r="K121" s="1" t="s">
        <v>812</v>
      </c>
      <c r="L121">
        <v>1348</v>
      </c>
      <c r="N121">
        <v>1009</v>
      </c>
      <c r="O121" s="1" t="s">
        <v>389</v>
      </c>
      <c r="P121" s="1" t="s">
        <v>389</v>
      </c>
      <c r="Q121">
        <v>1000</v>
      </c>
      <c r="X121">
        <v>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s="1" t="s">
        <v>2</v>
      </c>
      <c r="AG121">
        <v>1</v>
      </c>
      <c r="AH121">
        <v>3</v>
      </c>
      <c r="AI121">
        <v>-1</v>
      </c>
      <c r="AJ121" s="1" t="s">
        <v>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ROW(Source!A246)</f>
        <v>246</v>
      </c>
      <c r="B122">
        <v>230184548</v>
      </c>
      <c r="C122">
        <v>230183119</v>
      </c>
      <c r="D122">
        <v>222895979</v>
      </c>
      <c r="E122">
        <v>70</v>
      </c>
      <c r="F122">
        <v>1</v>
      </c>
      <c r="G122">
        <v>1</v>
      </c>
      <c r="H122">
        <v>1</v>
      </c>
      <c r="I122" s="1" t="s">
        <v>710</v>
      </c>
      <c r="J122" s="1" t="s">
        <v>2</v>
      </c>
      <c r="K122" s="1" t="s">
        <v>711</v>
      </c>
      <c r="L122">
        <v>1191</v>
      </c>
      <c r="N122">
        <v>74472246</v>
      </c>
      <c r="O122" s="1" t="s">
        <v>633</v>
      </c>
      <c r="P122" s="1" t="s">
        <v>633</v>
      </c>
      <c r="Q122">
        <v>1</v>
      </c>
      <c r="X122">
        <v>198</v>
      </c>
      <c r="Y122">
        <v>0</v>
      </c>
      <c r="Z122">
        <v>0</v>
      </c>
      <c r="AA122">
        <v>0</v>
      </c>
      <c r="AB122">
        <v>9.07</v>
      </c>
      <c r="AC122">
        <v>0</v>
      </c>
      <c r="AD122">
        <v>1</v>
      </c>
      <c r="AE122">
        <v>1</v>
      </c>
      <c r="AF122" s="1" t="s">
        <v>2</v>
      </c>
      <c r="AG122">
        <v>198</v>
      </c>
      <c r="AH122">
        <v>2</v>
      </c>
      <c r="AI122">
        <v>230184548</v>
      </c>
      <c r="AJ122">
        <v>111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ROW(Source!A246)</f>
        <v>246</v>
      </c>
      <c r="B123">
        <v>230184549</v>
      </c>
      <c r="C123">
        <v>230183119</v>
      </c>
      <c r="D123">
        <v>222896153</v>
      </c>
      <c r="E123">
        <v>70</v>
      </c>
      <c r="F123">
        <v>1</v>
      </c>
      <c r="G123">
        <v>1</v>
      </c>
      <c r="H123">
        <v>1</v>
      </c>
      <c r="I123" s="1" t="s">
        <v>634</v>
      </c>
      <c r="J123" s="1" t="s">
        <v>2</v>
      </c>
      <c r="K123" s="1" t="s">
        <v>635</v>
      </c>
      <c r="L123">
        <v>1191</v>
      </c>
      <c r="N123">
        <v>74472246</v>
      </c>
      <c r="O123" s="1" t="s">
        <v>633</v>
      </c>
      <c r="P123" s="1" t="s">
        <v>633</v>
      </c>
      <c r="Q123">
        <v>1</v>
      </c>
      <c r="X123">
        <v>0.33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s="1" t="s">
        <v>2</v>
      </c>
      <c r="AG123">
        <v>0.33</v>
      </c>
      <c r="AH123">
        <v>2</v>
      </c>
      <c r="AI123">
        <v>230184549</v>
      </c>
      <c r="AJ123">
        <v>112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ROW(Source!A246)</f>
        <v>246</v>
      </c>
      <c r="B124">
        <v>230184550</v>
      </c>
      <c r="C124">
        <v>230183119</v>
      </c>
      <c r="D124">
        <v>223057821</v>
      </c>
      <c r="E124">
        <v>1</v>
      </c>
      <c r="F124">
        <v>1</v>
      </c>
      <c r="G124">
        <v>1</v>
      </c>
      <c r="H124">
        <v>2</v>
      </c>
      <c r="I124" s="1" t="s">
        <v>680</v>
      </c>
      <c r="J124" s="1" t="s">
        <v>681</v>
      </c>
      <c r="K124" s="1" t="s">
        <v>682</v>
      </c>
      <c r="L124">
        <v>1367</v>
      </c>
      <c r="N124">
        <v>1011</v>
      </c>
      <c r="O124" s="1" t="s">
        <v>639</v>
      </c>
      <c r="P124" s="1" t="s">
        <v>639</v>
      </c>
      <c r="Q124">
        <v>1</v>
      </c>
      <c r="X124">
        <v>0.14000000000000001</v>
      </c>
      <c r="Y124">
        <v>0</v>
      </c>
      <c r="Z124">
        <v>115.4</v>
      </c>
      <c r="AA124">
        <v>13.5</v>
      </c>
      <c r="AB124">
        <v>0</v>
      </c>
      <c r="AC124">
        <v>0</v>
      </c>
      <c r="AD124">
        <v>1</v>
      </c>
      <c r="AE124">
        <v>0</v>
      </c>
      <c r="AF124" s="1" t="s">
        <v>2</v>
      </c>
      <c r="AG124">
        <v>0.14000000000000001</v>
      </c>
      <c r="AH124">
        <v>2</v>
      </c>
      <c r="AI124">
        <v>230184550</v>
      </c>
      <c r="AJ124">
        <v>113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ROW(Source!A246)</f>
        <v>246</v>
      </c>
      <c r="B125">
        <v>230184551</v>
      </c>
      <c r="C125">
        <v>230183119</v>
      </c>
      <c r="D125">
        <v>223058751</v>
      </c>
      <c r="E125">
        <v>1</v>
      </c>
      <c r="F125">
        <v>1</v>
      </c>
      <c r="G125">
        <v>1</v>
      </c>
      <c r="H125">
        <v>2</v>
      </c>
      <c r="I125" s="1" t="s">
        <v>674</v>
      </c>
      <c r="J125" s="1" t="s">
        <v>675</v>
      </c>
      <c r="K125" s="1" t="s">
        <v>676</v>
      </c>
      <c r="L125">
        <v>1367</v>
      </c>
      <c r="N125">
        <v>1011</v>
      </c>
      <c r="O125" s="1" t="s">
        <v>639</v>
      </c>
      <c r="P125" s="1" t="s">
        <v>639</v>
      </c>
      <c r="Q125">
        <v>1</v>
      </c>
      <c r="X125">
        <v>0.19</v>
      </c>
      <c r="Y125">
        <v>0</v>
      </c>
      <c r="Z125">
        <v>65.709999999999994</v>
      </c>
      <c r="AA125">
        <v>11.6</v>
      </c>
      <c r="AB125">
        <v>0</v>
      </c>
      <c r="AC125">
        <v>0</v>
      </c>
      <c r="AD125">
        <v>1</v>
      </c>
      <c r="AE125">
        <v>0</v>
      </c>
      <c r="AF125" s="1" t="s">
        <v>2</v>
      </c>
      <c r="AG125">
        <v>0.19</v>
      </c>
      <c r="AH125">
        <v>2</v>
      </c>
      <c r="AI125">
        <v>230184551</v>
      </c>
      <c r="AJ125">
        <v>114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ROW(Source!A246)</f>
        <v>246</v>
      </c>
      <c r="B126">
        <v>230184552</v>
      </c>
      <c r="C126">
        <v>230183119</v>
      </c>
      <c r="D126">
        <v>222898275</v>
      </c>
      <c r="E126">
        <v>70</v>
      </c>
      <c r="F126">
        <v>1</v>
      </c>
      <c r="G126">
        <v>1</v>
      </c>
      <c r="H126">
        <v>3</v>
      </c>
      <c r="I126" s="1" t="s">
        <v>811</v>
      </c>
      <c r="J126" s="1" t="s">
        <v>2</v>
      </c>
      <c r="K126" s="1" t="s">
        <v>812</v>
      </c>
      <c r="L126">
        <v>1348</v>
      </c>
      <c r="N126">
        <v>1009</v>
      </c>
      <c r="O126" s="1" t="s">
        <v>389</v>
      </c>
      <c r="P126" s="1" t="s">
        <v>389</v>
      </c>
      <c r="Q126">
        <v>1000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s="1" t="s">
        <v>2</v>
      </c>
      <c r="AG126">
        <v>1</v>
      </c>
      <c r="AH126">
        <v>3</v>
      </c>
      <c r="AI126">
        <v>-1</v>
      </c>
      <c r="AJ126" s="1" t="s">
        <v>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ROW(Source!A249)</f>
        <v>249</v>
      </c>
      <c r="B127">
        <v>230184554</v>
      </c>
      <c r="C127">
        <v>230183130</v>
      </c>
      <c r="D127">
        <v>222895979</v>
      </c>
      <c r="E127">
        <v>70</v>
      </c>
      <c r="F127">
        <v>1</v>
      </c>
      <c r="G127">
        <v>1</v>
      </c>
      <c r="H127">
        <v>1</v>
      </c>
      <c r="I127" s="1" t="s">
        <v>710</v>
      </c>
      <c r="J127" s="1" t="s">
        <v>2</v>
      </c>
      <c r="K127" s="1" t="s">
        <v>711</v>
      </c>
      <c r="L127">
        <v>1191</v>
      </c>
      <c r="N127">
        <v>74472246</v>
      </c>
      <c r="O127" s="1" t="s">
        <v>633</v>
      </c>
      <c r="P127" s="1" t="s">
        <v>633</v>
      </c>
      <c r="Q127">
        <v>1</v>
      </c>
      <c r="X127">
        <v>58</v>
      </c>
      <c r="Y127">
        <v>0</v>
      </c>
      <c r="Z127">
        <v>0</v>
      </c>
      <c r="AA127">
        <v>0</v>
      </c>
      <c r="AB127">
        <v>9.07</v>
      </c>
      <c r="AC127">
        <v>0</v>
      </c>
      <c r="AD127">
        <v>1</v>
      </c>
      <c r="AE127">
        <v>1</v>
      </c>
      <c r="AF127" s="1" t="s">
        <v>2</v>
      </c>
      <c r="AG127">
        <v>58</v>
      </c>
      <c r="AH127">
        <v>2</v>
      </c>
      <c r="AI127">
        <v>230184554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ROW(Source!A249)</f>
        <v>249</v>
      </c>
      <c r="B128">
        <v>230184555</v>
      </c>
      <c r="C128">
        <v>230183130</v>
      </c>
      <c r="D128">
        <v>222896153</v>
      </c>
      <c r="E128">
        <v>70</v>
      </c>
      <c r="F128">
        <v>1</v>
      </c>
      <c r="G128">
        <v>1</v>
      </c>
      <c r="H128">
        <v>1</v>
      </c>
      <c r="I128" s="1" t="s">
        <v>634</v>
      </c>
      <c r="J128" s="1" t="s">
        <v>2</v>
      </c>
      <c r="K128" s="1" t="s">
        <v>635</v>
      </c>
      <c r="L128">
        <v>1191</v>
      </c>
      <c r="N128">
        <v>74472246</v>
      </c>
      <c r="O128" s="1" t="s">
        <v>633</v>
      </c>
      <c r="P128" s="1" t="s">
        <v>633</v>
      </c>
      <c r="Q128">
        <v>1</v>
      </c>
      <c r="X128">
        <v>0.33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s="1" t="s">
        <v>2</v>
      </c>
      <c r="AG128">
        <v>0.33</v>
      </c>
      <c r="AH128">
        <v>2</v>
      </c>
      <c r="AI128">
        <v>230184555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ROW(Source!A249)</f>
        <v>249</v>
      </c>
      <c r="B129">
        <v>230184556</v>
      </c>
      <c r="C129">
        <v>230183130</v>
      </c>
      <c r="D129">
        <v>223057821</v>
      </c>
      <c r="E129">
        <v>1</v>
      </c>
      <c r="F129">
        <v>1</v>
      </c>
      <c r="G129">
        <v>1</v>
      </c>
      <c r="H129">
        <v>2</v>
      </c>
      <c r="I129" s="1" t="s">
        <v>680</v>
      </c>
      <c r="J129" s="1" t="s">
        <v>681</v>
      </c>
      <c r="K129" s="1" t="s">
        <v>682</v>
      </c>
      <c r="L129">
        <v>1367</v>
      </c>
      <c r="N129">
        <v>1011</v>
      </c>
      <c r="O129" s="1" t="s">
        <v>639</v>
      </c>
      <c r="P129" s="1" t="s">
        <v>639</v>
      </c>
      <c r="Q129">
        <v>1</v>
      </c>
      <c r="X129">
        <v>0.14000000000000001</v>
      </c>
      <c r="Y129">
        <v>0</v>
      </c>
      <c r="Z129">
        <v>115.4</v>
      </c>
      <c r="AA129">
        <v>13.5</v>
      </c>
      <c r="AB129">
        <v>0</v>
      </c>
      <c r="AC129">
        <v>0</v>
      </c>
      <c r="AD129">
        <v>1</v>
      </c>
      <c r="AE129">
        <v>0</v>
      </c>
      <c r="AF129" s="1" t="s">
        <v>2</v>
      </c>
      <c r="AG129">
        <v>0.14000000000000001</v>
      </c>
      <c r="AH129">
        <v>2</v>
      </c>
      <c r="AI129">
        <v>230184556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ROW(Source!A249)</f>
        <v>249</v>
      </c>
      <c r="B130">
        <v>230184557</v>
      </c>
      <c r="C130">
        <v>230183130</v>
      </c>
      <c r="D130">
        <v>223058751</v>
      </c>
      <c r="E130">
        <v>1</v>
      </c>
      <c r="F130">
        <v>1</v>
      </c>
      <c r="G130">
        <v>1</v>
      </c>
      <c r="H130">
        <v>2</v>
      </c>
      <c r="I130" s="1" t="s">
        <v>674</v>
      </c>
      <c r="J130" s="1" t="s">
        <v>675</v>
      </c>
      <c r="K130" s="1" t="s">
        <v>676</v>
      </c>
      <c r="L130">
        <v>1367</v>
      </c>
      <c r="N130">
        <v>1011</v>
      </c>
      <c r="O130" s="1" t="s">
        <v>639</v>
      </c>
      <c r="P130" s="1" t="s">
        <v>639</v>
      </c>
      <c r="Q130">
        <v>1</v>
      </c>
      <c r="X130">
        <v>0.19</v>
      </c>
      <c r="Y130">
        <v>0</v>
      </c>
      <c r="Z130">
        <v>65.709999999999994</v>
      </c>
      <c r="AA130">
        <v>11.6</v>
      </c>
      <c r="AB130">
        <v>0</v>
      </c>
      <c r="AC130">
        <v>0</v>
      </c>
      <c r="AD130">
        <v>1</v>
      </c>
      <c r="AE130">
        <v>0</v>
      </c>
      <c r="AF130" s="1" t="s">
        <v>2</v>
      </c>
      <c r="AG130">
        <v>0.19</v>
      </c>
      <c r="AH130">
        <v>2</v>
      </c>
      <c r="AI130">
        <v>230184557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ROW(Source!A249)</f>
        <v>249</v>
      </c>
      <c r="B131">
        <v>230184558</v>
      </c>
      <c r="C131">
        <v>230183130</v>
      </c>
      <c r="D131">
        <v>222898275</v>
      </c>
      <c r="E131">
        <v>70</v>
      </c>
      <c r="F131">
        <v>1</v>
      </c>
      <c r="G131">
        <v>1</v>
      </c>
      <c r="H131">
        <v>3</v>
      </c>
      <c r="I131" s="1" t="s">
        <v>811</v>
      </c>
      <c r="J131" s="1" t="s">
        <v>2</v>
      </c>
      <c r="K131" s="1" t="s">
        <v>812</v>
      </c>
      <c r="L131">
        <v>1348</v>
      </c>
      <c r="N131">
        <v>1009</v>
      </c>
      <c r="O131" s="1" t="s">
        <v>389</v>
      </c>
      <c r="P131" s="1" t="s">
        <v>389</v>
      </c>
      <c r="Q131">
        <v>1000</v>
      </c>
      <c r="X131">
        <v>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s="1" t="s">
        <v>2</v>
      </c>
      <c r="AG131">
        <v>1</v>
      </c>
      <c r="AH131">
        <v>3</v>
      </c>
      <c r="AI131">
        <v>-1</v>
      </c>
      <c r="AJ131" s="1" t="s">
        <v>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ROW(Source!A250)</f>
        <v>250</v>
      </c>
      <c r="B132">
        <v>230184554</v>
      </c>
      <c r="C132">
        <v>230183130</v>
      </c>
      <c r="D132">
        <v>222895979</v>
      </c>
      <c r="E132">
        <v>70</v>
      </c>
      <c r="F132">
        <v>1</v>
      </c>
      <c r="G132">
        <v>1</v>
      </c>
      <c r="H132">
        <v>1</v>
      </c>
      <c r="I132" s="1" t="s">
        <v>710</v>
      </c>
      <c r="J132" s="1" t="s">
        <v>2</v>
      </c>
      <c r="K132" s="1" t="s">
        <v>711</v>
      </c>
      <c r="L132">
        <v>1191</v>
      </c>
      <c r="N132">
        <v>74472246</v>
      </c>
      <c r="O132" s="1" t="s">
        <v>633</v>
      </c>
      <c r="P132" s="1" t="s">
        <v>633</v>
      </c>
      <c r="Q132">
        <v>1</v>
      </c>
      <c r="X132">
        <v>58</v>
      </c>
      <c r="Y132">
        <v>0</v>
      </c>
      <c r="Z132">
        <v>0</v>
      </c>
      <c r="AA132">
        <v>0</v>
      </c>
      <c r="AB132">
        <v>9.07</v>
      </c>
      <c r="AC132">
        <v>0</v>
      </c>
      <c r="AD132">
        <v>1</v>
      </c>
      <c r="AE132">
        <v>1</v>
      </c>
      <c r="AF132" s="1" t="s">
        <v>2</v>
      </c>
      <c r="AG132">
        <v>58</v>
      </c>
      <c r="AH132">
        <v>2</v>
      </c>
      <c r="AI132">
        <v>230184554</v>
      </c>
      <c r="AJ132">
        <v>119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ROW(Source!A250)</f>
        <v>250</v>
      </c>
      <c r="B133">
        <v>230184555</v>
      </c>
      <c r="C133">
        <v>230183130</v>
      </c>
      <c r="D133">
        <v>222896153</v>
      </c>
      <c r="E133">
        <v>70</v>
      </c>
      <c r="F133">
        <v>1</v>
      </c>
      <c r="G133">
        <v>1</v>
      </c>
      <c r="H133">
        <v>1</v>
      </c>
      <c r="I133" s="1" t="s">
        <v>634</v>
      </c>
      <c r="J133" s="1" t="s">
        <v>2</v>
      </c>
      <c r="K133" s="1" t="s">
        <v>635</v>
      </c>
      <c r="L133">
        <v>1191</v>
      </c>
      <c r="N133">
        <v>74472246</v>
      </c>
      <c r="O133" s="1" t="s">
        <v>633</v>
      </c>
      <c r="P133" s="1" t="s">
        <v>633</v>
      </c>
      <c r="Q133">
        <v>1</v>
      </c>
      <c r="X133">
        <v>0.33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s="1" t="s">
        <v>2</v>
      </c>
      <c r="AG133">
        <v>0.33</v>
      </c>
      <c r="AH133">
        <v>2</v>
      </c>
      <c r="AI133">
        <v>230184555</v>
      </c>
      <c r="AJ133">
        <v>120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ROW(Source!A250)</f>
        <v>250</v>
      </c>
      <c r="B134">
        <v>230184556</v>
      </c>
      <c r="C134">
        <v>230183130</v>
      </c>
      <c r="D134">
        <v>223057821</v>
      </c>
      <c r="E134">
        <v>1</v>
      </c>
      <c r="F134">
        <v>1</v>
      </c>
      <c r="G134">
        <v>1</v>
      </c>
      <c r="H134">
        <v>2</v>
      </c>
      <c r="I134" s="1" t="s">
        <v>680</v>
      </c>
      <c r="J134" s="1" t="s">
        <v>681</v>
      </c>
      <c r="K134" s="1" t="s">
        <v>682</v>
      </c>
      <c r="L134">
        <v>1367</v>
      </c>
      <c r="N134">
        <v>1011</v>
      </c>
      <c r="O134" s="1" t="s">
        <v>639</v>
      </c>
      <c r="P134" s="1" t="s">
        <v>639</v>
      </c>
      <c r="Q134">
        <v>1</v>
      </c>
      <c r="X134">
        <v>0.14000000000000001</v>
      </c>
      <c r="Y134">
        <v>0</v>
      </c>
      <c r="Z134">
        <v>115.4</v>
      </c>
      <c r="AA134">
        <v>13.5</v>
      </c>
      <c r="AB134">
        <v>0</v>
      </c>
      <c r="AC134">
        <v>0</v>
      </c>
      <c r="AD134">
        <v>1</v>
      </c>
      <c r="AE134">
        <v>0</v>
      </c>
      <c r="AF134" s="1" t="s">
        <v>2</v>
      </c>
      <c r="AG134">
        <v>0.14000000000000001</v>
      </c>
      <c r="AH134">
        <v>2</v>
      </c>
      <c r="AI134">
        <v>230184556</v>
      </c>
      <c r="AJ134">
        <v>121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ROW(Source!A250)</f>
        <v>250</v>
      </c>
      <c r="B135">
        <v>230184557</v>
      </c>
      <c r="C135">
        <v>230183130</v>
      </c>
      <c r="D135">
        <v>223058751</v>
      </c>
      <c r="E135">
        <v>1</v>
      </c>
      <c r="F135">
        <v>1</v>
      </c>
      <c r="G135">
        <v>1</v>
      </c>
      <c r="H135">
        <v>2</v>
      </c>
      <c r="I135" s="1" t="s">
        <v>674</v>
      </c>
      <c r="J135" s="1" t="s">
        <v>675</v>
      </c>
      <c r="K135" s="1" t="s">
        <v>676</v>
      </c>
      <c r="L135">
        <v>1367</v>
      </c>
      <c r="N135">
        <v>1011</v>
      </c>
      <c r="O135" s="1" t="s">
        <v>639</v>
      </c>
      <c r="P135" s="1" t="s">
        <v>639</v>
      </c>
      <c r="Q135">
        <v>1</v>
      </c>
      <c r="X135">
        <v>0.19</v>
      </c>
      <c r="Y135">
        <v>0</v>
      </c>
      <c r="Z135">
        <v>65.709999999999994</v>
      </c>
      <c r="AA135">
        <v>11.6</v>
      </c>
      <c r="AB135">
        <v>0</v>
      </c>
      <c r="AC135">
        <v>0</v>
      </c>
      <c r="AD135">
        <v>1</v>
      </c>
      <c r="AE135">
        <v>0</v>
      </c>
      <c r="AF135" s="1" t="s">
        <v>2</v>
      </c>
      <c r="AG135">
        <v>0.19</v>
      </c>
      <c r="AH135">
        <v>2</v>
      </c>
      <c r="AI135">
        <v>230184557</v>
      </c>
      <c r="AJ135">
        <v>122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ROW(Source!A250)</f>
        <v>250</v>
      </c>
      <c r="B136">
        <v>230184558</v>
      </c>
      <c r="C136">
        <v>230183130</v>
      </c>
      <c r="D136">
        <v>222898275</v>
      </c>
      <c r="E136">
        <v>70</v>
      </c>
      <c r="F136">
        <v>1</v>
      </c>
      <c r="G136">
        <v>1</v>
      </c>
      <c r="H136">
        <v>3</v>
      </c>
      <c r="I136" s="1" t="s">
        <v>811</v>
      </c>
      <c r="J136" s="1" t="s">
        <v>2</v>
      </c>
      <c r="K136" s="1" t="s">
        <v>812</v>
      </c>
      <c r="L136">
        <v>1348</v>
      </c>
      <c r="N136">
        <v>1009</v>
      </c>
      <c r="O136" s="1" t="s">
        <v>389</v>
      </c>
      <c r="P136" s="1" t="s">
        <v>389</v>
      </c>
      <c r="Q136">
        <v>1000</v>
      </c>
      <c r="X136">
        <v>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s="1" t="s">
        <v>2</v>
      </c>
      <c r="AG136">
        <v>1</v>
      </c>
      <c r="AH136">
        <v>3</v>
      </c>
      <c r="AI136">
        <v>-1</v>
      </c>
      <c r="AJ136" s="1" t="s">
        <v>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ROW(Source!A253)</f>
        <v>253</v>
      </c>
      <c r="B137">
        <v>230184560</v>
      </c>
      <c r="C137">
        <v>230183141</v>
      </c>
      <c r="D137">
        <v>222895979</v>
      </c>
      <c r="E137">
        <v>70</v>
      </c>
      <c r="F137">
        <v>1</v>
      </c>
      <c r="G137">
        <v>1</v>
      </c>
      <c r="H137">
        <v>1</v>
      </c>
      <c r="I137" s="1" t="s">
        <v>710</v>
      </c>
      <c r="J137" s="1" t="s">
        <v>2</v>
      </c>
      <c r="K137" s="1" t="s">
        <v>711</v>
      </c>
      <c r="L137">
        <v>1191</v>
      </c>
      <c r="N137">
        <v>74472246</v>
      </c>
      <c r="O137" s="1" t="s">
        <v>633</v>
      </c>
      <c r="P137" s="1" t="s">
        <v>633</v>
      </c>
      <c r="Q137">
        <v>1</v>
      </c>
      <c r="X137">
        <v>20</v>
      </c>
      <c r="Y137">
        <v>0</v>
      </c>
      <c r="Z137">
        <v>0</v>
      </c>
      <c r="AA137">
        <v>0</v>
      </c>
      <c r="AB137">
        <v>9.07</v>
      </c>
      <c r="AC137">
        <v>0</v>
      </c>
      <c r="AD137">
        <v>1</v>
      </c>
      <c r="AE137">
        <v>1</v>
      </c>
      <c r="AF137" s="1" t="s">
        <v>2</v>
      </c>
      <c r="AG137">
        <v>20</v>
      </c>
      <c r="AH137">
        <v>2</v>
      </c>
      <c r="AI137">
        <v>230184560</v>
      </c>
      <c r="AJ137">
        <v>123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ROW(Source!A253)</f>
        <v>253</v>
      </c>
      <c r="B138">
        <v>230184561</v>
      </c>
      <c r="C138">
        <v>230183141</v>
      </c>
      <c r="D138">
        <v>222896153</v>
      </c>
      <c r="E138">
        <v>70</v>
      </c>
      <c r="F138">
        <v>1</v>
      </c>
      <c r="G138">
        <v>1</v>
      </c>
      <c r="H138">
        <v>1</v>
      </c>
      <c r="I138" s="1" t="s">
        <v>634</v>
      </c>
      <c r="J138" s="1" t="s">
        <v>2</v>
      </c>
      <c r="K138" s="1" t="s">
        <v>635</v>
      </c>
      <c r="L138">
        <v>1191</v>
      </c>
      <c r="N138">
        <v>74472246</v>
      </c>
      <c r="O138" s="1" t="s">
        <v>633</v>
      </c>
      <c r="P138" s="1" t="s">
        <v>633</v>
      </c>
      <c r="Q138">
        <v>1</v>
      </c>
      <c r="X138">
        <v>0.33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s="1" t="s">
        <v>2</v>
      </c>
      <c r="AG138">
        <v>0.33</v>
      </c>
      <c r="AH138">
        <v>2</v>
      </c>
      <c r="AI138">
        <v>230184561</v>
      </c>
      <c r="AJ138">
        <v>124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ROW(Source!A253)</f>
        <v>253</v>
      </c>
      <c r="B139">
        <v>230184562</v>
      </c>
      <c r="C139">
        <v>230183141</v>
      </c>
      <c r="D139">
        <v>223057821</v>
      </c>
      <c r="E139">
        <v>1</v>
      </c>
      <c r="F139">
        <v>1</v>
      </c>
      <c r="G139">
        <v>1</v>
      </c>
      <c r="H139">
        <v>2</v>
      </c>
      <c r="I139" s="1" t="s">
        <v>680</v>
      </c>
      <c r="J139" s="1" t="s">
        <v>681</v>
      </c>
      <c r="K139" s="1" t="s">
        <v>682</v>
      </c>
      <c r="L139">
        <v>1367</v>
      </c>
      <c r="N139">
        <v>1011</v>
      </c>
      <c r="O139" s="1" t="s">
        <v>639</v>
      </c>
      <c r="P139" s="1" t="s">
        <v>639</v>
      </c>
      <c r="Q139">
        <v>1</v>
      </c>
      <c r="X139">
        <v>0.14000000000000001</v>
      </c>
      <c r="Y139">
        <v>0</v>
      </c>
      <c r="Z139">
        <v>115.4</v>
      </c>
      <c r="AA139">
        <v>13.5</v>
      </c>
      <c r="AB139">
        <v>0</v>
      </c>
      <c r="AC139">
        <v>0</v>
      </c>
      <c r="AD139">
        <v>1</v>
      </c>
      <c r="AE139">
        <v>0</v>
      </c>
      <c r="AF139" s="1" t="s">
        <v>2</v>
      </c>
      <c r="AG139">
        <v>0.14000000000000001</v>
      </c>
      <c r="AH139">
        <v>2</v>
      </c>
      <c r="AI139">
        <v>230184562</v>
      </c>
      <c r="AJ139">
        <v>125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ROW(Source!A253)</f>
        <v>253</v>
      </c>
      <c r="B140">
        <v>230184563</v>
      </c>
      <c r="C140">
        <v>230183141</v>
      </c>
      <c r="D140">
        <v>223058751</v>
      </c>
      <c r="E140">
        <v>1</v>
      </c>
      <c r="F140">
        <v>1</v>
      </c>
      <c r="G140">
        <v>1</v>
      </c>
      <c r="H140">
        <v>2</v>
      </c>
      <c r="I140" s="1" t="s">
        <v>674</v>
      </c>
      <c r="J140" s="1" t="s">
        <v>675</v>
      </c>
      <c r="K140" s="1" t="s">
        <v>676</v>
      </c>
      <c r="L140">
        <v>1367</v>
      </c>
      <c r="N140">
        <v>1011</v>
      </c>
      <c r="O140" s="1" t="s">
        <v>639</v>
      </c>
      <c r="P140" s="1" t="s">
        <v>639</v>
      </c>
      <c r="Q140">
        <v>1</v>
      </c>
      <c r="X140">
        <v>0.19</v>
      </c>
      <c r="Y140">
        <v>0</v>
      </c>
      <c r="Z140">
        <v>65.709999999999994</v>
      </c>
      <c r="AA140">
        <v>11.6</v>
      </c>
      <c r="AB140">
        <v>0</v>
      </c>
      <c r="AC140">
        <v>0</v>
      </c>
      <c r="AD140">
        <v>1</v>
      </c>
      <c r="AE140">
        <v>0</v>
      </c>
      <c r="AF140" s="1" t="s">
        <v>2</v>
      </c>
      <c r="AG140">
        <v>0.19</v>
      </c>
      <c r="AH140">
        <v>2</v>
      </c>
      <c r="AI140">
        <v>230184563</v>
      </c>
      <c r="AJ140">
        <v>126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ROW(Source!A253)</f>
        <v>253</v>
      </c>
      <c r="B141">
        <v>230184564</v>
      </c>
      <c r="C141">
        <v>230183141</v>
      </c>
      <c r="D141">
        <v>222898275</v>
      </c>
      <c r="E141">
        <v>70</v>
      </c>
      <c r="F141">
        <v>1</v>
      </c>
      <c r="G141">
        <v>1</v>
      </c>
      <c r="H141">
        <v>3</v>
      </c>
      <c r="I141" s="1" t="s">
        <v>811</v>
      </c>
      <c r="J141" s="1" t="s">
        <v>2</v>
      </c>
      <c r="K141" s="1" t="s">
        <v>812</v>
      </c>
      <c r="L141">
        <v>1348</v>
      </c>
      <c r="N141">
        <v>1009</v>
      </c>
      <c r="O141" s="1" t="s">
        <v>389</v>
      </c>
      <c r="P141" s="1" t="s">
        <v>389</v>
      </c>
      <c r="Q141">
        <v>1000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s="1" t="s">
        <v>2</v>
      </c>
      <c r="AG141">
        <v>1</v>
      </c>
      <c r="AH141">
        <v>3</v>
      </c>
      <c r="AI141">
        <v>-1</v>
      </c>
      <c r="AJ141" s="1" t="s">
        <v>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ROW(Source!A254)</f>
        <v>254</v>
      </c>
      <c r="B142">
        <v>230184560</v>
      </c>
      <c r="C142">
        <v>230183141</v>
      </c>
      <c r="D142">
        <v>222895979</v>
      </c>
      <c r="E142">
        <v>70</v>
      </c>
      <c r="F142">
        <v>1</v>
      </c>
      <c r="G142">
        <v>1</v>
      </c>
      <c r="H142">
        <v>1</v>
      </c>
      <c r="I142" s="1" t="s">
        <v>710</v>
      </c>
      <c r="J142" s="1" t="s">
        <v>2</v>
      </c>
      <c r="K142" s="1" t="s">
        <v>711</v>
      </c>
      <c r="L142">
        <v>1191</v>
      </c>
      <c r="N142">
        <v>74472246</v>
      </c>
      <c r="O142" s="1" t="s">
        <v>633</v>
      </c>
      <c r="P142" s="1" t="s">
        <v>633</v>
      </c>
      <c r="Q142">
        <v>1</v>
      </c>
      <c r="X142">
        <v>20</v>
      </c>
      <c r="Y142">
        <v>0</v>
      </c>
      <c r="Z142">
        <v>0</v>
      </c>
      <c r="AA142">
        <v>0</v>
      </c>
      <c r="AB142">
        <v>9.07</v>
      </c>
      <c r="AC142">
        <v>0</v>
      </c>
      <c r="AD142">
        <v>1</v>
      </c>
      <c r="AE142">
        <v>1</v>
      </c>
      <c r="AF142" s="1" t="s">
        <v>2</v>
      </c>
      <c r="AG142">
        <v>20</v>
      </c>
      <c r="AH142">
        <v>2</v>
      </c>
      <c r="AI142">
        <v>230184560</v>
      </c>
      <c r="AJ142">
        <v>127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ROW(Source!A254)</f>
        <v>254</v>
      </c>
      <c r="B143">
        <v>230184561</v>
      </c>
      <c r="C143">
        <v>230183141</v>
      </c>
      <c r="D143">
        <v>222896153</v>
      </c>
      <c r="E143">
        <v>70</v>
      </c>
      <c r="F143">
        <v>1</v>
      </c>
      <c r="G143">
        <v>1</v>
      </c>
      <c r="H143">
        <v>1</v>
      </c>
      <c r="I143" s="1" t="s">
        <v>634</v>
      </c>
      <c r="J143" s="1" t="s">
        <v>2</v>
      </c>
      <c r="K143" s="1" t="s">
        <v>635</v>
      </c>
      <c r="L143">
        <v>1191</v>
      </c>
      <c r="N143">
        <v>74472246</v>
      </c>
      <c r="O143" s="1" t="s">
        <v>633</v>
      </c>
      <c r="P143" s="1" t="s">
        <v>633</v>
      </c>
      <c r="Q143">
        <v>1</v>
      </c>
      <c r="X143">
        <v>0.33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s="1" t="s">
        <v>2</v>
      </c>
      <c r="AG143">
        <v>0.33</v>
      </c>
      <c r="AH143">
        <v>2</v>
      </c>
      <c r="AI143">
        <v>230184561</v>
      </c>
      <c r="AJ143">
        <v>128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ROW(Source!A254)</f>
        <v>254</v>
      </c>
      <c r="B144">
        <v>230184562</v>
      </c>
      <c r="C144">
        <v>230183141</v>
      </c>
      <c r="D144">
        <v>223057821</v>
      </c>
      <c r="E144">
        <v>1</v>
      </c>
      <c r="F144">
        <v>1</v>
      </c>
      <c r="G144">
        <v>1</v>
      </c>
      <c r="H144">
        <v>2</v>
      </c>
      <c r="I144" s="1" t="s">
        <v>680</v>
      </c>
      <c r="J144" s="1" t="s">
        <v>681</v>
      </c>
      <c r="K144" s="1" t="s">
        <v>682</v>
      </c>
      <c r="L144">
        <v>1367</v>
      </c>
      <c r="N144">
        <v>1011</v>
      </c>
      <c r="O144" s="1" t="s">
        <v>639</v>
      </c>
      <c r="P144" s="1" t="s">
        <v>639</v>
      </c>
      <c r="Q144">
        <v>1</v>
      </c>
      <c r="X144">
        <v>0.14000000000000001</v>
      </c>
      <c r="Y144">
        <v>0</v>
      </c>
      <c r="Z144">
        <v>115.4</v>
      </c>
      <c r="AA144">
        <v>13.5</v>
      </c>
      <c r="AB144">
        <v>0</v>
      </c>
      <c r="AC144">
        <v>0</v>
      </c>
      <c r="AD144">
        <v>1</v>
      </c>
      <c r="AE144">
        <v>0</v>
      </c>
      <c r="AF144" s="1" t="s">
        <v>2</v>
      </c>
      <c r="AG144">
        <v>0.14000000000000001</v>
      </c>
      <c r="AH144">
        <v>2</v>
      </c>
      <c r="AI144">
        <v>230184562</v>
      </c>
      <c r="AJ144">
        <v>129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ROW(Source!A254)</f>
        <v>254</v>
      </c>
      <c r="B145">
        <v>230184563</v>
      </c>
      <c r="C145">
        <v>230183141</v>
      </c>
      <c r="D145">
        <v>223058751</v>
      </c>
      <c r="E145">
        <v>1</v>
      </c>
      <c r="F145">
        <v>1</v>
      </c>
      <c r="G145">
        <v>1</v>
      </c>
      <c r="H145">
        <v>2</v>
      </c>
      <c r="I145" s="1" t="s">
        <v>674</v>
      </c>
      <c r="J145" s="1" t="s">
        <v>675</v>
      </c>
      <c r="K145" s="1" t="s">
        <v>676</v>
      </c>
      <c r="L145">
        <v>1367</v>
      </c>
      <c r="N145">
        <v>1011</v>
      </c>
      <c r="O145" s="1" t="s">
        <v>639</v>
      </c>
      <c r="P145" s="1" t="s">
        <v>639</v>
      </c>
      <c r="Q145">
        <v>1</v>
      </c>
      <c r="X145">
        <v>0.19</v>
      </c>
      <c r="Y145">
        <v>0</v>
      </c>
      <c r="Z145">
        <v>65.709999999999994</v>
      </c>
      <c r="AA145">
        <v>11.6</v>
      </c>
      <c r="AB145">
        <v>0</v>
      </c>
      <c r="AC145">
        <v>0</v>
      </c>
      <c r="AD145">
        <v>1</v>
      </c>
      <c r="AE145">
        <v>0</v>
      </c>
      <c r="AF145" s="1" t="s">
        <v>2</v>
      </c>
      <c r="AG145">
        <v>0.19</v>
      </c>
      <c r="AH145">
        <v>2</v>
      </c>
      <c r="AI145">
        <v>230184563</v>
      </c>
      <c r="AJ145">
        <v>130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ROW(Source!A254)</f>
        <v>254</v>
      </c>
      <c r="B146">
        <v>230184564</v>
      </c>
      <c r="C146">
        <v>230183141</v>
      </c>
      <c r="D146">
        <v>222898275</v>
      </c>
      <c r="E146">
        <v>70</v>
      </c>
      <c r="F146">
        <v>1</v>
      </c>
      <c r="G146">
        <v>1</v>
      </c>
      <c r="H146">
        <v>3</v>
      </c>
      <c r="I146" s="1" t="s">
        <v>811</v>
      </c>
      <c r="J146" s="1" t="s">
        <v>2</v>
      </c>
      <c r="K146" s="1" t="s">
        <v>812</v>
      </c>
      <c r="L146">
        <v>1348</v>
      </c>
      <c r="N146">
        <v>1009</v>
      </c>
      <c r="O146" s="1" t="s">
        <v>389</v>
      </c>
      <c r="P146" s="1" t="s">
        <v>389</v>
      </c>
      <c r="Q146">
        <v>1000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s="1" t="s">
        <v>2</v>
      </c>
      <c r="AG146">
        <v>1</v>
      </c>
      <c r="AH146">
        <v>3</v>
      </c>
      <c r="AI146">
        <v>-1</v>
      </c>
      <c r="AJ146" s="1" t="s">
        <v>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ROW(Source!A257)</f>
        <v>257</v>
      </c>
      <c r="B147">
        <v>230184566</v>
      </c>
      <c r="C147">
        <v>230183152</v>
      </c>
      <c r="D147">
        <v>222896027</v>
      </c>
      <c r="E147">
        <v>70</v>
      </c>
      <c r="F147">
        <v>1</v>
      </c>
      <c r="G147">
        <v>1</v>
      </c>
      <c r="H147">
        <v>1</v>
      </c>
      <c r="I147" s="1" t="s">
        <v>712</v>
      </c>
      <c r="J147" s="1" t="s">
        <v>2</v>
      </c>
      <c r="K147" s="1" t="s">
        <v>713</v>
      </c>
      <c r="L147">
        <v>1191</v>
      </c>
      <c r="N147">
        <v>74472246</v>
      </c>
      <c r="O147" s="1" t="s">
        <v>633</v>
      </c>
      <c r="P147" s="1" t="s">
        <v>633</v>
      </c>
      <c r="Q147">
        <v>1</v>
      </c>
      <c r="X147">
        <v>5.31</v>
      </c>
      <c r="Y147">
        <v>0</v>
      </c>
      <c r="Z147">
        <v>0</v>
      </c>
      <c r="AA147">
        <v>0</v>
      </c>
      <c r="AB147">
        <v>10.65</v>
      </c>
      <c r="AC147">
        <v>0</v>
      </c>
      <c r="AD147">
        <v>1</v>
      </c>
      <c r="AE147">
        <v>1</v>
      </c>
      <c r="AF147" s="1" t="s">
        <v>2</v>
      </c>
      <c r="AG147">
        <v>5.31</v>
      </c>
      <c r="AH147">
        <v>2</v>
      </c>
      <c r="AI147">
        <v>230184566</v>
      </c>
      <c r="AJ147">
        <v>131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ROW(Source!A257)</f>
        <v>257</v>
      </c>
      <c r="B148">
        <v>230184567</v>
      </c>
      <c r="C148">
        <v>230183152</v>
      </c>
      <c r="D148">
        <v>222896153</v>
      </c>
      <c r="E148">
        <v>70</v>
      </c>
      <c r="F148">
        <v>1</v>
      </c>
      <c r="G148">
        <v>1</v>
      </c>
      <c r="H148">
        <v>1</v>
      </c>
      <c r="I148" s="1" t="s">
        <v>634</v>
      </c>
      <c r="J148" s="1" t="s">
        <v>2</v>
      </c>
      <c r="K148" s="1" t="s">
        <v>635</v>
      </c>
      <c r="L148">
        <v>1191</v>
      </c>
      <c r="N148">
        <v>74472246</v>
      </c>
      <c r="O148" s="1" t="s">
        <v>633</v>
      </c>
      <c r="P148" s="1" t="s">
        <v>633</v>
      </c>
      <c r="Q148">
        <v>1</v>
      </c>
      <c r="X148">
        <v>0.02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s="1" t="s">
        <v>2</v>
      </c>
      <c r="AG148">
        <v>0.02</v>
      </c>
      <c r="AH148">
        <v>2</v>
      </c>
      <c r="AI148">
        <v>230184567</v>
      </c>
      <c r="AJ148">
        <v>132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ROW(Source!A257)</f>
        <v>257</v>
      </c>
      <c r="B149">
        <v>230184568</v>
      </c>
      <c r="C149">
        <v>230183152</v>
      </c>
      <c r="D149">
        <v>223057956</v>
      </c>
      <c r="E149">
        <v>1</v>
      </c>
      <c r="F149">
        <v>1</v>
      </c>
      <c r="G149">
        <v>1</v>
      </c>
      <c r="H149">
        <v>2</v>
      </c>
      <c r="I149" s="1" t="s">
        <v>714</v>
      </c>
      <c r="J149" s="1" t="s">
        <v>715</v>
      </c>
      <c r="K149" s="1" t="s">
        <v>716</v>
      </c>
      <c r="L149">
        <v>1367</v>
      </c>
      <c r="N149">
        <v>1011</v>
      </c>
      <c r="O149" s="1" t="s">
        <v>639</v>
      </c>
      <c r="P149" s="1" t="s">
        <v>639</v>
      </c>
      <c r="Q149">
        <v>1</v>
      </c>
      <c r="X149">
        <v>0.01</v>
      </c>
      <c r="Y149">
        <v>0</v>
      </c>
      <c r="Z149">
        <v>1.7</v>
      </c>
      <c r="AA149">
        <v>0</v>
      </c>
      <c r="AB149">
        <v>0</v>
      </c>
      <c r="AC149">
        <v>0</v>
      </c>
      <c r="AD149">
        <v>1</v>
      </c>
      <c r="AE149">
        <v>0</v>
      </c>
      <c r="AF149" s="1" t="s">
        <v>2</v>
      </c>
      <c r="AG149">
        <v>0.01</v>
      </c>
      <c r="AH149">
        <v>2</v>
      </c>
      <c r="AI149">
        <v>230184568</v>
      </c>
      <c r="AJ149">
        <v>133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ROW(Source!A257)</f>
        <v>257</v>
      </c>
      <c r="B150">
        <v>230184569</v>
      </c>
      <c r="C150">
        <v>230183152</v>
      </c>
      <c r="D150">
        <v>223057975</v>
      </c>
      <c r="E150">
        <v>1</v>
      </c>
      <c r="F150">
        <v>1</v>
      </c>
      <c r="G150">
        <v>1</v>
      </c>
      <c r="H150">
        <v>2</v>
      </c>
      <c r="I150" s="1" t="s">
        <v>683</v>
      </c>
      <c r="J150" s="1" t="s">
        <v>684</v>
      </c>
      <c r="K150" s="1" t="s">
        <v>685</v>
      </c>
      <c r="L150">
        <v>1367</v>
      </c>
      <c r="N150">
        <v>1011</v>
      </c>
      <c r="O150" s="1" t="s">
        <v>639</v>
      </c>
      <c r="P150" s="1" t="s">
        <v>639</v>
      </c>
      <c r="Q150">
        <v>1</v>
      </c>
      <c r="X150">
        <v>0.01</v>
      </c>
      <c r="Y150">
        <v>0</v>
      </c>
      <c r="Z150">
        <v>89.99</v>
      </c>
      <c r="AA150">
        <v>10.06</v>
      </c>
      <c r="AB150">
        <v>0</v>
      </c>
      <c r="AC150">
        <v>0</v>
      </c>
      <c r="AD150">
        <v>1</v>
      </c>
      <c r="AE150">
        <v>0</v>
      </c>
      <c r="AF150" s="1" t="s">
        <v>2</v>
      </c>
      <c r="AG150">
        <v>0.01</v>
      </c>
      <c r="AH150">
        <v>2</v>
      </c>
      <c r="AI150">
        <v>230184569</v>
      </c>
      <c r="AJ150">
        <v>134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ROW(Source!A257)</f>
        <v>257</v>
      </c>
      <c r="B151">
        <v>230184570</v>
      </c>
      <c r="C151">
        <v>230183152</v>
      </c>
      <c r="D151">
        <v>223058751</v>
      </c>
      <c r="E151">
        <v>1</v>
      </c>
      <c r="F151">
        <v>1</v>
      </c>
      <c r="G151">
        <v>1</v>
      </c>
      <c r="H151">
        <v>2</v>
      </c>
      <c r="I151" s="1" t="s">
        <v>674</v>
      </c>
      <c r="J151" s="1" t="s">
        <v>675</v>
      </c>
      <c r="K151" s="1" t="s">
        <v>676</v>
      </c>
      <c r="L151">
        <v>1367</v>
      </c>
      <c r="N151">
        <v>1011</v>
      </c>
      <c r="O151" s="1" t="s">
        <v>639</v>
      </c>
      <c r="P151" s="1" t="s">
        <v>639</v>
      </c>
      <c r="Q151">
        <v>1</v>
      </c>
      <c r="X151">
        <v>0.01</v>
      </c>
      <c r="Y151">
        <v>0</v>
      </c>
      <c r="Z151">
        <v>65.709999999999994</v>
      </c>
      <c r="AA151">
        <v>11.6</v>
      </c>
      <c r="AB151">
        <v>0</v>
      </c>
      <c r="AC151">
        <v>0</v>
      </c>
      <c r="AD151">
        <v>1</v>
      </c>
      <c r="AE151">
        <v>0</v>
      </c>
      <c r="AF151" s="1" t="s">
        <v>2</v>
      </c>
      <c r="AG151">
        <v>0.01</v>
      </c>
      <c r="AH151">
        <v>2</v>
      </c>
      <c r="AI151">
        <v>230184570</v>
      </c>
      <c r="AJ151">
        <v>135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ROW(Source!A257)</f>
        <v>257</v>
      </c>
      <c r="B152">
        <v>230184571</v>
      </c>
      <c r="C152">
        <v>230183152</v>
      </c>
      <c r="D152">
        <v>223059390</v>
      </c>
      <c r="E152">
        <v>1</v>
      </c>
      <c r="F152">
        <v>1</v>
      </c>
      <c r="G152">
        <v>1</v>
      </c>
      <c r="H152">
        <v>2</v>
      </c>
      <c r="I152" s="1" t="s">
        <v>717</v>
      </c>
      <c r="J152" s="1" t="s">
        <v>718</v>
      </c>
      <c r="K152" s="1" t="s">
        <v>719</v>
      </c>
      <c r="L152">
        <v>1367</v>
      </c>
      <c r="N152">
        <v>1011</v>
      </c>
      <c r="O152" s="1" t="s">
        <v>639</v>
      </c>
      <c r="P152" s="1" t="s">
        <v>639</v>
      </c>
      <c r="Q152">
        <v>1</v>
      </c>
      <c r="X152">
        <v>1.1200000000000001</v>
      </c>
      <c r="Y152">
        <v>0</v>
      </c>
      <c r="Z152">
        <v>6.82</v>
      </c>
      <c r="AA152">
        <v>0</v>
      </c>
      <c r="AB152">
        <v>0</v>
      </c>
      <c r="AC152">
        <v>0</v>
      </c>
      <c r="AD152">
        <v>1</v>
      </c>
      <c r="AE152">
        <v>0</v>
      </c>
      <c r="AF152" s="1" t="s">
        <v>2</v>
      </c>
      <c r="AG152">
        <v>1.1200000000000001</v>
      </c>
      <c r="AH152">
        <v>2</v>
      </c>
      <c r="AI152">
        <v>230184571</v>
      </c>
      <c r="AJ152">
        <v>136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ROW(Source!A257)</f>
        <v>257</v>
      </c>
      <c r="B153">
        <v>230184572</v>
      </c>
      <c r="C153">
        <v>230183152</v>
      </c>
      <c r="D153">
        <v>222939497</v>
      </c>
      <c r="E153">
        <v>1</v>
      </c>
      <c r="F153">
        <v>1</v>
      </c>
      <c r="G153">
        <v>1</v>
      </c>
      <c r="H153">
        <v>3</v>
      </c>
      <c r="I153" s="1" t="s">
        <v>720</v>
      </c>
      <c r="J153" s="1" t="s">
        <v>721</v>
      </c>
      <c r="K153" s="1" t="s">
        <v>722</v>
      </c>
      <c r="L153">
        <v>1348</v>
      </c>
      <c r="N153">
        <v>1009</v>
      </c>
      <c r="O153" s="1" t="s">
        <v>389</v>
      </c>
      <c r="P153" s="1" t="s">
        <v>389</v>
      </c>
      <c r="Q153">
        <v>1000</v>
      </c>
      <c r="X153">
        <v>8.9999999999999993E-3</v>
      </c>
      <c r="Y153">
        <v>15620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s="1" t="s">
        <v>2</v>
      </c>
      <c r="AG153">
        <v>8.9999999999999993E-3</v>
      </c>
      <c r="AH153">
        <v>2</v>
      </c>
      <c r="AI153">
        <v>230184572</v>
      </c>
      <c r="AJ153">
        <v>137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ROW(Source!A257)</f>
        <v>257</v>
      </c>
      <c r="B154">
        <v>230184573</v>
      </c>
      <c r="C154">
        <v>230183152</v>
      </c>
      <c r="D154">
        <v>222940553</v>
      </c>
      <c r="E154">
        <v>1</v>
      </c>
      <c r="F154">
        <v>1</v>
      </c>
      <c r="G154">
        <v>1</v>
      </c>
      <c r="H154">
        <v>3</v>
      </c>
      <c r="I154" s="1" t="s">
        <v>723</v>
      </c>
      <c r="J154" s="1" t="s">
        <v>724</v>
      </c>
      <c r="K154" s="1" t="s">
        <v>725</v>
      </c>
      <c r="L154">
        <v>1348</v>
      </c>
      <c r="N154">
        <v>1009</v>
      </c>
      <c r="O154" s="1" t="s">
        <v>389</v>
      </c>
      <c r="P154" s="1" t="s">
        <v>389</v>
      </c>
      <c r="Q154">
        <v>1000</v>
      </c>
      <c r="X154">
        <v>1.5E-3</v>
      </c>
      <c r="Y154">
        <v>7640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s="1" t="s">
        <v>2</v>
      </c>
      <c r="AG154">
        <v>1.5E-3</v>
      </c>
      <c r="AH154">
        <v>2</v>
      </c>
      <c r="AI154">
        <v>230184573</v>
      </c>
      <c r="AJ154">
        <v>138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ROW(Source!A258)</f>
        <v>258</v>
      </c>
      <c r="B155">
        <v>230184566</v>
      </c>
      <c r="C155">
        <v>230183152</v>
      </c>
      <c r="D155">
        <v>222896027</v>
      </c>
      <c r="E155">
        <v>70</v>
      </c>
      <c r="F155">
        <v>1</v>
      </c>
      <c r="G155">
        <v>1</v>
      </c>
      <c r="H155">
        <v>1</v>
      </c>
      <c r="I155" s="1" t="s">
        <v>712</v>
      </c>
      <c r="J155" s="1" t="s">
        <v>2</v>
      </c>
      <c r="K155" s="1" t="s">
        <v>713</v>
      </c>
      <c r="L155">
        <v>1191</v>
      </c>
      <c r="N155">
        <v>74472246</v>
      </c>
      <c r="O155" s="1" t="s">
        <v>633</v>
      </c>
      <c r="P155" s="1" t="s">
        <v>633</v>
      </c>
      <c r="Q155">
        <v>1</v>
      </c>
      <c r="X155">
        <v>5.31</v>
      </c>
      <c r="Y155">
        <v>0</v>
      </c>
      <c r="Z155">
        <v>0</v>
      </c>
      <c r="AA155">
        <v>0</v>
      </c>
      <c r="AB155">
        <v>10.65</v>
      </c>
      <c r="AC155">
        <v>0</v>
      </c>
      <c r="AD155">
        <v>1</v>
      </c>
      <c r="AE155">
        <v>1</v>
      </c>
      <c r="AF155" s="1" t="s">
        <v>2</v>
      </c>
      <c r="AG155">
        <v>5.31</v>
      </c>
      <c r="AH155">
        <v>2</v>
      </c>
      <c r="AI155">
        <v>230184566</v>
      </c>
      <c r="AJ155">
        <v>139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ROW(Source!A258)</f>
        <v>258</v>
      </c>
      <c r="B156">
        <v>230184567</v>
      </c>
      <c r="C156">
        <v>230183152</v>
      </c>
      <c r="D156">
        <v>222896153</v>
      </c>
      <c r="E156">
        <v>70</v>
      </c>
      <c r="F156">
        <v>1</v>
      </c>
      <c r="G156">
        <v>1</v>
      </c>
      <c r="H156">
        <v>1</v>
      </c>
      <c r="I156" s="1" t="s">
        <v>634</v>
      </c>
      <c r="J156" s="1" t="s">
        <v>2</v>
      </c>
      <c r="K156" s="1" t="s">
        <v>635</v>
      </c>
      <c r="L156">
        <v>1191</v>
      </c>
      <c r="N156">
        <v>74472246</v>
      </c>
      <c r="O156" s="1" t="s">
        <v>633</v>
      </c>
      <c r="P156" s="1" t="s">
        <v>633</v>
      </c>
      <c r="Q156">
        <v>1</v>
      </c>
      <c r="X156">
        <v>0.02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s="1" t="s">
        <v>2</v>
      </c>
      <c r="AG156">
        <v>0.02</v>
      </c>
      <c r="AH156">
        <v>2</v>
      </c>
      <c r="AI156">
        <v>230184567</v>
      </c>
      <c r="AJ156">
        <v>140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ROW(Source!A258)</f>
        <v>258</v>
      </c>
      <c r="B157">
        <v>230184568</v>
      </c>
      <c r="C157">
        <v>230183152</v>
      </c>
      <c r="D157">
        <v>223057956</v>
      </c>
      <c r="E157">
        <v>1</v>
      </c>
      <c r="F157">
        <v>1</v>
      </c>
      <c r="G157">
        <v>1</v>
      </c>
      <c r="H157">
        <v>2</v>
      </c>
      <c r="I157" s="1" t="s">
        <v>714</v>
      </c>
      <c r="J157" s="1" t="s">
        <v>715</v>
      </c>
      <c r="K157" s="1" t="s">
        <v>716</v>
      </c>
      <c r="L157">
        <v>1367</v>
      </c>
      <c r="N157">
        <v>1011</v>
      </c>
      <c r="O157" s="1" t="s">
        <v>639</v>
      </c>
      <c r="P157" s="1" t="s">
        <v>639</v>
      </c>
      <c r="Q157">
        <v>1</v>
      </c>
      <c r="X157">
        <v>0.01</v>
      </c>
      <c r="Y157">
        <v>0</v>
      </c>
      <c r="Z157">
        <v>1.7</v>
      </c>
      <c r="AA157">
        <v>0</v>
      </c>
      <c r="AB157">
        <v>0</v>
      </c>
      <c r="AC157">
        <v>0</v>
      </c>
      <c r="AD157">
        <v>1</v>
      </c>
      <c r="AE157">
        <v>0</v>
      </c>
      <c r="AF157" s="1" t="s">
        <v>2</v>
      </c>
      <c r="AG157">
        <v>0.01</v>
      </c>
      <c r="AH157">
        <v>2</v>
      </c>
      <c r="AI157">
        <v>230184568</v>
      </c>
      <c r="AJ157">
        <v>141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ROW(Source!A258)</f>
        <v>258</v>
      </c>
      <c r="B158">
        <v>230184569</v>
      </c>
      <c r="C158">
        <v>230183152</v>
      </c>
      <c r="D158">
        <v>223057975</v>
      </c>
      <c r="E158">
        <v>1</v>
      </c>
      <c r="F158">
        <v>1</v>
      </c>
      <c r="G158">
        <v>1</v>
      </c>
      <c r="H158">
        <v>2</v>
      </c>
      <c r="I158" s="1" t="s">
        <v>683</v>
      </c>
      <c r="J158" s="1" t="s">
        <v>684</v>
      </c>
      <c r="K158" s="1" t="s">
        <v>685</v>
      </c>
      <c r="L158">
        <v>1367</v>
      </c>
      <c r="N158">
        <v>1011</v>
      </c>
      <c r="O158" s="1" t="s">
        <v>639</v>
      </c>
      <c r="P158" s="1" t="s">
        <v>639</v>
      </c>
      <c r="Q158">
        <v>1</v>
      </c>
      <c r="X158">
        <v>0.01</v>
      </c>
      <c r="Y158">
        <v>0</v>
      </c>
      <c r="Z158">
        <v>89.99</v>
      </c>
      <c r="AA158">
        <v>10.06</v>
      </c>
      <c r="AB158">
        <v>0</v>
      </c>
      <c r="AC158">
        <v>0</v>
      </c>
      <c r="AD158">
        <v>1</v>
      </c>
      <c r="AE158">
        <v>0</v>
      </c>
      <c r="AF158" s="1" t="s">
        <v>2</v>
      </c>
      <c r="AG158">
        <v>0.01</v>
      </c>
      <c r="AH158">
        <v>2</v>
      </c>
      <c r="AI158">
        <v>230184569</v>
      </c>
      <c r="AJ158">
        <v>142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ROW(Source!A258)</f>
        <v>258</v>
      </c>
      <c r="B159">
        <v>230184570</v>
      </c>
      <c r="C159">
        <v>230183152</v>
      </c>
      <c r="D159">
        <v>223058751</v>
      </c>
      <c r="E159">
        <v>1</v>
      </c>
      <c r="F159">
        <v>1</v>
      </c>
      <c r="G159">
        <v>1</v>
      </c>
      <c r="H159">
        <v>2</v>
      </c>
      <c r="I159" s="1" t="s">
        <v>674</v>
      </c>
      <c r="J159" s="1" t="s">
        <v>675</v>
      </c>
      <c r="K159" s="1" t="s">
        <v>676</v>
      </c>
      <c r="L159">
        <v>1367</v>
      </c>
      <c r="N159">
        <v>1011</v>
      </c>
      <c r="O159" s="1" t="s">
        <v>639</v>
      </c>
      <c r="P159" s="1" t="s">
        <v>639</v>
      </c>
      <c r="Q159">
        <v>1</v>
      </c>
      <c r="X159">
        <v>0.01</v>
      </c>
      <c r="Y159">
        <v>0</v>
      </c>
      <c r="Z159">
        <v>65.709999999999994</v>
      </c>
      <c r="AA159">
        <v>11.6</v>
      </c>
      <c r="AB159">
        <v>0</v>
      </c>
      <c r="AC159">
        <v>0</v>
      </c>
      <c r="AD159">
        <v>1</v>
      </c>
      <c r="AE159">
        <v>0</v>
      </c>
      <c r="AF159" s="1" t="s">
        <v>2</v>
      </c>
      <c r="AG159">
        <v>0.01</v>
      </c>
      <c r="AH159">
        <v>2</v>
      </c>
      <c r="AI159">
        <v>230184570</v>
      </c>
      <c r="AJ159">
        <v>143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ROW(Source!A258)</f>
        <v>258</v>
      </c>
      <c r="B160">
        <v>230184571</v>
      </c>
      <c r="C160">
        <v>230183152</v>
      </c>
      <c r="D160">
        <v>223059390</v>
      </c>
      <c r="E160">
        <v>1</v>
      </c>
      <c r="F160">
        <v>1</v>
      </c>
      <c r="G160">
        <v>1</v>
      </c>
      <c r="H160">
        <v>2</v>
      </c>
      <c r="I160" s="1" t="s">
        <v>717</v>
      </c>
      <c r="J160" s="1" t="s">
        <v>718</v>
      </c>
      <c r="K160" s="1" t="s">
        <v>719</v>
      </c>
      <c r="L160">
        <v>1367</v>
      </c>
      <c r="N160">
        <v>1011</v>
      </c>
      <c r="O160" s="1" t="s">
        <v>639</v>
      </c>
      <c r="P160" s="1" t="s">
        <v>639</v>
      </c>
      <c r="Q160">
        <v>1</v>
      </c>
      <c r="X160">
        <v>1.1200000000000001</v>
      </c>
      <c r="Y160">
        <v>0</v>
      </c>
      <c r="Z160">
        <v>6.82</v>
      </c>
      <c r="AA160">
        <v>0</v>
      </c>
      <c r="AB160">
        <v>0</v>
      </c>
      <c r="AC160">
        <v>0</v>
      </c>
      <c r="AD160">
        <v>1</v>
      </c>
      <c r="AE160">
        <v>0</v>
      </c>
      <c r="AF160" s="1" t="s">
        <v>2</v>
      </c>
      <c r="AG160">
        <v>1.1200000000000001</v>
      </c>
      <c r="AH160">
        <v>2</v>
      </c>
      <c r="AI160">
        <v>230184571</v>
      </c>
      <c r="AJ160">
        <v>144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ROW(Source!A258)</f>
        <v>258</v>
      </c>
      <c r="B161">
        <v>230184572</v>
      </c>
      <c r="C161">
        <v>230183152</v>
      </c>
      <c r="D161">
        <v>222939497</v>
      </c>
      <c r="E161">
        <v>1</v>
      </c>
      <c r="F161">
        <v>1</v>
      </c>
      <c r="G161">
        <v>1</v>
      </c>
      <c r="H161">
        <v>3</v>
      </c>
      <c r="I161" s="1" t="s">
        <v>720</v>
      </c>
      <c r="J161" s="1" t="s">
        <v>721</v>
      </c>
      <c r="K161" s="1" t="s">
        <v>722</v>
      </c>
      <c r="L161">
        <v>1348</v>
      </c>
      <c r="N161">
        <v>1009</v>
      </c>
      <c r="O161" s="1" t="s">
        <v>389</v>
      </c>
      <c r="P161" s="1" t="s">
        <v>389</v>
      </c>
      <c r="Q161">
        <v>1000</v>
      </c>
      <c r="X161">
        <v>8.9999999999999993E-3</v>
      </c>
      <c r="Y161">
        <v>15620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s="1" t="s">
        <v>2</v>
      </c>
      <c r="AG161">
        <v>8.9999999999999993E-3</v>
      </c>
      <c r="AH161">
        <v>2</v>
      </c>
      <c r="AI161">
        <v>230184572</v>
      </c>
      <c r="AJ161">
        <v>145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ROW(Source!A258)</f>
        <v>258</v>
      </c>
      <c r="B162">
        <v>230184573</v>
      </c>
      <c r="C162">
        <v>230183152</v>
      </c>
      <c r="D162">
        <v>222940553</v>
      </c>
      <c r="E162">
        <v>1</v>
      </c>
      <c r="F162">
        <v>1</v>
      </c>
      <c r="G162">
        <v>1</v>
      </c>
      <c r="H162">
        <v>3</v>
      </c>
      <c r="I162" s="1" t="s">
        <v>723</v>
      </c>
      <c r="J162" s="1" t="s">
        <v>724</v>
      </c>
      <c r="K162" s="1" t="s">
        <v>725</v>
      </c>
      <c r="L162">
        <v>1348</v>
      </c>
      <c r="N162">
        <v>1009</v>
      </c>
      <c r="O162" s="1" t="s">
        <v>389</v>
      </c>
      <c r="P162" s="1" t="s">
        <v>389</v>
      </c>
      <c r="Q162">
        <v>1000</v>
      </c>
      <c r="X162">
        <v>1.5E-3</v>
      </c>
      <c r="Y162">
        <v>7640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s="1" t="s">
        <v>2</v>
      </c>
      <c r="AG162">
        <v>1.5E-3</v>
      </c>
      <c r="AH162">
        <v>2</v>
      </c>
      <c r="AI162">
        <v>230184573</v>
      </c>
      <c r="AJ162">
        <v>146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ROW(Source!A259)</f>
        <v>259</v>
      </c>
      <c r="B163">
        <v>230184574</v>
      </c>
      <c r="C163">
        <v>230183169</v>
      </c>
      <c r="D163">
        <v>222895979</v>
      </c>
      <c r="E163">
        <v>70</v>
      </c>
      <c r="F163">
        <v>1</v>
      </c>
      <c r="G163">
        <v>1</v>
      </c>
      <c r="H163">
        <v>1</v>
      </c>
      <c r="I163" s="1" t="s">
        <v>710</v>
      </c>
      <c r="J163" s="1" t="s">
        <v>2</v>
      </c>
      <c r="K163" s="1" t="s">
        <v>711</v>
      </c>
      <c r="L163">
        <v>1191</v>
      </c>
      <c r="N163">
        <v>74472246</v>
      </c>
      <c r="O163" s="1" t="s">
        <v>633</v>
      </c>
      <c r="P163" s="1" t="s">
        <v>633</v>
      </c>
      <c r="Q163">
        <v>1</v>
      </c>
      <c r="X163">
        <v>2.13</v>
      </c>
      <c r="Y163">
        <v>0</v>
      </c>
      <c r="Z163">
        <v>0</v>
      </c>
      <c r="AA163">
        <v>0</v>
      </c>
      <c r="AB163">
        <v>9.07</v>
      </c>
      <c r="AC163">
        <v>0</v>
      </c>
      <c r="AD163">
        <v>1</v>
      </c>
      <c r="AE163">
        <v>1</v>
      </c>
      <c r="AF163" s="1" t="s">
        <v>432</v>
      </c>
      <c r="AG163">
        <v>4.26</v>
      </c>
      <c r="AH163">
        <v>2</v>
      </c>
      <c r="AI163">
        <v>230184574</v>
      </c>
      <c r="AJ163">
        <v>147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ROW(Source!A259)</f>
        <v>259</v>
      </c>
      <c r="B164">
        <v>230184575</v>
      </c>
      <c r="C164">
        <v>230183169</v>
      </c>
      <c r="D164">
        <v>222896153</v>
      </c>
      <c r="E164">
        <v>70</v>
      </c>
      <c r="F164">
        <v>1</v>
      </c>
      <c r="G164">
        <v>1</v>
      </c>
      <c r="H164">
        <v>1</v>
      </c>
      <c r="I164" s="1" t="s">
        <v>634</v>
      </c>
      <c r="J164" s="1" t="s">
        <v>2</v>
      </c>
      <c r="K164" s="1" t="s">
        <v>635</v>
      </c>
      <c r="L164">
        <v>1191</v>
      </c>
      <c r="N164">
        <v>74472246</v>
      </c>
      <c r="O164" s="1" t="s">
        <v>633</v>
      </c>
      <c r="P164" s="1" t="s">
        <v>633</v>
      </c>
      <c r="Q164">
        <v>1</v>
      </c>
      <c r="X164">
        <v>0.02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s="1" t="s">
        <v>432</v>
      </c>
      <c r="AG164">
        <v>0.04</v>
      </c>
      <c r="AH164">
        <v>2</v>
      </c>
      <c r="AI164">
        <v>230184575</v>
      </c>
      <c r="AJ164">
        <v>148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ROW(Source!A259)</f>
        <v>259</v>
      </c>
      <c r="B165">
        <v>230184576</v>
      </c>
      <c r="C165">
        <v>230183169</v>
      </c>
      <c r="D165">
        <v>223057956</v>
      </c>
      <c r="E165">
        <v>1</v>
      </c>
      <c r="F165">
        <v>1</v>
      </c>
      <c r="G165">
        <v>1</v>
      </c>
      <c r="H165">
        <v>2</v>
      </c>
      <c r="I165" s="1" t="s">
        <v>714</v>
      </c>
      <c r="J165" s="1" t="s">
        <v>715</v>
      </c>
      <c r="K165" s="1" t="s">
        <v>716</v>
      </c>
      <c r="L165">
        <v>1367</v>
      </c>
      <c r="N165">
        <v>1011</v>
      </c>
      <c r="O165" s="1" t="s">
        <v>639</v>
      </c>
      <c r="P165" s="1" t="s">
        <v>639</v>
      </c>
      <c r="Q165">
        <v>1</v>
      </c>
      <c r="X165">
        <v>0.01</v>
      </c>
      <c r="Y165">
        <v>0</v>
      </c>
      <c r="Z165">
        <v>1.7</v>
      </c>
      <c r="AA165">
        <v>0</v>
      </c>
      <c r="AB165">
        <v>0</v>
      </c>
      <c r="AC165">
        <v>0</v>
      </c>
      <c r="AD165">
        <v>1</v>
      </c>
      <c r="AE165">
        <v>0</v>
      </c>
      <c r="AF165" s="1" t="s">
        <v>432</v>
      </c>
      <c r="AG165">
        <v>0.02</v>
      </c>
      <c r="AH165">
        <v>2</v>
      </c>
      <c r="AI165">
        <v>230184576</v>
      </c>
      <c r="AJ165">
        <v>149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ROW(Source!A259)</f>
        <v>259</v>
      </c>
      <c r="B166">
        <v>230184577</v>
      </c>
      <c r="C166">
        <v>230183169</v>
      </c>
      <c r="D166">
        <v>223057975</v>
      </c>
      <c r="E166">
        <v>1</v>
      </c>
      <c r="F166">
        <v>1</v>
      </c>
      <c r="G166">
        <v>1</v>
      </c>
      <c r="H166">
        <v>2</v>
      </c>
      <c r="I166" s="1" t="s">
        <v>683</v>
      </c>
      <c r="J166" s="1" t="s">
        <v>684</v>
      </c>
      <c r="K166" s="1" t="s">
        <v>685</v>
      </c>
      <c r="L166">
        <v>1367</v>
      </c>
      <c r="N166">
        <v>1011</v>
      </c>
      <c r="O166" s="1" t="s">
        <v>639</v>
      </c>
      <c r="P166" s="1" t="s">
        <v>639</v>
      </c>
      <c r="Q166">
        <v>1</v>
      </c>
      <c r="X166">
        <v>0.01</v>
      </c>
      <c r="Y166">
        <v>0</v>
      </c>
      <c r="Z166">
        <v>89.99</v>
      </c>
      <c r="AA166">
        <v>10.06</v>
      </c>
      <c r="AB166">
        <v>0</v>
      </c>
      <c r="AC166">
        <v>0</v>
      </c>
      <c r="AD166">
        <v>1</v>
      </c>
      <c r="AE166">
        <v>0</v>
      </c>
      <c r="AF166" s="1" t="s">
        <v>432</v>
      </c>
      <c r="AG166">
        <v>0.02</v>
      </c>
      <c r="AH166">
        <v>2</v>
      </c>
      <c r="AI166">
        <v>230184577</v>
      </c>
      <c r="AJ166">
        <v>150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ROW(Source!A259)</f>
        <v>259</v>
      </c>
      <c r="B167">
        <v>230184578</v>
      </c>
      <c r="C167">
        <v>230183169</v>
      </c>
      <c r="D167">
        <v>223058751</v>
      </c>
      <c r="E167">
        <v>1</v>
      </c>
      <c r="F167">
        <v>1</v>
      </c>
      <c r="G167">
        <v>1</v>
      </c>
      <c r="H167">
        <v>2</v>
      </c>
      <c r="I167" s="1" t="s">
        <v>674</v>
      </c>
      <c r="J167" s="1" t="s">
        <v>675</v>
      </c>
      <c r="K167" s="1" t="s">
        <v>676</v>
      </c>
      <c r="L167">
        <v>1367</v>
      </c>
      <c r="N167">
        <v>1011</v>
      </c>
      <c r="O167" s="1" t="s">
        <v>639</v>
      </c>
      <c r="P167" s="1" t="s">
        <v>639</v>
      </c>
      <c r="Q167">
        <v>1</v>
      </c>
      <c r="X167">
        <v>0.01</v>
      </c>
      <c r="Y167">
        <v>0</v>
      </c>
      <c r="Z167">
        <v>65.709999999999994</v>
      </c>
      <c r="AA167">
        <v>11.6</v>
      </c>
      <c r="AB167">
        <v>0</v>
      </c>
      <c r="AC167">
        <v>0</v>
      </c>
      <c r="AD167">
        <v>1</v>
      </c>
      <c r="AE167">
        <v>0</v>
      </c>
      <c r="AF167" s="1" t="s">
        <v>432</v>
      </c>
      <c r="AG167">
        <v>0.02</v>
      </c>
      <c r="AH167">
        <v>2</v>
      </c>
      <c r="AI167">
        <v>230184578</v>
      </c>
      <c r="AJ167">
        <v>151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ROW(Source!A259)</f>
        <v>259</v>
      </c>
      <c r="B168">
        <v>230184579</v>
      </c>
      <c r="C168">
        <v>230183169</v>
      </c>
      <c r="D168">
        <v>223059390</v>
      </c>
      <c r="E168">
        <v>1</v>
      </c>
      <c r="F168">
        <v>1</v>
      </c>
      <c r="G168">
        <v>1</v>
      </c>
      <c r="H168">
        <v>2</v>
      </c>
      <c r="I168" s="1" t="s">
        <v>717</v>
      </c>
      <c r="J168" s="1" t="s">
        <v>718</v>
      </c>
      <c r="K168" s="1" t="s">
        <v>719</v>
      </c>
      <c r="L168">
        <v>1367</v>
      </c>
      <c r="N168">
        <v>1011</v>
      </c>
      <c r="O168" s="1" t="s">
        <v>639</v>
      </c>
      <c r="P168" s="1" t="s">
        <v>639</v>
      </c>
      <c r="Q168">
        <v>1</v>
      </c>
      <c r="X168">
        <v>0.65</v>
      </c>
      <c r="Y168">
        <v>0</v>
      </c>
      <c r="Z168">
        <v>6.82</v>
      </c>
      <c r="AA168">
        <v>0</v>
      </c>
      <c r="AB168">
        <v>0</v>
      </c>
      <c r="AC168">
        <v>0</v>
      </c>
      <c r="AD168">
        <v>1</v>
      </c>
      <c r="AE168">
        <v>0</v>
      </c>
      <c r="AF168" s="1" t="s">
        <v>432</v>
      </c>
      <c r="AG168">
        <v>1.3</v>
      </c>
      <c r="AH168">
        <v>2</v>
      </c>
      <c r="AI168">
        <v>230184579</v>
      </c>
      <c r="AJ168">
        <v>152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ROW(Source!A259)</f>
        <v>259</v>
      </c>
      <c r="B169">
        <v>230184580</v>
      </c>
      <c r="C169">
        <v>230183169</v>
      </c>
      <c r="D169">
        <v>222940040</v>
      </c>
      <c r="E169">
        <v>1</v>
      </c>
      <c r="F169">
        <v>1</v>
      </c>
      <c r="G169">
        <v>1</v>
      </c>
      <c r="H169">
        <v>3</v>
      </c>
      <c r="I169" s="1" t="s">
        <v>726</v>
      </c>
      <c r="J169" s="1" t="s">
        <v>727</v>
      </c>
      <c r="K169" s="1" t="s">
        <v>728</v>
      </c>
      <c r="L169">
        <v>1348</v>
      </c>
      <c r="N169">
        <v>1009</v>
      </c>
      <c r="O169" s="1" t="s">
        <v>389</v>
      </c>
      <c r="P169" s="1" t="s">
        <v>389</v>
      </c>
      <c r="Q169">
        <v>1000</v>
      </c>
      <c r="X169">
        <v>8.9999999999999993E-3</v>
      </c>
      <c r="Y169">
        <v>14312.87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s="1" t="s">
        <v>432</v>
      </c>
      <c r="AG169">
        <v>1.7999999999999999E-2</v>
      </c>
      <c r="AH169">
        <v>2</v>
      </c>
      <c r="AI169">
        <v>230184580</v>
      </c>
      <c r="AJ169">
        <v>153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ROW(Source!A259)</f>
        <v>259</v>
      </c>
      <c r="B170">
        <v>230184581</v>
      </c>
      <c r="C170">
        <v>230183169</v>
      </c>
      <c r="D170">
        <v>222940649</v>
      </c>
      <c r="E170">
        <v>1</v>
      </c>
      <c r="F170">
        <v>1</v>
      </c>
      <c r="G170">
        <v>1</v>
      </c>
      <c r="H170">
        <v>3</v>
      </c>
      <c r="I170" s="1" t="s">
        <v>729</v>
      </c>
      <c r="J170" s="1" t="s">
        <v>730</v>
      </c>
      <c r="K170" s="1" t="s">
        <v>731</v>
      </c>
      <c r="L170">
        <v>1346</v>
      </c>
      <c r="N170">
        <v>1009</v>
      </c>
      <c r="O170" s="1" t="s">
        <v>398</v>
      </c>
      <c r="P170" s="1" t="s">
        <v>398</v>
      </c>
      <c r="Q170">
        <v>1</v>
      </c>
      <c r="X170">
        <v>1.4</v>
      </c>
      <c r="Y170">
        <v>6.67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s="1" t="s">
        <v>432</v>
      </c>
      <c r="AG170">
        <v>2.8</v>
      </c>
      <c r="AH170">
        <v>2</v>
      </c>
      <c r="AI170">
        <v>230184581</v>
      </c>
      <c r="AJ170">
        <v>154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ROW(Source!A260)</f>
        <v>260</v>
      </c>
      <c r="B171">
        <v>230184574</v>
      </c>
      <c r="C171">
        <v>230183169</v>
      </c>
      <c r="D171">
        <v>222895979</v>
      </c>
      <c r="E171">
        <v>70</v>
      </c>
      <c r="F171">
        <v>1</v>
      </c>
      <c r="G171">
        <v>1</v>
      </c>
      <c r="H171">
        <v>1</v>
      </c>
      <c r="I171" s="1" t="s">
        <v>710</v>
      </c>
      <c r="J171" s="1" t="s">
        <v>2</v>
      </c>
      <c r="K171" s="1" t="s">
        <v>711</v>
      </c>
      <c r="L171">
        <v>1191</v>
      </c>
      <c r="N171">
        <v>74472246</v>
      </c>
      <c r="O171" s="1" t="s">
        <v>633</v>
      </c>
      <c r="P171" s="1" t="s">
        <v>633</v>
      </c>
      <c r="Q171">
        <v>1</v>
      </c>
      <c r="X171">
        <v>2.13</v>
      </c>
      <c r="Y171">
        <v>0</v>
      </c>
      <c r="Z171">
        <v>0</v>
      </c>
      <c r="AA171">
        <v>0</v>
      </c>
      <c r="AB171">
        <v>9.07</v>
      </c>
      <c r="AC171">
        <v>0</v>
      </c>
      <c r="AD171">
        <v>1</v>
      </c>
      <c r="AE171">
        <v>1</v>
      </c>
      <c r="AF171" s="1" t="s">
        <v>432</v>
      </c>
      <c r="AG171">
        <v>4.26</v>
      </c>
      <c r="AH171">
        <v>2</v>
      </c>
      <c r="AI171">
        <v>230184574</v>
      </c>
      <c r="AJ171">
        <v>155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ROW(Source!A260)</f>
        <v>260</v>
      </c>
      <c r="B172">
        <v>230184575</v>
      </c>
      <c r="C172">
        <v>230183169</v>
      </c>
      <c r="D172">
        <v>222896153</v>
      </c>
      <c r="E172">
        <v>70</v>
      </c>
      <c r="F172">
        <v>1</v>
      </c>
      <c r="G172">
        <v>1</v>
      </c>
      <c r="H172">
        <v>1</v>
      </c>
      <c r="I172" s="1" t="s">
        <v>634</v>
      </c>
      <c r="J172" s="1" t="s">
        <v>2</v>
      </c>
      <c r="K172" s="1" t="s">
        <v>635</v>
      </c>
      <c r="L172">
        <v>1191</v>
      </c>
      <c r="N172">
        <v>74472246</v>
      </c>
      <c r="O172" s="1" t="s">
        <v>633</v>
      </c>
      <c r="P172" s="1" t="s">
        <v>633</v>
      </c>
      <c r="Q172">
        <v>1</v>
      </c>
      <c r="X172">
        <v>0.02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s="1" t="s">
        <v>432</v>
      </c>
      <c r="AG172">
        <v>0.04</v>
      </c>
      <c r="AH172">
        <v>2</v>
      </c>
      <c r="AI172">
        <v>230184575</v>
      </c>
      <c r="AJ172">
        <v>156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ROW(Source!A260)</f>
        <v>260</v>
      </c>
      <c r="B173">
        <v>230184576</v>
      </c>
      <c r="C173">
        <v>230183169</v>
      </c>
      <c r="D173">
        <v>223057956</v>
      </c>
      <c r="E173">
        <v>1</v>
      </c>
      <c r="F173">
        <v>1</v>
      </c>
      <c r="G173">
        <v>1</v>
      </c>
      <c r="H173">
        <v>2</v>
      </c>
      <c r="I173" s="1" t="s">
        <v>714</v>
      </c>
      <c r="J173" s="1" t="s">
        <v>715</v>
      </c>
      <c r="K173" s="1" t="s">
        <v>716</v>
      </c>
      <c r="L173">
        <v>1367</v>
      </c>
      <c r="N173">
        <v>1011</v>
      </c>
      <c r="O173" s="1" t="s">
        <v>639</v>
      </c>
      <c r="P173" s="1" t="s">
        <v>639</v>
      </c>
      <c r="Q173">
        <v>1</v>
      </c>
      <c r="X173">
        <v>0.01</v>
      </c>
      <c r="Y173">
        <v>0</v>
      </c>
      <c r="Z173">
        <v>1.7</v>
      </c>
      <c r="AA173">
        <v>0</v>
      </c>
      <c r="AB173">
        <v>0</v>
      </c>
      <c r="AC173">
        <v>0</v>
      </c>
      <c r="AD173">
        <v>1</v>
      </c>
      <c r="AE173">
        <v>0</v>
      </c>
      <c r="AF173" s="1" t="s">
        <v>432</v>
      </c>
      <c r="AG173">
        <v>0.02</v>
      </c>
      <c r="AH173">
        <v>2</v>
      </c>
      <c r="AI173">
        <v>230184576</v>
      </c>
      <c r="AJ173">
        <v>157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ROW(Source!A260)</f>
        <v>260</v>
      </c>
      <c r="B174">
        <v>230184577</v>
      </c>
      <c r="C174">
        <v>230183169</v>
      </c>
      <c r="D174">
        <v>223057975</v>
      </c>
      <c r="E174">
        <v>1</v>
      </c>
      <c r="F174">
        <v>1</v>
      </c>
      <c r="G174">
        <v>1</v>
      </c>
      <c r="H174">
        <v>2</v>
      </c>
      <c r="I174" s="1" t="s">
        <v>683</v>
      </c>
      <c r="J174" s="1" t="s">
        <v>684</v>
      </c>
      <c r="K174" s="1" t="s">
        <v>685</v>
      </c>
      <c r="L174">
        <v>1367</v>
      </c>
      <c r="N174">
        <v>1011</v>
      </c>
      <c r="O174" s="1" t="s">
        <v>639</v>
      </c>
      <c r="P174" s="1" t="s">
        <v>639</v>
      </c>
      <c r="Q174">
        <v>1</v>
      </c>
      <c r="X174">
        <v>0.01</v>
      </c>
      <c r="Y174">
        <v>0</v>
      </c>
      <c r="Z174">
        <v>89.99</v>
      </c>
      <c r="AA174">
        <v>10.06</v>
      </c>
      <c r="AB174">
        <v>0</v>
      </c>
      <c r="AC174">
        <v>0</v>
      </c>
      <c r="AD174">
        <v>1</v>
      </c>
      <c r="AE174">
        <v>0</v>
      </c>
      <c r="AF174" s="1" t="s">
        <v>432</v>
      </c>
      <c r="AG174">
        <v>0.02</v>
      </c>
      <c r="AH174">
        <v>2</v>
      </c>
      <c r="AI174">
        <v>230184577</v>
      </c>
      <c r="AJ174">
        <v>158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ROW(Source!A260)</f>
        <v>260</v>
      </c>
      <c r="B175">
        <v>230184578</v>
      </c>
      <c r="C175">
        <v>230183169</v>
      </c>
      <c r="D175">
        <v>223058751</v>
      </c>
      <c r="E175">
        <v>1</v>
      </c>
      <c r="F175">
        <v>1</v>
      </c>
      <c r="G175">
        <v>1</v>
      </c>
      <c r="H175">
        <v>2</v>
      </c>
      <c r="I175" s="1" t="s">
        <v>674</v>
      </c>
      <c r="J175" s="1" t="s">
        <v>675</v>
      </c>
      <c r="K175" s="1" t="s">
        <v>676</v>
      </c>
      <c r="L175">
        <v>1367</v>
      </c>
      <c r="N175">
        <v>1011</v>
      </c>
      <c r="O175" s="1" t="s">
        <v>639</v>
      </c>
      <c r="P175" s="1" t="s">
        <v>639</v>
      </c>
      <c r="Q175">
        <v>1</v>
      </c>
      <c r="X175">
        <v>0.01</v>
      </c>
      <c r="Y175">
        <v>0</v>
      </c>
      <c r="Z175">
        <v>65.709999999999994</v>
      </c>
      <c r="AA175">
        <v>11.6</v>
      </c>
      <c r="AB175">
        <v>0</v>
      </c>
      <c r="AC175">
        <v>0</v>
      </c>
      <c r="AD175">
        <v>1</v>
      </c>
      <c r="AE175">
        <v>0</v>
      </c>
      <c r="AF175" s="1" t="s">
        <v>432</v>
      </c>
      <c r="AG175">
        <v>0.02</v>
      </c>
      <c r="AH175">
        <v>2</v>
      </c>
      <c r="AI175">
        <v>230184578</v>
      </c>
      <c r="AJ175">
        <v>159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ROW(Source!A260)</f>
        <v>260</v>
      </c>
      <c r="B176">
        <v>230184579</v>
      </c>
      <c r="C176">
        <v>230183169</v>
      </c>
      <c r="D176">
        <v>223059390</v>
      </c>
      <c r="E176">
        <v>1</v>
      </c>
      <c r="F176">
        <v>1</v>
      </c>
      <c r="G176">
        <v>1</v>
      </c>
      <c r="H176">
        <v>2</v>
      </c>
      <c r="I176" s="1" t="s">
        <v>717</v>
      </c>
      <c r="J176" s="1" t="s">
        <v>718</v>
      </c>
      <c r="K176" s="1" t="s">
        <v>719</v>
      </c>
      <c r="L176">
        <v>1367</v>
      </c>
      <c r="N176">
        <v>1011</v>
      </c>
      <c r="O176" s="1" t="s">
        <v>639</v>
      </c>
      <c r="P176" s="1" t="s">
        <v>639</v>
      </c>
      <c r="Q176">
        <v>1</v>
      </c>
      <c r="X176">
        <v>0.65</v>
      </c>
      <c r="Y176">
        <v>0</v>
      </c>
      <c r="Z176">
        <v>6.82</v>
      </c>
      <c r="AA176">
        <v>0</v>
      </c>
      <c r="AB176">
        <v>0</v>
      </c>
      <c r="AC176">
        <v>0</v>
      </c>
      <c r="AD176">
        <v>1</v>
      </c>
      <c r="AE176">
        <v>0</v>
      </c>
      <c r="AF176" s="1" t="s">
        <v>432</v>
      </c>
      <c r="AG176">
        <v>1.3</v>
      </c>
      <c r="AH176">
        <v>2</v>
      </c>
      <c r="AI176">
        <v>230184579</v>
      </c>
      <c r="AJ176">
        <v>160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ROW(Source!A260)</f>
        <v>260</v>
      </c>
      <c r="B177">
        <v>230184580</v>
      </c>
      <c r="C177">
        <v>230183169</v>
      </c>
      <c r="D177">
        <v>222940040</v>
      </c>
      <c r="E177">
        <v>1</v>
      </c>
      <c r="F177">
        <v>1</v>
      </c>
      <c r="G177">
        <v>1</v>
      </c>
      <c r="H177">
        <v>3</v>
      </c>
      <c r="I177" s="1" t="s">
        <v>726</v>
      </c>
      <c r="J177" s="1" t="s">
        <v>727</v>
      </c>
      <c r="K177" s="1" t="s">
        <v>728</v>
      </c>
      <c r="L177">
        <v>1348</v>
      </c>
      <c r="N177">
        <v>1009</v>
      </c>
      <c r="O177" s="1" t="s">
        <v>389</v>
      </c>
      <c r="P177" s="1" t="s">
        <v>389</v>
      </c>
      <c r="Q177">
        <v>1000</v>
      </c>
      <c r="X177">
        <v>8.9999999999999993E-3</v>
      </c>
      <c r="Y177">
        <v>14312.87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s="1" t="s">
        <v>432</v>
      </c>
      <c r="AG177">
        <v>1.7999999999999999E-2</v>
      </c>
      <c r="AH177">
        <v>2</v>
      </c>
      <c r="AI177">
        <v>230184580</v>
      </c>
      <c r="AJ177">
        <v>161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ROW(Source!A260)</f>
        <v>260</v>
      </c>
      <c r="B178">
        <v>230184581</v>
      </c>
      <c r="C178">
        <v>230183169</v>
      </c>
      <c r="D178">
        <v>222940649</v>
      </c>
      <c r="E178">
        <v>1</v>
      </c>
      <c r="F178">
        <v>1</v>
      </c>
      <c r="G178">
        <v>1</v>
      </c>
      <c r="H178">
        <v>3</v>
      </c>
      <c r="I178" s="1" t="s">
        <v>729</v>
      </c>
      <c r="J178" s="1" t="s">
        <v>730</v>
      </c>
      <c r="K178" s="1" t="s">
        <v>731</v>
      </c>
      <c r="L178">
        <v>1346</v>
      </c>
      <c r="N178">
        <v>1009</v>
      </c>
      <c r="O178" s="1" t="s">
        <v>398</v>
      </c>
      <c r="P178" s="1" t="s">
        <v>398</v>
      </c>
      <c r="Q178">
        <v>1</v>
      </c>
      <c r="X178">
        <v>1.4</v>
      </c>
      <c r="Y178">
        <v>6.67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s="1" t="s">
        <v>432</v>
      </c>
      <c r="AG178">
        <v>2.8</v>
      </c>
      <c r="AH178">
        <v>2</v>
      </c>
      <c r="AI178">
        <v>230184581</v>
      </c>
      <c r="AJ178">
        <v>162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ROW(Source!A444)</f>
        <v>444</v>
      </c>
      <c r="B179">
        <v>230184585</v>
      </c>
      <c r="C179">
        <v>230183186</v>
      </c>
      <c r="D179">
        <v>222896019</v>
      </c>
      <c r="E179">
        <v>70</v>
      </c>
      <c r="F179">
        <v>1</v>
      </c>
      <c r="G179">
        <v>1</v>
      </c>
      <c r="H179">
        <v>1</v>
      </c>
      <c r="I179" s="1" t="s">
        <v>732</v>
      </c>
      <c r="J179" s="1" t="s">
        <v>2</v>
      </c>
      <c r="K179" s="1" t="s">
        <v>733</v>
      </c>
      <c r="L179">
        <v>1191</v>
      </c>
      <c r="N179">
        <v>74472246</v>
      </c>
      <c r="O179" s="1" t="s">
        <v>633</v>
      </c>
      <c r="P179" s="1" t="s">
        <v>633</v>
      </c>
      <c r="Q179">
        <v>1</v>
      </c>
      <c r="X179">
        <v>25.3</v>
      </c>
      <c r="Y179">
        <v>0</v>
      </c>
      <c r="Z179">
        <v>0</v>
      </c>
      <c r="AA179">
        <v>0</v>
      </c>
      <c r="AB179">
        <v>10.06</v>
      </c>
      <c r="AC179">
        <v>0</v>
      </c>
      <c r="AD179">
        <v>1</v>
      </c>
      <c r="AE179">
        <v>1</v>
      </c>
      <c r="AF179" s="1" t="s">
        <v>2</v>
      </c>
      <c r="AG179">
        <v>25.3</v>
      </c>
      <c r="AH179">
        <v>2</v>
      </c>
      <c r="AI179">
        <v>230184585</v>
      </c>
      <c r="AJ179">
        <v>163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ROW(Source!A444)</f>
        <v>444</v>
      </c>
      <c r="B180">
        <v>230184586</v>
      </c>
      <c r="C180">
        <v>230183186</v>
      </c>
      <c r="D180">
        <v>222896153</v>
      </c>
      <c r="E180">
        <v>70</v>
      </c>
      <c r="F180">
        <v>1</v>
      </c>
      <c r="G180">
        <v>1</v>
      </c>
      <c r="H180">
        <v>1</v>
      </c>
      <c r="I180" s="1" t="s">
        <v>634</v>
      </c>
      <c r="J180" s="1" t="s">
        <v>2</v>
      </c>
      <c r="K180" s="1" t="s">
        <v>635</v>
      </c>
      <c r="L180">
        <v>1191</v>
      </c>
      <c r="N180">
        <v>74472246</v>
      </c>
      <c r="O180" s="1" t="s">
        <v>633</v>
      </c>
      <c r="P180" s="1" t="s">
        <v>633</v>
      </c>
      <c r="Q180">
        <v>1</v>
      </c>
      <c r="X180">
        <v>3.08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s="1" t="s">
        <v>2</v>
      </c>
      <c r="AG180">
        <v>3.08</v>
      </c>
      <c r="AH180">
        <v>2</v>
      </c>
      <c r="AI180">
        <v>230184586</v>
      </c>
      <c r="AJ180">
        <v>164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ROW(Source!A444)</f>
        <v>444</v>
      </c>
      <c r="B181">
        <v>230184587</v>
      </c>
      <c r="C181">
        <v>230183186</v>
      </c>
      <c r="D181">
        <v>223057776</v>
      </c>
      <c r="E181">
        <v>1</v>
      </c>
      <c r="F181">
        <v>1</v>
      </c>
      <c r="G181">
        <v>1</v>
      </c>
      <c r="H181">
        <v>2</v>
      </c>
      <c r="I181" s="1" t="s">
        <v>734</v>
      </c>
      <c r="J181" s="1" t="s">
        <v>735</v>
      </c>
      <c r="K181" s="1" t="s">
        <v>736</v>
      </c>
      <c r="L181">
        <v>1367</v>
      </c>
      <c r="N181">
        <v>1011</v>
      </c>
      <c r="O181" s="1" t="s">
        <v>639</v>
      </c>
      <c r="P181" s="1" t="s">
        <v>639</v>
      </c>
      <c r="Q181">
        <v>1</v>
      </c>
      <c r="X181">
        <v>0.1</v>
      </c>
      <c r="Y181">
        <v>0</v>
      </c>
      <c r="Z181">
        <v>120.24</v>
      </c>
      <c r="AA181">
        <v>15.42</v>
      </c>
      <c r="AB181">
        <v>0</v>
      </c>
      <c r="AC181">
        <v>0</v>
      </c>
      <c r="AD181">
        <v>1</v>
      </c>
      <c r="AE181">
        <v>0</v>
      </c>
      <c r="AF181" s="1" t="s">
        <v>2</v>
      </c>
      <c r="AG181">
        <v>0.1</v>
      </c>
      <c r="AH181">
        <v>2</v>
      </c>
      <c r="AI181">
        <v>230184587</v>
      </c>
      <c r="AJ181">
        <v>165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ROW(Source!A444)</f>
        <v>444</v>
      </c>
      <c r="B182">
        <v>230184588</v>
      </c>
      <c r="C182">
        <v>230183186</v>
      </c>
      <c r="D182">
        <v>223057821</v>
      </c>
      <c r="E182">
        <v>1</v>
      </c>
      <c r="F182">
        <v>1</v>
      </c>
      <c r="G182">
        <v>1</v>
      </c>
      <c r="H182">
        <v>2</v>
      </c>
      <c r="I182" s="1" t="s">
        <v>680</v>
      </c>
      <c r="J182" s="1" t="s">
        <v>681</v>
      </c>
      <c r="K182" s="1" t="s">
        <v>682</v>
      </c>
      <c r="L182">
        <v>1367</v>
      </c>
      <c r="N182">
        <v>1011</v>
      </c>
      <c r="O182" s="1" t="s">
        <v>639</v>
      </c>
      <c r="P182" s="1" t="s">
        <v>639</v>
      </c>
      <c r="Q182">
        <v>1</v>
      </c>
      <c r="X182">
        <v>0.11</v>
      </c>
      <c r="Y182">
        <v>0</v>
      </c>
      <c r="Z182">
        <v>115.4</v>
      </c>
      <c r="AA182">
        <v>13.5</v>
      </c>
      <c r="AB182">
        <v>0</v>
      </c>
      <c r="AC182">
        <v>0</v>
      </c>
      <c r="AD182">
        <v>1</v>
      </c>
      <c r="AE182">
        <v>0</v>
      </c>
      <c r="AF182" s="1" t="s">
        <v>2</v>
      </c>
      <c r="AG182">
        <v>0.11</v>
      </c>
      <c r="AH182">
        <v>2</v>
      </c>
      <c r="AI182">
        <v>230184588</v>
      </c>
      <c r="AJ182">
        <v>166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ROW(Source!A444)</f>
        <v>444</v>
      </c>
      <c r="B183">
        <v>230184589</v>
      </c>
      <c r="C183">
        <v>230183186</v>
      </c>
      <c r="D183">
        <v>223057827</v>
      </c>
      <c r="E183">
        <v>1</v>
      </c>
      <c r="F183">
        <v>1</v>
      </c>
      <c r="G183">
        <v>1</v>
      </c>
      <c r="H183">
        <v>2</v>
      </c>
      <c r="I183" s="1" t="s">
        <v>737</v>
      </c>
      <c r="J183" s="1" t="s">
        <v>738</v>
      </c>
      <c r="K183" s="1" t="s">
        <v>739</v>
      </c>
      <c r="L183">
        <v>1367</v>
      </c>
      <c r="N183">
        <v>1011</v>
      </c>
      <c r="O183" s="1" t="s">
        <v>639</v>
      </c>
      <c r="P183" s="1" t="s">
        <v>639</v>
      </c>
      <c r="Q183">
        <v>1</v>
      </c>
      <c r="X183">
        <v>2.7</v>
      </c>
      <c r="Y183">
        <v>0</v>
      </c>
      <c r="Z183">
        <v>120.04</v>
      </c>
      <c r="AA183">
        <v>13.5</v>
      </c>
      <c r="AB183">
        <v>0</v>
      </c>
      <c r="AC183">
        <v>0</v>
      </c>
      <c r="AD183">
        <v>1</v>
      </c>
      <c r="AE183">
        <v>0</v>
      </c>
      <c r="AF183" s="1" t="s">
        <v>2</v>
      </c>
      <c r="AG183">
        <v>2.7</v>
      </c>
      <c r="AH183">
        <v>2</v>
      </c>
      <c r="AI183">
        <v>230184589</v>
      </c>
      <c r="AJ183">
        <v>167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ROW(Source!A444)</f>
        <v>444</v>
      </c>
      <c r="B184">
        <v>230184590</v>
      </c>
      <c r="C184">
        <v>230183186</v>
      </c>
      <c r="D184">
        <v>223057902</v>
      </c>
      <c r="E184">
        <v>1</v>
      </c>
      <c r="F184">
        <v>1</v>
      </c>
      <c r="G184">
        <v>1</v>
      </c>
      <c r="H184">
        <v>2</v>
      </c>
      <c r="I184" s="1" t="s">
        <v>740</v>
      </c>
      <c r="J184" s="1" t="s">
        <v>741</v>
      </c>
      <c r="K184" s="1" t="s">
        <v>742</v>
      </c>
      <c r="L184">
        <v>1367</v>
      </c>
      <c r="N184">
        <v>1011</v>
      </c>
      <c r="O184" s="1" t="s">
        <v>639</v>
      </c>
      <c r="P184" s="1" t="s">
        <v>639</v>
      </c>
      <c r="Q184">
        <v>1</v>
      </c>
      <c r="X184">
        <v>0.08</v>
      </c>
      <c r="Y184">
        <v>0</v>
      </c>
      <c r="Z184">
        <v>0.9</v>
      </c>
      <c r="AA184">
        <v>0</v>
      </c>
      <c r="AB184">
        <v>0</v>
      </c>
      <c r="AC184">
        <v>0</v>
      </c>
      <c r="AD184">
        <v>1</v>
      </c>
      <c r="AE184">
        <v>0</v>
      </c>
      <c r="AF184" s="1" t="s">
        <v>2</v>
      </c>
      <c r="AG184">
        <v>0.08</v>
      </c>
      <c r="AH184">
        <v>2</v>
      </c>
      <c r="AI184">
        <v>230184590</v>
      </c>
      <c r="AJ184">
        <v>168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ROW(Source!A444)</f>
        <v>444</v>
      </c>
      <c r="B185">
        <v>230184591</v>
      </c>
      <c r="C185">
        <v>230183186</v>
      </c>
      <c r="D185">
        <v>223058751</v>
      </c>
      <c r="E185">
        <v>1</v>
      </c>
      <c r="F185">
        <v>1</v>
      </c>
      <c r="G185">
        <v>1</v>
      </c>
      <c r="H185">
        <v>2</v>
      </c>
      <c r="I185" s="1" t="s">
        <v>674</v>
      </c>
      <c r="J185" s="1" t="s">
        <v>675</v>
      </c>
      <c r="K185" s="1" t="s">
        <v>676</v>
      </c>
      <c r="L185">
        <v>1367</v>
      </c>
      <c r="N185">
        <v>1011</v>
      </c>
      <c r="O185" s="1" t="s">
        <v>639</v>
      </c>
      <c r="P185" s="1" t="s">
        <v>639</v>
      </c>
      <c r="Q185">
        <v>1</v>
      </c>
      <c r="X185">
        <v>0.17</v>
      </c>
      <c r="Y185">
        <v>0</v>
      </c>
      <c r="Z185">
        <v>65.709999999999994</v>
      </c>
      <c r="AA185">
        <v>11.6</v>
      </c>
      <c r="AB185">
        <v>0</v>
      </c>
      <c r="AC185">
        <v>0</v>
      </c>
      <c r="AD185">
        <v>1</v>
      </c>
      <c r="AE185">
        <v>0</v>
      </c>
      <c r="AF185" s="1" t="s">
        <v>2</v>
      </c>
      <c r="AG185">
        <v>0.17</v>
      </c>
      <c r="AH185">
        <v>2</v>
      </c>
      <c r="AI185">
        <v>230184591</v>
      </c>
      <c r="AJ185">
        <v>169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ROW(Source!A444)</f>
        <v>444</v>
      </c>
      <c r="B186">
        <v>230184592</v>
      </c>
      <c r="C186">
        <v>230183186</v>
      </c>
      <c r="D186">
        <v>223058906</v>
      </c>
      <c r="E186">
        <v>1</v>
      </c>
      <c r="F186">
        <v>1</v>
      </c>
      <c r="G186">
        <v>1</v>
      </c>
      <c r="H186">
        <v>2</v>
      </c>
      <c r="I186" s="1" t="s">
        <v>743</v>
      </c>
      <c r="J186" s="1" t="s">
        <v>744</v>
      </c>
      <c r="K186" s="1" t="s">
        <v>745</v>
      </c>
      <c r="L186">
        <v>1367</v>
      </c>
      <c r="N186">
        <v>1011</v>
      </c>
      <c r="O186" s="1" t="s">
        <v>639</v>
      </c>
      <c r="P186" s="1" t="s">
        <v>639</v>
      </c>
      <c r="Q186">
        <v>1</v>
      </c>
      <c r="X186">
        <v>3.02</v>
      </c>
      <c r="Y186">
        <v>0</v>
      </c>
      <c r="Z186">
        <v>1.2</v>
      </c>
      <c r="AA186">
        <v>0</v>
      </c>
      <c r="AB186">
        <v>0</v>
      </c>
      <c r="AC186">
        <v>0</v>
      </c>
      <c r="AD186">
        <v>1</v>
      </c>
      <c r="AE186">
        <v>0</v>
      </c>
      <c r="AF186" s="1" t="s">
        <v>2</v>
      </c>
      <c r="AG186">
        <v>3.02</v>
      </c>
      <c r="AH186">
        <v>2</v>
      </c>
      <c r="AI186">
        <v>230184592</v>
      </c>
      <c r="AJ186">
        <v>170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ROW(Source!A444)</f>
        <v>444</v>
      </c>
      <c r="B187">
        <v>230184593</v>
      </c>
      <c r="C187">
        <v>230183186</v>
      </c>
      <c r="D187">
        <v>223058949</v>
      </c>
      <c r="E187">
        <v>1</v>
      </c>
      <c r="F187">
        <v>1</v>
      </c>
      <c r="G187">
        <v>1</v>
      </c>
      <c r="H187">
        <v>2</v>
      </c>
      <c r="I187" s="1" t="s">
        <v>746</v>
      </c>
      <c r="J187" s="1" t="s">
        <v>747</v>
      </c>
      <c r="K187" s="1" t="s">
        <v>748</v>
      </c>
      <c r="L187">
        <v>1367</v>
      </c>
      <c r="N187">
        <v>1011</v>
      </c>
      <c r="O187" s="1" t="s">
        <v>639</v>
      </c>
      <c r="P187" s="1" t="s">
        <v>639</v>
      </c>
      <c r="Q187">
        <v>1</v>
      </c>
      <c r="X187">
        <v>14</v>
      </c>
      <c r="Y187">
        <v>0</v>
      </c>
      <c r="Z187">
        <v>12.31</v>
      </c>
      <c r="AA187">
        <v>0</v>
      </c>
      <c r="AB187">
        <v>0</v>
      </c>
      <c r="AC187">
        <v>0</v>
      </c>
      <c r="AD187">
        <v>1</v>
      </c>
      <c r="AE187">
        <v>0</v>
      </c>
      <c r="AF187" s="1" t="s">
        <v>2</v>
      </c>
      <c r="AG187">
        <v>14</v>
      </c>
      <c r="AH187">
        <v>2</v>
      </c>
      <c r="AI187">
        <v>230184593</v>
      </c>
      <c r="AJ187">
        <v>171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ROW(Source!A444)</f>
        <v>444</v>
      </c>
      <c r="B188">
        <v>230184594</v>
      </c>
      <c r="C188">
        <v>230183186</v>
      </c>
      <c r="D188">
        <v>222906850</v>
      </c>
      <c r="E188">
        <v>1</v>
      </c>
      <c r="F188">
        <v>1</v>
      </c>
      <c r="G188">
        <v>1</v>
      </c>
      <c r="H188">
        <v>3</v>
      </c>
      <c r="I188" s="1" t="s">
        <v>749</v>
      </c>
      <c r="J188" s="1" t="s">
        <v>750</v>
      </c>
      <c r="K188" s="1" t="s">
        <v>751</v>
      </c>
      <c r="L188">
        <v>1339</v>
      </c>
      <c r="N188">
        <v>1007</v>
      </c>
      <c r="O188" s="1" t="s">
        <v>344</v>
      </c>
      <c r="P188" s="1" t="s">
        <v>344</v>
      </c>
      <c r="Q188">
        <v>1</v>
      </c>
      <c r="X188">
        <v>2.6</v>
      </c>
      <c r="Y188">
        <v>6.22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s="1" t="s">
        <v>2</v>
      </c>
      <c r="AG188">
        <v>2.6</v>
      </c>
      <c r="AH188">
        <v>2</v>
      </c>
      <c r="AI188">
        <v>230184594</v>
      </c>
      <c r="AJ188">
        <v>172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ROW(Source!A444)</f>
        <v>444</v>
      </c>
      <c r="B189">
        <v>230184595</v>
      </c>
      <c r="C189">
        <v>230183186</v>
      </c>
      <c r="D189">
        <v>222906856</v>
      </c>
      <c r="E189">
        <v>1</v>
      </c>
      <c r="F189">
        <v>1</v>
      </c>
      <c r="G189">
        <v>1</v>
      </c>
      <c r="H189">
        <v>3</v>
      </c>
      <c r="I189" s="1" t="s">
        <v>752</v>
      </c>
      <c r="J189" s="1" t="s">
        <v>753</v>
      </c>
      <c r="K189" s="1" t="s">
        <v>754</v>
      </c>
      <c r="L189">
        <v>1346</v>
      </c>
      <c r="N189">
        <v>1009</v>
      </c>
      <c r="O189" s="1" t="s">
        <v>398</v>
      </c>
      <c r="P189" s="1" t="s">
        <v>398</v>
      </c>
      <c r="Q189">
        <v>1</v>
      </c>
      <c r="X189">
        <v>0.78</v>
      </c>
      <c r="Y189">
        <v>6.09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s="1" t="s">
        <v>2</v>
      </c>
      <c r="AG189">
        <v>0.78</v>
      </c>
      <c r="AH189">
        <v>2</v>
      </c>
      <c r="AI189">
        <v>230184595</v>
      </c>
      <c r="AJ189">
        <v>173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ROW(Source!A444)</f>
        <v>444</v>
      </c>
      <c r="B190">
        <v>230184596</v>
      </c>
      <c r="C190">
        <v>230183186</v>
      </c>
      <c r="D190">
        <v>222909540</v>
      </c>
      <c r="E190">
        <v>1</v>
      </c>
      <c r="F190">
        <v>1</v>
      </c>
      <c r="G190">
        <v>1</v>
      </c>
      <c r="H190">
        <v>3</v>
      </c>
      <c r="I190" s="1" t="s">
        <v>755</v>
      </c>
      <c r="J190" s="1" t="s">
        <v>756</v>
      </c>
      <c r="K190" s="1" t="s">
        <v>757</v>
      </c>
      <c r="L190">
        <v>1346</v>
      </c>
      <c r="N190">
        <v>1009</v>
      </c>
      <c r="O190" s="1" t="s">
        <v>398</v>
      </c>
      <c r="P190" s="1" t="s">
        <v>398</v>
      </c>
      <c r="Q190">
        <v>1</v>
      </c>
      <c r="X190">
        <v>16</v>
      </c>
      <c r="Y190">
        <v>10.75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s="1" t="s">
        <v>2</v>
      </c>
      <c r="AG190">
        <v>16</v>
      </c>
      <c r="AH190">
        <v>2</v>
      </c>
      <c r="AI190">
        <v>230184596</v>
      </c>
      <c r="AJ190">
        <v>174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ROW(Source!A444)</f>
        <v>444</v>
      </c>
      <c r="B191">
        <v>230184597</v>
      </c>
      <c r="C191">
        <v>230183186</v>
      </c>
      <c r="D191">
        <v>222910736</v>
      </c>
      <c r="E191">
        <v>1</v>
      </c>
      <c r="F191">
        <v>1</v>
      </c>
      <c r="G191">
        <v>1</v>
      </c>
      <c r="H191">
        <v>3</v>
      </c>
      <c r="I191" s="1" t="s">
        <v>776</v>
      </c>
      <c r="J191" s="1" t="s">
        <v>777</v>
      </c>
      <c r="K191" s="1" t="s">
        <v>778</v>
      </c>
      <c r="L191">
        <v>1346</v>
      </c>
      <c r="N191">
        <v>1009</v>
      </c>
      <c r="O191" s="1" t="s">
        <v>398</v>
      </c>
      <c r="P191" s="1" t="s">
        <v>398</v>
      </c>
      <c r="Q191">
        <v>1</v>
      </c>
      <c r="X191">
        <v>0</v>
      </c>
      <c r="Y191">
        <v>9.0399999999999991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s="1" t="s">
        <v>2</v>
      </c>
      <c r="AG191">
        <v>0</v>
      </c>
      <c r="AH191">
        <v>3</v>
      </c>
      <c r="AI191">
        <v>-1</v>
      </c>
      <c r="AJ191" s="1" t="s">
        <v>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ROW(Source!A444)</f>
        <v>444</v>
      </c>
      <c r="B192">
        <v>230184598</v>
      </c>
      <c r="C192">
        <v>230183186</v>
      </c>
      <c r="D192">
        <v>222910835</v>
      </c>
      <c r="E192">
        <v>1</v>
      </c>
      <c r="F192">
        <v>1</v>
      </c>
      <c r="G192">
        <v>1</v>
      </c>
      <c r="H192">
        <v>3</v>
      </c>
      <c r="I192" s="1" t="s">
        <v>695</v>
      </c>
      <c r="J192" s="1" t="s">
        <v>696</v>
      </c>
      <c r="K192" s="1" t="s">
        <v>697</v>
      </c>
      <c r="L192">
        <v>1348</v>
      </c>
      <c r="N192">
        <v>1009</v>
      </c>
      <c r="O192" s="1" t="s">
        <v>389</v>
      </c>
      <c r="P192" s="1" t="s">
        <v>389</v>
      </c>
      <c r="Q192">
        <v>1000</v>
      </c>
      <c r="X192">
        <v>1.0000000000000001E-5</v>
      </c>
      <c r="Y192">
        <v>11978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s="1" t="s">
        <v>2</v>
      </c>
      <c r="AG192">
        <v>1.0000000000000001E-5</v>
      </c>
      <c r="AH192">
        <v>2</v>
      </c>
      <c r="AI192">
        <v>230184598</v>
      </c>
      <c r="AJ192">
        <v>175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ROW(Source!A444)</f>
        <v>444</v>
      </c>
      <c r="B193">
        <v>230184599</v>
      </c>
      <c r="C193">
        <v>230183186</v>
      </c>
      <c r="D193">
        <v>222911931</v>
      </c>
      <c r="E193">
        <v>1</v>
      </c>
      <c r="F193">
        <v>1</v>
      </c>
      <c r="G193">
        <v>1</v>
      </c>
      <c r="H193">
        <v>3</v>
      </c>
      <c r="I193" s="1" t="s">
        <v>758</v>
      </c>
      <c r="J193" s="1" t="s">
        <v>759</v>
      </c>
      <c r="K193" s="1" t="s">
        <v>760</v>
      </c>
      <c r="L193">
        <v>1348</v>
      </c>
      <c r="N193">
        <v>1009</v>
      </c>
      <c r="O193" s="1" t="s">
        <v>389</v>
      </c>
      <c r="P193" s="1" t="s">
        <v>389</v>
      </c>
      <c r="Q193">
        <v>1000</v>
      </c>
      <c r="X193">
        <v>1E-4</v>
      </c>
      <c r="Y193">
        <v>37900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s="1" t="s">
        <v>2</v>
      </c>
      <c r="AG193">
        <v>1E-4</v>
      </c>
      <c r="AH193">
        <v>2</v>
      </c>
      <c r="AI193">
        <v>230184599</v>
      </c>
      <c r="AJ193">
        <v>176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ROW(Source!A444)</f>
        <v>444</v>
      </c>
      <c r="B194">
        <v>230184600</v>
      </c>
      <c r="C194">
        <v>230183186</v>
      </c>
      <c r="D194">
        <v>222897827</v>
      </c>
      <c r="E194">
        <v>70</v>
      </c>
      <c r="F194">
        <v>1</v>
      </c>
      <c r="G194">
        <v>1</v>
      </c>
      <c r="H194">
        <v>3</v>
      </c>
      <c r="I194" s="1" t="s">
        <v>813</v>
      </c>
      <c r="J194" s="1" t="s">
        <v>2</v>
      </c>
      <c r="K194" s="1" t="s">
        <v>814</v>
      </c>
      <c r="L194">
        <v>1348</v>
      </c>
      <c r="N194">
        <v>1009</v>
      </c>
      <c r="O194" s="1" t="s">
        <v>389</v>
      </c>
      <c r="P194" s="1" t="s">
        <v>389</v>
      </c>
      <c r="Q194">
        <v>1000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s="1" t="s">
        <v>2</v>
      </c>
      <c r="AG194">
        <v>1</v>
      </c>
      <c r="AH194">
        <v>3</v>
      </c>
      <c r="AI194">
        <v>-1</v>
      </c>
      <c r="AJ194" s="1" t="s">
        <v>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ROW(Source!A444)</f>
        <v>444</v>
      </c>
      <c r="B195">
        <v>230184601</v>
      </c>
      <c r="C195">
        <v>230183186</v>
      </c>
      <c r="D195">
        <v>222925513</v>
      </c>
      <c r="E195">
        <v>1</v>
      </c>
      <c r="F195">
        <v>1</v>
      </c>
      <c r="G195">
        <v>1</v>
      </c>
      <c r="H195">
        <v>3</v>
      </c>
      <c r="I195" s="1" t="s">
        <v>761</v>
      </c>
      <c r="J195" s="1" t="s">
        <v>762</v>
      </c>
      <c r="K195" s="1" t="s">
        <v>763</v>
      </c>
      <c r="L195">
        <v>1348</v>
      </c>
      <c r="N195">
        <v>1009</v>
      </c>
      <c r="O195" s="1" t="s">
        <v>389</v>
      </c>
      <c r="P195" s="1" t="s">
        <v>389</v>
      </c>
      <c r="Q195">
        <v>1000</v>
      </c>
      <c r="X195">
        <v>1E-3</v>
      </c>
      <c r="Y195">
        <v>7712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s="1" t="s">
        <v>2</v>
      </c>
      <c r="AG195">
        <v>1E-3</v>
      </c>
      <c r="AH195">
        <v>2</v>
      </c>
      <c r="AI195">
        <v>230184601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ROW(Source!A444)</f>
        <v>444</v>
      </c>
      <c r="B196">
        <v>230184602</v>
      </c>
      <c r="C196">
        <v>230183186</v>
      </c>
      <c r="D196">
        <v>222927540</v>
      </c>
      <c r="E196">
        <v>1</v>
      </c>
      <c r="F196">
        <v>1</v>
      </c>
      <c r="G196">
        <v>1</v>
      </c>
      <c r="H196">
        <v>3</v>
      </c>
      <c r="I196" s="1" t="s">
        <v>764</v>
      </c>
      <c r="J196" s="1" t="s">
        <v>765</v>
      </c>
      <c r="K196" s="1" t="s">
        <v>766</v>
      </c>
      <c r="L196">
        <v>1302</v>
      </c>
      <c r="N196">
        <v>1003</v>
      </c>
      <c r="O196" s="1" t="s">
        <v>767</v>
      </c>
      <c r="P196" s="1" t="s">
        <v>767</v>
      </c>
      <c r="Q196">
        <v>10</v>
      </c>
      <c r="X196">
        <v>1.8700000000000001E-2</v>
      </c>
      <c r="Y196">
        <v>50.24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s="1" t="s">
        <v>2</v>
      </c>
      <c r="AG196">
        <v>1.8700000000000001E-2</v>
      </c>
      <c r="AH196">
        <v>2</v>
      </c>
      <c r="AI196">
        <v>230184602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ROW(Source!A444)</f>
        <v>444</v>
      </c>
      <c r="B197">
        <v>230184603</v>
      </c>
      <c r="C197">
        <v>230183186</v>
      </c>
      <c r="D197">
        <v>222927895</v>
      </c>
      <c r="E197">
        <v>1</v>
      </c>
      <c r="F197">
        <v>1</v>
      </c>
      <c r="G197">
        <v>1</v>
      </c>
      <c r="H197">
        <v>3</v>
      </c>
      <c r="I197" s="1" t="s">
        <v>701</v>
      </c>
      <c r="J197" s="1" t="s">
        <v>702</v>
      </c>
      <c r="K197" s="1" t="s">
        <v>703</v>
      </c>
      <c r="L197">
        <v>1348</v>
      </c>
      <c r="N197">
        <v>1009</v>
      </c>
      <c r="O197" s="1" t="s">
        <v>389</v>
      </c>
      <c r="P197" s="1" t="s">
        <v>389</v>
      </c>
      <c r="Q197">
        <v>1000</v>
      </c>
      <c r="X197">
        <v>3.0000000000000001E-5</v>
      </c>
      <c r="Y197">
        <v>4455.2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s="1" t="s">
        <v>2</v>
      </c>
      <c r="AG197">
        <v>3.0000000000000001E-5</v>
      </c>
      <c r="AH197">
        <v>2</v>
      </c>
      <c r="AI197">
        <v>230184603</v>
      </c>
      <c r="AJ197">
        <v>179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ROW(Source!A444)</f>
        <v>444</v>
      </c>
      <c r="B198">
        <v>230184604</v>
      </c>
      <c r="C198">
        <v>230183186</v>
      </c>
      <c r="D198">
        <v>222928618</v>
      </c>
      <c r="E198">
        <v>1</v>
      </c>
      <c r="F198">
        <v>1</v>
      </c>
      <c r="G198">
        <v>1</v>
      </c>
      <c r="H198">
        <v>3</v>
      </c>
      <c r="I198" s="1" t="s">
        <v>768</v>
      </c>
      <c r="J198" s="1" t="s">
        <v>769</v>
      </c>
      <c r="K198" s="1" t="s">
        <v>770</v>
      </c>
      <c r="L198">
        <v>1348</v>
      </c>
      <c r="N198">
        <v>1009</v>
      </c>
      <c r="O198" s="1" t="s">
        <v>389</v>
      </c>
      <c r="P198" s="1" t="s">
        <v>389</v>
      </c>
      <c r="Q198">
        <v>1000</v>
      </c>
      <c r="X198">
        <v>1.9400000000000001E-3</v>
      </c>
      <c r="Y198">
        <v>4920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s="1" t="s">
        <v>2</v>
      </c>
      <c r="AG198">
        <v>1.9400000000000001E-3</v>
      </c>
      <c r="AH198">
        <v>2</v>
      </c>
      <c r="AI198">
        <v>230184604</v>
      </c>
      <c r="AJ198">
        <v>180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ROW(Source!A444)</f>
        <v>444</v>
      </c>
      <c r="B199">
        <v>230184605</v>
      </c>
      <c r="C199">
        <v>230183186</v>
      </c>
      <c r="D199">
        <v>222939497</v>
      </c>
      <c r="E199">
        <v>1</v>
      </c>
      <c r="F199">
        <v>1</v>
      </c>
      <c r="G199">
        <v>1</v>
      </c>
      <c r="H199">
        <v>3</v>
      </c>
      <c r="I199" s="1" t="s">
        <v>720</v>
      </c>
      <c r="J199" s="1" t="s">
        <v>721</v>
      </c>
      <c r="K199" s="1" t="s">
        <v>722</v>
      </c>
      <c r="L199">
        <v>1348</v>
      </c>
      <c r="N199">
        <v>1009</v>
      </c>
      <c r="O199" s="1" t="s">
        <v>389</v>
      </c>
      <c r="P199" s="1" t="s">
        <v>389</v>
      </c>
      <c r="Q199">
        <v>1000</v>
      </c>
      <c r="X199">
        <v>3.1E-4</v>
      </c>
      <c r="Y199">
        <v>15620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s="1" t="s">
        <v>2</v>
      </c>
      <c r="AG199">
        <v>3.1E-4</v>
      </c>
      <c r="AH199">
        <v>2</v>
      </c>
      <c r="AI199">
        <v>230184605</v>
      </c>
      <c r="AJ199">
        <v>181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ROW(Source!A444)</f>
        <v>444</v>
      </c>
      <c r="B200">
        <v>230184606</v>
      </c>
      <c r="C200">
        <v>230183186</v>
      </c>
      <c r="D200">
        <v>222940610</v>
      </c>
      <c r="E200">
        <v>1</v>
      </c>
      <c r="F200">
        <v>1</v>
      </c>
      <c r="G200">
        <v>1</v>
      </c>
      <c r="H200">
        <v>3</v>
      </c>
      <c r="I200" s="1" t="s">
        <v>771</v>
      </c>
      <c r="J200" s="1" t="s">
        <v>772</v>
      </c>
      <c r="K200" s="1" t="s">
        <v>773</v>
      </c>
      <c r="L200">
        <v>1346</v>
      </c>
      <c r="N200">
        <v>1009</v>
      </c>
      <c r="O200" s="1" t="s">
        <v>398</v>
      </c>
      <c r="P200" s="1" t="s">
        <v>398</v>
      </c>
      <c r="Q200">
        <v>1</v>
      </c>
      <c r="X200">
        <v>0.6</v>
      </c>
      <c r="Y200">
        <v>9.42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s="1" t="s">
        <v>2</v>
      </c>
      <c r="AG200">
        <v>0.6</v>
      </c>
      <c r="AH200">
        <v>2</v>
      </c>
      <c r="AI200">
        <v>230184606</v>
      </c>
      <c r="AJ200">
        <v>182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ROW(Source!A445)</f>
        <v>445</v>
      </c>
      <c r="B201">
        <v>230184585</v>
      </c>
      <c r="C201">
        <v>230183186</v>
      </c>
      <c r="D201">
        <v>222896019</v>
      </c>
      <c r="E201">
        <v>70</v>
      </c>
      <c r="F201">
        <v>1</v>
      </c>
      <c r="G201">
        <v>1</v>
      </c>
      <c r="H201">
        <v>1</v>
      </c>
      <c r="I201" s="1" t="s">
        <v>732</v>
      </c>
      <c r="J201" s="1" t="s">
        <v>2</v>
      </c>
      <c r="K201" s="1" t="s">
        <v>733</v>
      </c>
      <c r="L201">
        <v>1191</v>
      </c>
      <c r="N201">
        <v>74472246</v>
      </c>
      <c r="O201" s="1" t="s">
        <v>633</v>
      </c>
      <c r="P201" s="1" t="s">
        <v>633</v>
      </c>
      <c r="Q201">
        <v>1</v>
      </c>
      <c r="X201">
        <v>25.3</v>
      </c>
      <c r="Y201">
        <v>0</v>
      </c>
      <c r="Z201">
        <v>0</v>
      </c>
      <c r="AA201">
        <v>0</v>
      </c>
      <c r="AB201">
        <v>10.06</v>
      </c>
      <c r="AC201">
        <v>0</v>
      </c>
      <c r="AD201">
        <v>1</v>
      </c>
      <c r="AE201">
        <v>1</v>
      </c>
      <c r="AF201" s="1" t="s">
        <v>2</v>
      </c>
      <c r="AG201">
        <v>25.3</v>
      </c>
      <c r="AH201">
        <v>2</v>
      </c>
      <c r="AI201">
        <v>230184585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ROW(Source!A445)</f>
        <v>445</v>
      </c>
      <c r="B202">
        <v>230184586</v>
      </c>
      <c r="C202">
        <v>230183186</v>
      </c>
      <c r="D202">
        <v>222896153</v>
      </c>
      <c r="E202">
        <v>70</v>
      </c>
      <c r="F202">
        <v>1</v>
      </c>
      <c r="G202">
        <v>1</v>
      </c>
      <c r="H202">
        <v>1</v>
      </c>
      <c r="I202" s="1" t="s">
        <v>634</v>
      </c>
      <c r="J202" s="1" t="s">
        <v>2</v>
      </c>
      <c r="K202" s="1" t="s">
        <v>635</v>
      </c>
      <c r="L202">
        <v>1191</v>
      </c>
      <c r="N202">
        <v>74472246</v>
      </c>
      <c r="O202" s="1" t="s">
        <v>633</v>
      </c>
      <c r="P202" s="1" t="s">
        <v>633</v>
      </c>
      <c r="Q202">
        <v>1</v>
      </c>
      <c r="X202">
        <v>3.08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s="1" t="s">
        <v>2</v>
      </c>
      <c r="AG202">
        <v>3.08</v>
      </c>
      <c r="AH202">
        <v>2</v>
      </c>
      <c r="AI202">
        <v>230184586</v>
      </c>
      <c r="AJ202">
        <v>184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ROW(Source!A445)</f>
        <v>445</v>
      </c>
      <c r="B203">
        <v>230184587</v>
      </c>
      <c r="C203">
        <v>230183186</v>
      </c>
      <c r="D203">
        <v>223057776</v>
      </c>
      <c r="E203">
        <v>1</v>
      </c>
      <c r="F203">
        <v>1</v>
      </c>
      <c r="G203">
        <v>1</v>
      </c>
      <c r="H203">
        <v>2</v>
      </c>
      <c r="I203" s="1" t="s">
        <v>734</v>
      </c>
      <c r="J203" s="1" t="s">
        <v>735</v>
      </c>
      <c r="K203" s="1" t="s">
        <v>736</v>
      </c>
      <c r="L203">
        <v>1367</v>
      </c>
      <c r="N203">
        <v>1011</v>
      </c>
      <c r="O203" s="1" t="s">
        <v>639</v>
      </c>
      <c r="P203" s="1" t="s">
        <v>639</v>
      </c>
      <c r="Q203">
        <v>1</v>
      </c>
      <c r="X203">
        <v>0.1</v>
      </c>
      <c r="Y203">
        <v>0</v>
      </c>
      <c r="Z203">
        <v>120.24</v>
      </c>
      <c r="AA203">
        <v>15.42</v>
      </c>
      <c r="AB203">
        <v>0</v>
      </c>
      <c r="AC203">
        <v>0</v>
      </c>
      <c r="AD203">
        <v>1</v>
      </c>
      <c r="AE203">
        <v>0</v>
      </c>
      <c r="AF203" s="1" t="s">
        <v>2</v>
      </c>
      <c r="AG203">
        <v>0.1</v>
      </c>
      <c r="AH203">
        <v>2</v>
      </c>
      <c r="AI203">
        <v>230184587</v>
      </c>
      <c r="AJ203">
        <v>185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ROW(Source!A445)</f>
        <v>445</v>
      </c>
      <c r="B204">
        <v>230184588</v>
      </c>
      <c r="C204">
        <v>230183186</v>
      </c>
      <c r="D204">
        <v>223057821</v>
      </c>
      <c r="E204">
        <v>1</v>
      </c>
      <c r="F204">
        <v>1</v>
      </c>
      <c r="G204">
        <v>1</v>
      </c>
      <c r="H204">
        <v>2</v>
      </c>
      <c r="I204" s="1" t="s">
        <v>680</v>
      </c>
      <c r="J204" s="1" t="s">
        <v>681</v>
      </c>
      <c r="K204" s="1" t="s">
        <v>682</v>
      </c>
      <c r="L204">
        <v>1367</v>
      </c>
      <c r="N204">
        <v>1011</v>
      </c>
      <c r="O204" s="1" t="s">
        <v>639</v>
      </c>
      <c r="P204" s="1" t="s">
        <v>639</v>
      </c>
      <c r="Q204">
        <v>1</v>
      </c>
      <c r="X204">
        <v>0.11</v>
      </c>
      <c r="Y204">
        <v>0</v>
      </c>
      <c r="Z204">
        <v>115.4</v>
      </c>
      <c r="AA204">
        <v>13.5</v>
      </c>
      <c r="AB204">
        <v>0</v>
      </c>
      <c r="AC204">
        <v>0</v>
      </c>
      <c r="AD204">
        <v>1</v>
      </c>
      <c r="AE204">
        <v>0</v>
      </c>
      <c r="AF204" s="1" t="s">
        <v>2</v>
      </c>
      <c r="AG204">
        <v>0.11</v>
      </c>
      <c r="AH204">
        <v>2</v>
      </c>
      <c r="AI204">
        <v>230184588</v>
      </c>
      <c r="AJ204">
        <v>186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ROW(Source!A445)</f>
        <v>445</v>
      </c>
      <c r="B205">
        <v>230184589</v>
      </c>
      <c r="C205">
        <v>230183186</v>
      </c>
      <c r="D205">
        <v>223057827</v>
      </c>
      <c r="E205">
        <v>1</v>
      </c>
      <c r="F205">
        <v>1</v>
      </c>
      <c r="G205">
        <v>1</v>
      </c>
      <c r="H205">
        <v>2</v>
      </c>
      <c r="I205" s="1" t="s">
        <v>737</v>
      </c>
      <c r="J205" s="1" t="s">
        <v>738</v>
      </c>
      <c r="K205" s="1" t="s">
        <v>739</v>
      </c>
      <c r="L205">
        <v>1367</v>
      </c>
      <c r="N205">
        <v>1011</v>
      </c>
      <c r="O205" s="1" t="s">
        <v>639</v>
      </c>
      <c r="P205" s="1" t="s">
        <v>639</v>
      </c>
      <c r="Q205">
        <v>1</v>
      </c>
      <c r="X205">
        <v>2.7</v>
      </c>
      <c r="Y205">
        <v>0</v>
      </c>
      <c r="Z205">
        <v>120.04</v>
      </c>
      <c r="AA205">
        <v>13.5</v>
      </c>
      <c r="AB205">
        <v>0</v>
      </c>
      <c r="AC205">
        <v>0</v>
      </c>
      <c r="AD205">
        <v>1</v>
      </c>
      <c r="AE205">
        <v>0</v>
      </c>
      <c r="AF205" s="1" t="s">
        <v>2</v>
      </c>
      <c r="AG205">
        <v>2.7</v>
      </c>
      <c r="AH205">
        <v>2</v>
      </c>
      <c r="AI205">
        <v>230184589</v>
      </c>
      <c r="AJ205">
        <v>187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ROW(Source!A445)</f>
        <v>445</v>
      </c>
      <c r="B206">
        <v>230184590</v>
      </c>
      <c r="C206">
        <v>230183186</v>
      </c>
      <c r="D206">
        <v>223057902</v>
      </c>
      <c r="E206">
        <v>1</v>
      </c>
      <c r="F206">
        <v>1</v>
      </c>
      <c r="G206">
        <v>1</v>
      </c>
      <c r="H206">
        <v>2</v>
      </c>
      <c r="I206" s="1" t="s">
        <v>740</v>
      </c>
      <c r="J206" s="1" t="s">
        <v>741</v>
      </c>
      <c r="K206" s="1" t="s">
        <v>742</v>
      </c>
      <c r="L206">
        <v>1367</v>
      </c>
      <c r="N206">
        <v>1011</v>
      </c>
      <c r="O206" s="1" t="s">
        <v>639</v>
      </c>
      <c r="P206" s="1" t="s">
        <v>639</v>
      </c>
      <c r="Q206">
        <v>1</v>
      </c>
      <c r="X206">
        <v>0.08</v>
      </c>
      <c r="Y206">
        <v>0</v>
      </c>
      <c r="Z206">
        <v>0.9</v>
      </c>
      <c r="AA206">
        <v>0</v>
      </c>
      <c r="AB206">
        <v>0</v>
      </c>
      <c r="AC206">
        <v>0</v>
      </c>
      <c r="AD206">
        <v>1</v>
      </c>
      <c r="AE206">
        <v>0</v>
      </c>
      <c r="AF206" s="1" t="s">
        <v>2</v>
      </c>
      <c r="AG206">
        <v>0.08</v>
      </c>
      <c r="AH206">
        <v>2</v>
      </c>
      <c r="AI206">
        <v>230184590</v>
      </c>
      <c r="AJ206">
        <v>188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ROW(Source!A445)</f>
        <v>445</v>
      </c>
      <c r="B207">
        <v>230184591</v>
      </c>
      <c r="C207">
        <v>230183186</v>
      </c>
      <c r="D207">
        <v>223058751</v>
      </c>
      <c r="E207">
        <v>1</v>
      </c>
      <c r="F207">
        <v>1</v>
      </c>
      <c r="G207">
        <v>1</v>
      </c>
      <c r="H207">
        <v>2</v>
      </c>
      <c r="I207" s="1" t="s">
        <v>674</v>
      </c>
      <c r="J207" s="1" t="s">
        <v>675</v>
      </c>
      <c r="K207" s="1" t="s">
        <v>676</v>
      </c>
      <c r="L207">
        <v>1367</v>
      </c>
      <c r="N207">
        <v>1011</v>
      </c>
      <c r="O207" s="1" t="s">
        <v>639</v>
      </c>
      <c r="P207" s="1" t="s">
        <v>639</v>
      </c>
      <c r="Q207">
        <v>1</v>
      </c>
      <c r="X207">
        <v>0.17</v>
      </c>
      <c r="Y207">
        <v>0</v>
      </c>
      <c r="Z207">
        <v>65.709999999999994</v>
      </c>
      <c r="AA207">
        <v>11.6</v>
      </c>
      <c r="AB207">
        <v>0</v>
      </c>
      <c r="AC207">
        <v>0</v>
      </c>
      <c r="AD207">
        <v>1</v>
      </c>
      <c r="AE207">
        <v>0</v>
      </c>
      <c r="AF207" s="1" t="s">
        <v>2</v>
      </c>
      <c r="AG207">
        <v>0.17</v>
      </c>
      <c r="AH207">
        <v>2</v>
      </c>
      <c r="AI207">
        <v>230184591</v>
      </c>
      <c r="AJ207">
        <v>189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ROW(Source!A445)</f>
        <v>445</v>
      </c>
      <c r="B208">
        <v>230184592</v>
      </c>
      <c r="C208">
        <v>230183186</v>
      </c>
      <c r="D208">
        <v>223058906</v>
      </c>
      <c r="E208">
        <v>1</v>
      </c>
      <c r="F208">
        <v>1</v>
      </c>
      <c r="G208">
        <v>1</v>
      </c>
      <c r="H208">
        <v>2</v>
      </c>
      <c r="I208" s="1" t="s">
        <v>743</v>
      </c>
      <c r="J208" s="1" t="s">
        <v>744</v>
      </c>
      <c r="K208" s="1" t="s">
        <v>745</v>
      </c>
      <c r="L208">
        <v>1367</v>
      </c>
      <c r="N208">
        <v>1011</v>
      </c>
      <c r="O208" s="1" t="s">
        <v>639</v>
      </c>
      <c r="P208" s="1" t="s">
        <v>639</v>
      </c>
      <c r="Q208">
        <v>1</v>
      </c>
      <c r="X208">
        <v>3.02</v>
      </c>
      <c r="Y208">
        <v>0</v>
      </c>
      <c r="Z208">
        <v>1.2</v>
      </c>
      <c r="AA208">
        <v>0</v>
      </c>
      <c r="AB208">
        <v>0</v>
      </c>
      <c r="AC208">
        <v>0</v>
      </c>
      <c r="AD208">
        <v>1</v>
      </c>
      <c r="AE208">
        <v>0</v>
      </c>
      <c r="AF208" s="1" t="s">
        <v>2</v>
      </c>
      <c r="AG208">
        <v>3.02</v>
      </c>
      <c r="AH208">
        <v>2</v>
      </c>
      <c r="AI208">
        <v>230184592</v>
      </c>
      <c r="AJ208">
        <v>190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ROW(Source!A445)</f>
        <v>445</v>
      </c>
      <c r="B209">
        <v>230184593</v>
      </c>
      <c r="C209">
        <v>230183186</v>
      </c>
      <c r="D209">
        <v>223058949</v>
      </c>
      <c r="E209">
        <v>1</v>
      </c>
      <c r="F209">
        <v>1</v>
      </c>
      <c r="G209">
        <v>1</v>
      </c>
      <c r="H209">
        <v>2</v>
      </c>
      <c r="I209" s="1" t="s">
        <v>746</v>
      </c>
      <c r="J209" s="1" t="s">
        <v>747</v>
      </c>
      <c r="K209" s="1" t="s">
        <v>748</v>
      </c>
      <c r="L209">
        <v>1367</v>
      </c>
      <c r="N209">
        <v>1011</v>
      </c>
      <c r="O209" s="1" t="s">
        <v>639</v>
      </c>
      <c r="P209" s="1" t="s">
        <v>639</v>
      </c>
      <c r="Q209">
        <v>1</v>
      </c>
      <c r="X209">
        <v>14</v>
      </c>
      <c r="Y209">
        <v>0</v>
      </c>
      <c r="Z209">
        <v>12.31</v>
      </c>
      <c r="AA209">
        <v>0</v>
      </c>
      <c r="AB209">
        <v>0</v>
      </c>
      <c r="AC209">
        <v>0</v>
      </c>
      <c r="AD209">
        <v>1</v>
      </c>
      <c r="AE209">
        <v>0</v>
      </c>
      <c r="AF209" s="1" t="s">
        <v>2</v>
      </c>
      <c r="AG209">
        <v>14</v>
      </c>
      <c r="AH209">
        <v>2</v>
      </c>
      <c r="AI209">
        <v>230184593</v>
      </c>
      <c r="AJ209">
        <v>191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ROW(Source!A445)</f>
        <v>445</v>
      </c>
      <c r="B210">
        <v>230184594</v>
      </c>
      <c r="C210">
        <v>230183186</v>
      </c>
      <c r="D210">
        <v>222906850</v>
      </c>
      <c r="E210">
        <v>1</v>
      </c>
      <c r="F210">
        <v>1</v>
      </c>
      <c r="G210">
        <v>1</v>
      </c>
      <c r="H210">
        <v>3</v>
      </c>
      <c r="I210" s="1" t="s">
        <v>749</v>
      </c>
      <c r="J210" s="1" t="s">
        <v>750</v>
      </c>
      <c r="K210" s="1" t="s">
        <v>751</v>
      </c>
      <c r="L210">
        <v>1339</v>
      </c>
      <c r="N210">
        <v>1007</v>
      </c>
      <c r="O210" s="1" t="s">
        <v>344</v>
      </c>
      <c r="P210" s="1" t="s">
        <v>344</v>
      </c>
      <c r="Q210">
        <v>1</v>
      </c>
      <c r="X210">
        <v>2.6</v>
      </c>
      <c r="Y210">
        <v>6.22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s="1" t="s">
        <v>2</v>
      </c>
      <c r="AG210">
        <v>2.6</v>
      </c>
      <c r="AH210">
        <v>2</v>
      </c>
      <c r="AI210">
        <v>230184594</v>
      </c>
      <c r="AJ210">
        <v>192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ROW(Source!A445)</f>
        <v>445</v>
      </c>
      <c r="B211">
        <v>230184595</v>
      </c>
      <c r="C211">
        <v>230183186</v>
      </c>
      <c r="D211">
        <v>222906856</v>
      </c>
      <c r="E211">
        <v>1</v>
      </c>
      <c r="F211">
        <v>1</v>
      </c>
      <c r="G211">
        <v>1</v>
      </c>
      <c r="H211">
        <v>3</v>
      </c>
      <c r="I211" s="1" t="s">
        <v>752</v>
      </c>
      <c r="J211" s="1" t="s">
        <v>753</v>
      </c>
      <c r="K211" s="1" t="s">
        <v>754</v>
      </c>
      <c r="L211">
        <v>1346</v>
      </c>
      <c r="N211">
        <v>1009</v>
      </c>
      <c r="O211" s="1" t="s">
        <v>398</v>
      </c>
      <c r="P211" s="1" t="s">
        <v>398</v>
      </c>
      <c r="Q211">
        <v>1</v>
      </c>
      <c r="X211">
        <v>0.78</v>
      </c>
      <c r="Y211">
        <v>6.09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s="1" t="s">
        <v>2</v>
      </c>
      <c r="AG211">
        <v>0.78</v>
      </c>
      <c r="AH211">
        <v>2</v>
      </c>
      <c r="AI211">
        <v>230184595</v>
      </c>
      <c r="AJ211">
        <v>193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ROW(Source!A445)</f>
        <v>445</v>
      </c>
      <c r="B212">
        <v>230184596</v>
      </c>
      <c r="C212">
        <v>230183186</v>
      </c>
      <c r="D212">
        <v>222909540</v>
      </c>
      <c r="E212">
        <v>1</v>
      </c>
      <c r="F212">
        <v>1</v>
      </c>
      <c r="G212">
        <v>1</v>
      </c>
      <c r="H212">
        <v>3</v>
      </c>
      <c r="I212" s="1" t="s">
        <v>755</v>
      </c>
      <c r="J212" s="1" t="s">
        <v>756</v>
      </c>
      <c r="K212" s="1" t="s">
        <v>757</v>
      </c>
      <c r="L212">
        <v>1346</v>
      </c>
      <c r="N212">
        <v>1009</v>
      </c>
      <c r="O212" s="1" t="s">
        <v>398</v>
      </c>
      <c r="P212" s="1" t="s">
        <v>398</v>
      </c>
      <c r="Q212">
        <v>1</v>
      </c>
      <c r="X212">
        <v>16</v>
      </c>
      <c r="Y212">
        <v>10.75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s="1" t="s">
        <v>2</v>
      </c>
      <c r="AG212">
        <v>16</v>
      </c>
      <c r="AH212">
        <v>2</v>
      </c>
      <c r="AI212">
        <v>230184596</v>
      </c>
      <c r="AJ212">
        <v>194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ROW(Source!A445)</f>
        <v>445</v>
      </c>
      <c r="B213">
        <v>230184597</v>
      </c>
      <c r="C213">
        <v>230183186</v>
      </c>
      <c r="D213">
        <v>222910736</v>
      </c>
      <c r="E213">
        <v>1</v>
      </c>
      <c r="F213">
        <v>1</v>
      </c>
      <c r="G213">
        <v>1</v>
      </c>
      <c r="H213">
        <v>3</v>
      </c>
      <c r="I213" s="1" t="s">
        <v>776</v>
      </c>
      <c r="J213" s="1" t="s">
        <v>777</v>
      </c>
      <c r="K213" s="1" t="s">
        <v>778</v>
      </c>
      <c r="L213">
        <v>1346</v>
      </c>
      <c r="N213">
        <v>1009</v>
      </c>
      <c r="O213" s="1" t="s">
        <v>398</v>
      </c>
      <c r="P213" s="1" t="s">
        <v>398</v>
      </c>
      <c r="Q213">
        <v>1</v>
      </c>
      <c r="X213">
        <v>0</v>
      </c>
      <c r="Y213">
        <v>9.0399999999999991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s="1" t="s">
        <v>2</v>
      </c>
      <c r="AG213">
        <v>0</v>
      </c>
      <c r="AH213">
        <v>3</v>
      </c>
      <c r="AI213">
        <v>-1</v>
      </c>
      <c r="AJ213" s="1" t="s">
        <v>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ROW(Source!A445)</f>
        <v>445</v>
      </c>
      <c r="B214">
        <v>230184598</v>
      </c>
      <c r="C214">
        <v>230183186</v>
      </c>
      <c r="D214">
        <v>222910835</v>
      </c>
      <c r="E214">
        <v>1</v>
      </c>
      <c r="F214">
        <v>1</v>
      </c>
      <c r="G214">
        <v>1</v>
      </c>
      <c r="H214">
        <v>3</v>
      </c>
      <c r="I214" s="1" t="s">
        <v>695</v>
      </c>
      <c r="J214" s="1" t="s">
        <v>696</v>
      </c>
      <c r="K214" s="1" t="s">
        <v>697</v>
      </c>
      <c r="L214">
        <v>1348</v>
      </c>
      <c r="N214">
        <v>1009</v>
      </c>
      <c r="O214" s="1" t="s">
        <v>389</v>
      </c>
      <c r="P214" s="1" t="s">
        <v>389</v>
      </c>
      <c r="Q214">
        <v>1000</v>
      </c>
      <c r="X214">
        <v>1.0000000000000001E-5</v>
      </c>
      <c r="Y214">
        <v>11978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s="1" t="s">
        <v>2</v>
      </c>
      <c r="AG214">
        <v>1.0000000000000001E-5</v>
      </c>
      <c r="AH214">
        <v>2</v>
      </c>
      <c r="AI214">
        <v>230184598</v>
      </c>
      <c r="AJ214">
        <v>195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ROW(Source!A445)</f>
        <v>445</v>
      </c>
      <c r="B215">
        <v>230184599</v>
      </c>
      <c r="C215">
        <v>230183186</v>
      </c>
      <c r="D215">
        <v>222911931</v>
      </c>
      <c r="E215">
        <v>1</v>
      </c>
      <c r="F215">
        <v>1</v>
      </c>
      <c r="G215">
        <v>1</v>
      </c>
      <c r="H215">
        <v>3</v>
      </c>
      <c r="I215" s="1" t="s">
        <v>758</v>
      </c>
      <c r="J215" s="1" t="s">
        <v>759</v>
      </c>
      <c r="K215" s="1" t="s">
        <v>760</v>
      </c>
      <c r="L215">
        <v>1348</v>
      </c>
      <c r="N215">
        <v>1009</v>
      </c>
      <c r="O215" s="1" t="s">
        <v>389</v>
      </c>
      <c r="P215" s="1" t="s">
        <v>389</v>
      </c>
      <c r="Q215">
        <v>1000</v>
      </c>
      <c r="X215">
        <v>1E-4</v>
      </c>
      <c r="Y215">
        <v>37900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s="1" t="s">
        <v>2</v>
      </c>
      <c r="AG215">
        <v>1E-4</v>
      </c>
      <c r="AH215">
        <v>2</v>
      </c>
      <c r="AI215">
        <v>230184599</v>
      </c>
      <c r="AJ215">
        <v>196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ROW(Source!A445)</f>
        <v>445</v>
      </c>
      <c r="B216">
        <v>230184600</v>
      </c>
      <c r="C216">
        <v>230183186</v>
      </c>
      <c r="D216">
        <v>222897827</v>
      </c>
      <c r="E216">
        <v>70</v>
      </c>
      <c r="F216">
        <v>1</v>
      </c>
      <c r="G216">
        <v>1</v>
      </c>
      <c r="H216">
        <v>3</v>
      </c>
      <c r="I216" s="1" t="s">
        <v>813</v>
      </c>
      <c r="J216" s="1" t="s">
        <v>2</v>
      </c>
      <c r="K216" s="1" t="s">
        <v>814</v>
      </c>
      <c r="L216">
        <v>1348</v>
      </c>
      <c r="N216">
        <v>1009</v>
      </c>
      <c r="O216" s="1" t="s">
        <v>389</v>
      </c>
      <c r="P216" s="1" t="s">
        <v>389</v>
      </c>
      <c r="Q216">
        <v>1000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s="1" t="s">
        <v>2</v>
      </c>
      <c r="AG216">
        <v>1</v>
      </c>
      <c r="AH216">
        <v>3</v>
      </c>
      <c r="AI216">
        <v>-1</v>
      </c>
      <c r="AJ216" s="1" t="s">
        <v>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ROW(Source!A445)</f>
        <v>445</v>
      </c>
      <c r="B217">
        <v>230184601</v>
      </c>
      <c r="C217">
        <v>230183186</v>
      </c>
      <c r="D217">
        <v>222925513</v>
      </c>
      <c r="E217">
        <v>1</v>
      </c>
      <c r="F217">
        <v>1</v>
      </c>
      <c r="G217">
        <v>1</v>
      </c>
      <c r="H217">
        <v>3</v>
      </c>
      <c r="I217" s="1" t="s">
        <v>761</v>
      </c>
      <c r="J217" s="1" t="s">
        <v>762</v>
      </c>
      <c r="K217" s="1" t="s">
        <v>763</v>
      </c>
      <c r="L217">
        <v>1348</v>
      </c>
      <c r="N217">
        <v>1009</v>
      </c>
      <c r="O217" s="1" t="s">
        <v>389</v>
      </c>
      <c r="P217" s="1" t="s">
        <v>389</v>
      </c>
      <c r="Q217">
        <v>1000</v>
      </c>
      <c r="X217">
        <v>1E-3</v>
      </c>
      <c r="Y217">
        <v>7712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s="1" t="s">
        <v>2</v>
      </c>
      <c r="AG217">
        <v>1E-3</v>
      </c>
      <c r="AH217">
        <v>2</v>
      </c>
      <c r="AI217">
        <v>230184601</v>
      </c>
      <c r="AJ217">
        <v>197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ROW(Source!A445)</f>
        <v>445</v>
      </c>
      <c r="B218">
        <v>230184602</v>
      </c>
      <c r="C218">
        <v>230183186</v>
      </c>
      <c r="D218">
        <v>222927540</v>
      </c>
      <c r="E218">
        <v>1</v>
      </c>
      <c r="F218">
        <v>1</v>
      </c>
      <c r="G218">
        <v>1</v>
      </c>
      <c r="H218">
        <v>3</v>
      </c>
      <c r="I218" s="1" t="s">
        <v>764</v>
      </c>
      <c r="J218" s="1" t="s">
        <v>765</v>
      </c>
      <c r="K218" s="1" t="s">
        <v>766</v>
      </c>
      <c r="L218">
        <v>1302</v>
      </c>
      <c r="N218">
        <v>1003</v>
      </c>
      <c r="O218" s="1" t="s">
        <v>767</v>
      </c>
      <c r="P218" s="1" t="s">
        <v>767</v>
      </c>
      <c r="Q218">
        <v>10</v>
      </c>
      <c r="X218">
        <v>1.8700000000000001E-2</v>
      </c>
      <c r="Y218">
        <v>50.24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s="1" t="s">
        <v>2</v>
      </c>
      <c r="AG218">
        <v>1.8700000000000001E-2</v>
      </c>
      <c r="AH218">
        <v>2</v>
      </c>
      <c r="AI218">
        <v>230184602</v>
      </c>
      <c r="AJ218">
        <v>198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ROW(Source!A445)</f>
        <v>445</v>
      </c>
      <c r="B219">
        <v>230184603</v>
      </c>
      <c r="C219">
        <v>230183186</v>
      </c>
      <c r="D219">
        <v>222927895</v>
      </c>
      <c r="E219">
        <v>1</v>
      </c>
      <c r="F219">
        <v>1</v>
      </c>
      <c r="G219">
        <v>1</v>
      </c>
      <c r="H219">
        <v>3</v>
      </c>
      <c r="I219" s="1" t="s">
        <v>701</v>
      </c>
      <c r="J219" s="1" t="s">
        <v>702</v>
      </c>
      <c r="K219" s="1" t="s">
        <v>703</v>
      </c>
      <c r="L219">
        <v>1348</v>
      </c>
      <c r="N219">
        <v>1009</v>
      </c>
      <c r="O219" s="1" t="s">
        <v>389</v>
      </c>
      <c r="P219" s="1" t="s">
        <v>389</v>
      </c>
      <c r="Q219">
        <v>1000</v>
      </c>
      <c r="X219">
        <v>3.0000000000000001E-5</v>
      </c>
      <c r="Y219">
        <v>4455.2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s="1" t="s">
        <v>2</v>
      </c>
      <c r="AG219">
        <v>3.0000000000000001E-5</v>
      </c>
      <c r="AH219">
        <v>2</v>
      </c>
      <c r="AI219">
        <v>230184603</v>
      </c>
      <c r="AJ219">
        <v>199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ROW(Source!A445)</f>
        <v>445</v>
      </c>
      <c r="B220">
        <v>230184604</v>
      </c>
      <c r="C220">
        <v>230183186</v>
      </c>
      <c r="D220">
        <v>222928618</v>
      </c>
      <c r="E220">
        <v>1</v>
      </c>
      <c r="F220">
        <v>1</v>
      </c>
      <c r="G220">
        <v>1</v>
      </c>
      <c r="H220">
        <v>3</v>
      </c>
      <c r="I220" s="1" t="s">
        <v>768</v>
      </c>
      <c r="J220" s="1" t="s">
        <v>769</v>
      </c>
      <c r="K220" s="1" t="s">
        <v>770</v>
      </c>
      <c r="L220">
        <v>1348</v>
      </c>
      <c r="N220">
        <v>1009</v>
      </c>
      <c r="O220" s="1" t="s">
        <v>389</v>
      </c>
      <c r="P220" s="1" t="s">
        <v>389</v>
      </c>
      <c r="Q220">
        <v>1000</v>
      </c>
      <c r="X220">
        <v>1.9400000000000001E-3</v>
      </c>
      <c r="Y220">
        <v>4920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s="1" t="s">
        <v>2</v>
      </c>
      <c r="AG220">
        <v>1.9400000000000001E-3</v>
      </c>
      <c r="AH220">
        <v>2</v>
      </c>
      <c r="AI220">
        <v>230184604</v>
      </c>
      <c r="AJ220">
        <v>200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ROW(Source!A445)</f>
        <v>445</v>
      </c>
      <c r="B221">
        <v>230184605</v>
      </c>
      <c r="C221">
        <v>230183186</v>
      </c>
      <c r="D221">
        <v>222939497</v>
      </c>
      <c r="E221">
        <v>1</v>
      </c>
      <c r="F221">
        <v>1</v>
      </c>
      <c r="G221">
        <v>1</v>
      </c>
      <c r="H221">
        <v>3</v>
      </c>
      <c r="I221" s="1" t="s">
        <v>720</v>
      </c>
      <c r="J221" s="1" t="s">
        <v>721</v>
      </c>
      <c r="K221" s="1" t="s">
        <v>722</v>
      </c>
      <c r="L221">
        <v>1348</v>
      </c>
      <c r="N221">
        <v>1009</v>
      </c>
      <c r="O221" s="1" t="s">
        <v>389</v>
      </c>
      <c r="P221" s="1" t="s">
        <v>389</v>
      </c>
      <c r="Q221">
        <v>1000</v>
      </c>
      <c r="X221">
        <v>3.1E-4</v>
      </c>
      <c r="Y221">
        <v>15620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s="1" t="s">
        <v>2</v>
      </c>
      <c r="AG221">
        <v>3.1E-4</v>
      </c>
      <c r="AH221">
        <v>2</v>
      </c>
      <c r="AI221">
        <v>230184605</v>
      </c>
      <c r="AJ221">
        <v>201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ROW(Source!A445)</f>
        <v>445</v>
      </c>
      <c r="B222">
        <v>230184606</v>
      </c>
      <c r="C222">
        <v>230183186</v>
      </c>
      <c r="D222">
        <v>222940610</v>
      </c>
      <c r="E222">
        <v>1</v>
      </c>
      <c r="F222">
        <v>1</v>
      </c>
      <c r="G222">
        <v>1</v>
      </c>
      <c r="H222">
        <v>3</v>
      </c>
      <c r="I222" s="1" t="s">
        <v>771</v>
      </c>
      <c r="J222" s="1" t="s">
        <v>772</v>
      </c>
      <c r="K222" s="1" t="s">
        <v>773</v>
      </c>
      <c r="L222">
        <v>1346</v>
      </c>
      <c r="N222">
        <v>1009</v>
      </c>
      <c r="O222" s="1" t="s">
        <v>398</v>
      </c>
      <c r="P222" s="1" t="s">
        <v>398</v>
      </c>
      <c r="Q222">
        <v>1</v>
      </c>
      <c r="X222">
        <v>0.6</v>
      </c>
      <c r="Y222">
        <v>9.42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s="1" t="s">
        <v>2</v>
      </c>
      <c r="AG222">
        <v>0.6</v>
      </c>
      <c r="AH222">
        <v>2</v>
      </c>
      <c r="AI222">
        <v>230184606</v>
      </c>
      <c r="AJ222">
        <v>202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ROW(Source!A450)</f>
        <v>450</v>
      </c>
      <c r="B223">
        <v>230184609</v>
      </c>
      <c r="C223">
        <v>230183231</v>
      </c>
      <c r="D223">
        <v>222895967</v>
      </c>
      <c r="E223">
        <v>70</v>
      </c>
      <c r="F223">
        <v>1</v>
      </c>
      <c r="G223">
        <v>1</v>
      </c>
      <c r="H223">
        <v>1</v>
      </c>
      <c r="I223" s="1" t="s">
        <v>774</v>
      </c>
      <c r="J223" s="1" t="s">
        <v>2</v>
      </c>
      <c r="K223" s="1" t="s">
        <v>775</v>
      </c>
      <c r="L223">
        <v>1191</v>
      </c>
      <c r="N223">
        <v>74472246</v>
      </c>
      <c r="O223" s="1" t="s">
        <v>633</v>
      </c>
      <c r="P223" s="1" t="s">
        <v>633</v>
      </c>
      <c r="Q223">
        <v>1</v>
      </c>
      <c r="X223">
        <v>35.07</v>
      </c>
      <c r="Y223">
        <v>0</v>
      </c>
      <c r="Z223">
        <v>0</v>
      </c>
      <c r="AA223">
        <v>0</v>
      </c>
      <c r="AB223">
        <v>8.74</v>
      </c>
      <c r="AC223">
        <v>0</v>
      </c>
      <c r="AD223">
        <v>1</v>
      </c>
      <c r="AE223">
        <v>1</v>
      </c>
      <c r="AF223" s="1" t="s">
        <v>2</v>
      </c>
      <c r="AG223">
        <v>35.07</v>
      </c>
      <c r="AH223">
        <v>2</v>
      </c>
      <c r="AI223">
        <v>230184609</v>
      </c>
      <c r="AJ223">
        <v>203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ROW(Source!A450)</f>
        <v>450</v>
      </c>
      <c r="B224">
        <v>230184610</v>
      </c>
      <c r="C224">
        <v>230183231</v>
      </c>
      <c r="D224">
        <v>222896153</v>
      </c>
      <c r="E224">
        <v>70</v>
      </c>
      <c r="F224">
        <v>1</v>
      </c>
      <c r="G224">
        <v>1</v>
      </c>
      <c r="H224">
        <v>1</v>
      </c>
      <c r="I224" s="1" t="s">
        <v>634</v>
      </c>
      <c r="J224" s="1" t="s">
        <v>2</v>
      </c>
      <c r="K224" s="1" t="s">
        <v>635</v>
      </c>
      <c r="L224">
        <v>1191</v>
      </c>
      <c r="N224">
        <v>74472246</v>
      </c>
      <c r="O224" s="1" t="s">
        <v>633</v>
      </c>
      <c r="P224" s="1" t="s">
        <v>633</v>
      </c>
      <c r="Q224">
        <v>1</v>
      </c>
      <c r="X224">
        <v>2.64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s="1" t="s">
        <v>2</v>
      </c>
      <c r="AG224">
        <v>2.64</v>
      </c>
      <c r="AH224">
        <v>2</v>
      </c>
      <c r="AI224">
        <v>230184610</v>
      </c>
      <c r="AJ224">
        <v>204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ROW(Source!A450)</f>
        <v>450</v>
      </c>
      <c r="B225">
        <v>230184611</v>
      </c>
      <c r="C225">
        <v>230183231</v>
      </c>
      <c r="D225">
        <v>223057776</v>
      </c>
      <c r="E225">
        <v>1</v>
      </c>
      <c r="F225">
        <v>1</v>
      </c>
      <c r="G225">
        <v>1</v>
      </c>
      <c r="H225">
        <v>2</v>
      </c>
      <c r="I225" s="1" t="s">
        <v>734</v>
      </c>
      <c r="J225" s="1" t="s">
        <v>735</v>
      </c>
      <c r="K225" s="1" t="s">
        <v>736</v>
      </c>
      <c r="L225">
        <v>1367</v>
      </c>
      <c r="N225">
        <v>1011</v>
      </c>
      <c r="O225" s="1" t="s">
        <v>639</v>
      </c>
      <c r="P225" s="1" t="s">
        <v>639</v>
      </c>
      <c r="Q225">
        <v>1</v>
      </c>
      <c r="X225">
        <v>0.1</v>
      </c>
      <c r="Y225">
        <v>0</v>
      </c>
      <c r="Z225">
        <v>120.24</v>
      </c>
      <c r="AA225">
        <v>15.42</v>
      </c>
      <c r="AB225">
        <v>0</v>
      </c>
      <c r="AC225">
        <v>0</v>
      </c>
      <c r="AD225">
        <v>1</v>
      </c>
      <c r="AE225">
        <v>0</v>
      </c>
      <c r="AF225" s="1" t="s">
        <v>2</v>
      </c>
      <c r="AG225">
        <v>0.1</v>
      </c>
      <c r="AH225">
        <v>2</v>
      </c>
      <c r="AI225">
        <v>230184611</v>
      </c>
      <c r="AJ225">
        <v>205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ROW(Source!A450)</f>
        <v>450</v>
      </c>
      <c r="B226">
        <v>230184612</v>
      </c>
      <c r="C226">
        <v>230183231</v>
      </c>
      <c r="D226">
        <v>223057821</v>
      </c>
      <c r="E226">
        <v>1</v>
      </c>
      <c r="F226">
        <v>1</v>
      </c>
      <c r="G226">
        <v>1</v>
      </c>
      <c r="H226">
        <v>2</v>
      </c>
      <c r="I226" s="1" t="s">
        <v>680</v>
      </c>
      <c r="J226" s="1" t="s">
        <v>681</v>
      </c>
      <c r="K226" s="1" t="s">
        <v>682</v>
      </c>
      <c r="L226">
        <v>1367</v>
      </c>
      <c r="N226">
        <v>1011</v>
      </c>
      <c r="O226" s="1" t="s">
        <v>639</v>
      </c>
      <c r="P226" s="1" t="s">
        <v>639</v>
      </c>
      <c r="Q226">
        <v>1</v>
      </c>
      <c r="X226">
        <v>0.13</v>
      </c>
      <c r="Y226">
        <v>0</v>
      </c>
      <c r="Z226">
        <v>115.4</v>
      </c>
      <c r="AA226">
        <v>13.5</v>
      </c>
      <c r="AB226">
        <v>0</v>
      </c>
      <c r="AC226">
        <v>0</v>
      </c>
      <c r="AD226">
        <v>1</v>
      </c>
      <c r="AE226">
        <v>0</v>
      </c>
      <c r="AF226" s="1" t="s">
        <v>2</v>
      </c>
      <c r="AG226">
        <v>0.13</v>
      </c>
      <c r="AH226">
        <v>2</v>
      </c>
      <c r="AI226">
        <v>230184612</v>
      </c>
      <c r="AJ226">
        <v>206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ROW(Source!A450)</f>
        <v>450</v>
      </c>
      <c r="B227">
        <v>230184613</v>
      </c>
      <c r="C227">
        <v>230183231</v>
      </c>
      <c r="D227">
        <v>223057827</v>
      </c>
      <c r="E227">
        <v>1</v>
      </c>
      <c r="F227">
        <v>1</v>
      </c>
      <c r="G227">
        <v>1</v>
      </c>
      <c r="H227">
        <v>2</v>
      </c>
      <c r="I227" s="1" t="s">
        <v>737</v>
      </c>
      <c r="J227" s="1" t="s">
        <v>738</v>
      </c>
      <c r="K227" s="1" t="s">
        <v>739</v>
      </c>
      <c r="L227">
        <v>1367</v>
      </c>
      <c r="N227">
        <v>1011</v>
      </c>
      <c r="O227" s="1" t="s">
        <v>639</v>
      </c>
      <c r="P227" s="1" t="s">
        <v>639</v>
      </c>
      <c r="Q227">
        <v>1</v>
      </c>
      <c r="X227">
        <v>2.2200000000000002</v>
      </c>
      <c r="Y227">
        <v>0</v>
      </c>
      <c r="Z227">
        <v>120.04</v>
      </c>
      <c r="AA227">
        <v>13.5</v>
      </c>
      <c r="AB227">
        <v>0</v>
      </c>
      <c r="AC227">
        <v>0</v>
      </c>
      <c r="AD227">
        <v>1</v>
      </c>
      <c r="AE227">
        <v>0</v>
      </c>
      <c r="AF227" s="1" t="s">
        <v>2</v>
      </c>
      <c r="AG227">
        <v>2.2200000000000002</v>
      </c>
      <c r="AH227">
        <v>2</v>
      </c>
      <c r="AI227">
        <v>230184613</v>
      </c>
      <c r="AJ227">
        <v>207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ROW(Source!A450)</f>
        <v>450</v>
      </c>
      <c r="B228">
        <v>230184614</v>
      </c>
      <c r="C228">
        <v>230183231</v>
      </c>
      <c r="D228">
        <v>223058751</v>
      </c>
      <c r="E228">
        <v>1</v>
      </c>
      <c r="F228">
        <v>1</v>
      </c>
      <c r="G228">
        <v>1</v>
      </c>
      <c r="H228">
        <v>2</v>
      </c>
      <c r="I228" s="1" t="s">
        <v>674</v>
      </c>
      <c r="J228" s="1" t="s">
        <v>675</v>
      </c>
      <c r="K228" s="1" t="s">
        <v>676</v>
      </c>
      <c r="L228">
        <v>1367</v>
      </c>
      <c r="N228">
        <v>1011</v>
      </c>
      <c r="O228" s="1" t="s">
        <v>639</v>
      </c>
      <c r="P228" s="1" t="s">
        <v>639</v>
      </c>
      <c r="Q228">
        <v>1</v>
      </c>
      <c r="X228">
        <v>0.19</v>
      </c>
      <c r="Y228">
        <v>0</v>
      </c>
      <c r="Z228">
        <v>65.709999999999994</v>
      </c>
      <c r="AA228">
        <v>11.6</v>
      </c>
      <c r="AB228">
        <v>0</v>
      </c>
      <c r="AC228">
        <v>0</v>
      </c>
      <c r="AD228">
        <v>1</v>
      </c>
      <c r="AE228">
        <v>0</v>
      </c>
      <c r="AF228" s="1" t="s">
        <v>2</v>
      </c>
      <c r="AG228">
        <v>0.19</v>
      </c>
      <c r="AH228">
        <v>2</v>
      </c>
      <c r="AI228">
        <v>230184614</v>
      </c>
      <c r="AJ228">
        <v>208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ROW(Source!A450)</f>
        <v>450</v>
      </c>
      <c r="B229">
        <v>230184615</v>
      </c>
      <c r="C229">
        <v>230183231</v>
      </c>
      <c r="D229">
        <v>223058906</v>
      </c>
      <c r="E229">
        <v>1</v>
      </c>
      <c r="F229">
        <v>1</v>
      </c>
      <c r="G229">
        <v>1</v>
      </c>
      <c r="H229">
        <v>2</v>
      </c>
      <c r="I229" s="1" t="s">
        <v>743</v>
      </c>
      <c r="J229" s="1" t="s">
        <v>744</v>
      </c>
      <c r="K229" s="1" t="s">
        <v>745</v>
      </c>
      <c r="L229">
        <v>1367</v>
      </c>
      <c r="N229">
        <v>1011</v>
      </c>
      <c r="O229" s="1" t="s">
        <v>639</v>
      </c>
      <c r="P229" s="1" t="s">
        <v>639</v>
      </c>
      <c r="Q229">
        <v>1</v>
      </c>
      <c r="X229">
        <v>1.1200000000000001</v>
      </c>
      <c r="Y229">
        <v>0</v>
      </c>
      <c r="Z229">
        <v>1.2</v>
      </c>
      <c r="AA229">
        <v>0</v>
      </c>
      <c r="AB229">
        <v>0</v>
      </c>
      <c r="AC229">
        <v>0</v>
      </c>
      <c r="AD229">
        <v>1</v>
      </c>
      <c r="AE229">
        <v>0</v>
      </c>
      <c r="AF229" s="1" t="s">
        <v>2</v>
      </c>
      <c r="AG229">
        <v>1.1200000000000001</v>
      </c>
      <c r="AH229">
        <v>2</v>
      </c>
      <c r="AI229">
        <v>230184615</v>
      </c>
      <c r="AJ229">
        <v>209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ROW(Source!A450)</f>
        <v>450</v>
      </c>
      <c r="B230">
        <v>230184616</v>
      </c>
      <c r="C230">
        <v>230183231</v>
      </c>
      <c r="D230">
        <v>223058949</v>
      </c>
      <c r="E230">
        <v>1</v>
      </c>
      <c r="F230">
        <v>1</v>
      </c>
      <c r="G230">
        <v>1</v>
      </c>
      <c r="H230">
        <v>2</v>
      </c>
      <c r="I230" s="1" t="s">
        <v>746</v>
      </c>
      <c r="J230" s="1" t="s">
        <v>747</v>
      </c>
      <c r="K230" s="1" t="s">
        <v>748</v>
      </c>
      <c r="L230">
        <v>1367</v>
      </c>
      <c r="N230">
        <v>1011</v>
      </c>
      <c r="O230" s="1" t="s">
        <v>639</v>
      </c>
      <c r="P230" s="1" t="s">
        <v>639</v>
      </c>
      <c r="Q230">
        <v>1</v>
      </c>
      <c r="X230">
        <v>7.0000000000000007E-2</v>
      </c>
      <c r="Y230">
        <v>0</v>
      </c>
      <c r="Z230">
        <v>12.31</v>
      </c>
      <c r="AA230">
        <v>0</v>
      </c>
      <c r="AB230">
        <v>0</v>
      </c>
      <c r="AC230">
        <v>0</v>
      </c>
      <c r="AD230">
        <v>1</v>
      </c>
      <c r="AE230">
        <v>0</v>
      </c>
      <c r="AF230" s="1" t="s">
        <v>2</v>
      </c>
      <c r="AG230">
        <v>7.0000000000000007E-2</v>
      </c>
      <c r="AH230">
        <v>2</v>
      </c>
      <c r="AI230">
        <v>230184616</v>
      </c>
      <c r="AJ230">
        <v>210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ROW(Source!A450)</f>
        <v>450</v>
      </c>
      <c r="B231">
        <v>230184617</v>
      </c>
      <c r="C231">
        <v>230183231</v>
      </c>
      <c r="D231">
        <v>222906850</v>
      </c>
      <c r="E231">
        <v>1</v>
      </c>
      <c r="F231">
        <v>1</v>
      </c>
      <c r="G231">
        <v>1</v>
      </c>
      <c r="H231">
        <v>3</v>
      </c>
      <c r="I231" s="1" t="s">
        <v>749</v>
      </c>
      <c r="J231" s="1" t="s">
        <v>750</v>
      </c>
      <c r="K231" s="1" t="s">
        <v>751</v>
      </c>
      <c r="L231">
        <v>1339</v>
      </c>
      <c r="N231">
        <v>1007</v>
      </c>
      <c r="O231" s="1" t="s">
        <v>344</v>
      </c>
      <c r="P231" s="1" t="s">
        <v>344</v>
      </c>
      <c r="Q231">
        <v>1</v>
      </c>
      <c r="X231">
        <v>0.9</v>
      </c>
      <c r="Y231">
        <v>6.22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s="1" t="s">
        <v>2</v>
      </c>
      <c r="AG231">
        <v>0.9</v>
      </c>
      <c r="AH231">
        <v>2</v>
      </c>
      <c r="AI231">
        <v>230184617</v>
      </c>
      <c r="AJ231">
        <v>211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ROW(Source!A450)</f>
        <v>450</v>
      </c>
      <c r="B232">
        <v>230184618</v>
      </c>
      <c r="C232">
        <v>230183231</v>
      </c>
      <c r="D232">
        <v>222906856</v>
      </c>
      <c r="E232">
        <v>1</v>
      </c>
      <c r="F232">
        <v>1</v>
      </c>
      <c r="G232">
        <v>1</v>
      </c>
      <c r="H232">
        <v>3</v>
      </c>
      <c r="I232" s="1" t="s">
        <v>752</v>
      </c>
      <c r="J232" s="1" t="s">
        <v>753</v>
      </c>
      <c r="K232" s="1" t="s">
        <v>754</v>
      </c>
      <c r="L232">
        <v>1346</v>
      </c>
      <c r="N232">
        <v>1009</v>
      </c>
      <c r="O232" s="1" t="s">
        <v>398</v>
      </c>
      <c r="P232" s="1" t="s">
        <v>398</v>
      </c>
      <c r="Q232">
        <v>1</v>
      </c>
      <c r="X232">
        <v>0.27</v>
      </c>
      <c r="Y232">
        <v>6.09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s="1" t="s">
        <v>2</v>
      </c>
      <c r="AG232">
        <v>0.27</v>
      </c>
      <c r="AH232">
        <v>2</v>
      </c>
      <c r="AI232">
        <v>230184618</v>
      </c>
      <c r="AJ232">
        <v>212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ROW(Source!A450)</f>
        <v>450</v>
      </c>
      <c r="B233">
        <v>230184619</v>
      </c>
      <c r="C233">
        <v>230183231</v>
      </c>
      <c r="D233">
        <v>222909536</v>
      </c>
      <c r="E233">
        <v>1</v>
      </c>
      <c r="F233">
        <v>1</v>
      </c>
      <c r="G233">
        <v>1</v>
      </c>
      <c r="H233">
        <v>3</v>
      </c>
      <c r="I233" s="1" t="s">
        <v>692</v>
      </c>
      <c r="J233" s="1" t="s">
        <v>693</v>
      </c>
      <c r="K233" s="1" t="s">
        <v>694</v>
      </c>
      <c r="L233">
        <v>1348</v>
      </c>
      <c r="N233">
        <v>1009</v>
      </c>
      <c r="O233" s="1" t="s">
        <v>389</v>
      </c>
      <c r="P233" s="1" t="s">
        <v>389</v>
      </c>
      <c r="Q233">
        <v>1000</v>
      </c>
      <c r="X233">
        <v>2.9999999999999997E-4</v>
      </c>
      <c r="Y233">
        <v>10315.01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s="1" t="s">
        <v>2</v>
      </c>
      <c r="AG233">
        <v>2.9999999999999997E-4</v>
      </c>
      <c r="AH233">
        <v>2</v>
      </c>
      <c r="AI233">
        <v>230184619</v>
      </c>
      <c r="AJ233">
        <v>213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ROW(Source!A450)</f>
        <v>450</v>
      </c>
      <c r="B234">
        <v>230184620</v>
      </c>
      <c r="C234">
        <v>230183231</v>
      </c>
      <c r="D234">
        <v>222910736</v>
      </c>
      <c r="E234">
        <v>1</v>
      </c>
      <c r="F234">
        <v>1</v>
      </c>
      <c r="G234">
        <v>1</v>
      </c>
      <c r="H234">
        <v>3</v>
      </c>
      <c r="I234" s="1" t="s">
        <v>776</v>
      </c>
      <c r="J234" s="1" t="s">
        <v>777</v>
      </c>
      <c r="K234" s="1" t="s">
        <v>778</v>
      </c>
      <c r="L234">
        <v>1346</v>
      </c>
      <c r="N234">
        <v>1009</v>
      </c>
      <c r="O234" s="1" t="s">
        <v>398</v>
      </c>
      <c r="P234" s="1" t="s">
        <v>398</v>
      </c>
      <c r="Q234">
        <v>1</v>
      </c>
      <c r="X234">
        <v>14</v>
      </c>
      <c r="Y234">
        <v>9.0399999999999991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s="1" t="s">
        <v>2</v>
      </c>
      <c r="AG234">
        <v>14</v>
      </c>
      <c r="AH234">
        <v>2</v>
      </c>
      <c r="AI234">
        <v>230184620</v>
      </c>
      <c r="AJ234">
        <v>214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ROW(Source!A450)</f>
        <v>450</v>
      </c>
      <c r="B235">
        <v>230184621</v>
      </c>
      <c r="C235">
        <v>230183231</v>
      </c>
      <c r="D235">
        <v>222910835</v>
      </c>
      <c r="E235">
        <v>1</v>
      </c>
      <c r="F235">
        <v>1</v>
      </c>
      <c r="G235">
        <v>1</v>
      </c>
      <c r="H235">
        <v>3</v>
      </c>
      <c r="I235" s="1" t="s">
        <v>695</v>
      </c>
      <c r="J235" s="1" t="s">
        <v>696</v>
      </c>
      <c r="K235" s="1" t="s">
        <v>697</v>
      </c>
      <c r="L235">
        <v>1348</v>
      </c>
      <c r="N235">
        <v>1009</v>
      </c>
      <c r="O235" s="1" t="s">
        <v>389</v>
      </c>
      <c r="P235" s="1" t="s">
        <v>389</v>
      </c>
      <c r="Q235">
        <v>1000</v>
      </c>
      <c r="X235">
        <v>1.0000000000000001E-5</v>
      </c>
      <c r="Y235">
        <v>11978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s="1" t="s">
        <v>2</v>
      </c>
      <c r="AG235">
        <v>1.0000000000000001E-5</v>
      </c>
      <c r="AH235">
        <v>2</v>
      </c>
      <c r="AI235">
        <v>230184621</v>
      </c>
      <c r="AJ235">
        <v>215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ROW(Source!A450)</f>
        <v>450</v>
      </c>
      <c r="B236">
        <v>230184622</v>
      </c>
      <c r="C236">
        <v>230183231</v>
      </c>
      <c r="D236">
        <v>222911931</v>
      </c>
      <c r="E236">
        <v>1</v>
      </c>
      <c r="F236">
        <v>1</v>
      </c>
      <c r="G236">
        <v>1</v>
      </c>
      <c r="H236">
        <v>3</v>
      </c>
      <c r="I236" s="1" t="s">
        <v>758</v>
      </c>
      <c r="J236" s="1" t="s">
        <v>759</v>
      </c>
      <c r="K236" s="1" t="s">
        <v>760</v>
      </c>
      <c r="L236">
        <v>1348</v>
      </c>
      <c r="N236">
        <v>1009</v>
      </c>
      <c r="O236" s="1" t="s">
        <v>389</v>
      </c>
      <c r="P236" s="1" t="s">
        <v>389</v>
      </c>
      <c r="Q236">
        <v>1000</v>
      </c>
      <c r="X236">
        <v>1E-4</v>
      </c>
      <c r="Y236">
        <v>37900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s="1" t="s">
        <v>2</v>
      </c>
      <c r="AG236">
        <v>1E-4</v>
      </c>
      <c r="AH236">
        <v>2</v>
      </c>
      <c r="AI236">
        <v>230184622</v>
      </c>
      <c r="AJ236">
        <v>216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ROW(Source!A450)</f>
        <v>450</v>
      </c>
      <c r="B237">
        <v>230184623</v>
      </c>
      <c r="C237">
        <v>230183231</v>
      </c>
      <c r="D237">
        <v>222897924</v>
      </c>
      <c r="E237">
        <v>70</v>
      </c>
      <c r="F237">
        <v>1</v>
      </c>
      <c r="G237">
        <v>1</v>
      </c>
      <c r="H237">
        <v>3</v>
      </c>
      <c r="I237" s="1" t="s">
        <v>815</v>
      </c>
      <c r="J237" s="1" t="s">
        <v>2</v>
      </c>
      <c r="K237" s="1" t="s">
        <v>814</v>
      </c>
      <c r="L237">
        <v>1348</v>
      </c>
      <c r="N237">
        <v>1009</v>
      </c>
      <c r="O237" s="1" t="s">
        <v>389</v>
      </c>
      <c r="P237" s="1" t="s">
        <v>389</v>
      </c>
      <c r="Q237">
        <v>1000</v>
      </c>
      <c r="X237">
        <v>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s="1" t="s">
        <v>2</v>
      </c>
      <c r="AG237">
        <v>1</v>
      </c>
      <c r="AH237">
        <v>3</v>
      </c>
      <c r="AI237">
        <v>-1</v>
      </c>
      <c r="AJ237" s="1" t="s">
        <v>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ROW(Source!A450)</f>
        <v>450</v>
      </c>
      <c r="B238">
        <v>230184624</v>
      </c>
      <c r="C238">
        <v>230183231</v>
      </c>
      <c r="D238">
        <v>222925513</v>
      </c>
      <c r="E238">
        <v>1</v>
      </c>
      <c r="F238">
        <v>1</v>
      </c>
      <c r="G238">
        <v>1</v>
      </c>
      <c r="H238">
        <v>3</v>
      </c>
      <c r="I238" s="1" t="s">
        <v>761</v>
      </c>
      <c r="J238" s="1" t="s">
        <v>762</v>
      </c>
      <c r="K238" s="1" t="s">
        <v>763</v>
      </c>
      <c r="L238">
        <v>1348</v>
      </c>
      <c r="N238">
        <v>1009</v>
      </c>
      <c r="O238" s="1" t="s">
        <v>389</v>
      </c>
      <c r="P238" s="1" t="s">
        <v>389</v>
      </c>
      <c r="Q238">
        <v>1000</v>
      </c>
      <c r="X238">
        <v>1E-4</v>
      </c>
      <c r="Y238">
        <v>7712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s="1" t="s">
        <v>2</v>
      </c>
      <c r="AG238">
        <v>1E-4</v>
      </c>
      <c r="AH238">
        <v>2</v>
      </c>
      <c r="AI238">
        <v>230184624</v>
      </c>
      <c r="AJ238">
        <v>217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ROW(Source!A450)</f>
        <v>450</v>
      </c>
      <c r="B239">
        <v>230184625</v>
      </c>
      <c r="C239">
        <v>230183231</v>
      </c>
      <c r="D239">
        <v>222927540</v>
      </c>
      <c r="E239">
        <v>1</v>
      </c>
      <c r="F239">
        <v>1</v>
      </c>
      <c r="G239">
        <v>1</v>
      </c>
      <c r="H239">
        <v>3</v>
      </c>
      <c r="I239" s="1" t="s">
        <v>764</v>
      </c>
      <c r="J239" s="1" t="s">
        <v>765</v>
      </c>
      <c r="K239" s="1" t="s">
        <v>766</v>
      </c>
      <c r="L239">
        <v>1302</v>
      </c>
      <c r="N239">
        <v>1003</v>
      </c>
      <c r="O239" s="1" t="s">
        <v>767</v>
      </c>
      <c r="P239" s="1" t="s">
        <v>767</v>
      </c>
      <c r="Q239">
        <v>10</v>
      </c>
      <c r="X239">
        <v>1.8700000000000001E-2</v>
      </c>
      <c r="Y239">
        <v>50.24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s="1" t="s">
        <v>2</v>
      </c>
      <c r="AG239">
        <v>1.8700000000000001E-2</v>
      </c>
      <c r="AH239">
        <v>2</v>
      </c>
      <c r="AI239">
        <v>230184625</v>
      </c>
      <c r="AJ239">
        <v>218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ROW(Source!A450)</f>
        <v>450</v>
      </c>
      <c r="B240">
        <v>230184626</v>
      </c>
      <c r="C240">
        <v>230183231</v>
      </c>
      <c r="D240">
        <v>222927895</v>
      </c>
      <c r="E240">
        <v>1</v>
      </c>
      <c r="F240">
        <v>1</v>
      </c>
      <c r="G240">
        <v>1</v>
      </c>
      <c r="H240">
        <v>3</v>
      </c>
      <c r="I240" s="1" t="s">
        <v>701</v>
      </c>
      <c r="J240" s="1" t="s">
        <v>702</v>
      </c>
      <c r="K240" s="1" t="s">
        <v>703</v>
      </c>
      <c r="L240">
        <v>1348</v>
      </c>
      <c r="N240">
        <v>1009</v>
      </c>
      <c r="O240" s="1" t="s">
        <v>389</v>
      </c>
      <c r="P240" s="1" t="s">
        <v>389</v>
      </c>
      <c r="Q240">
        <v>1000</v>
      </c>
      <c r="X240">
        <v>3.0000000000000001E-5</v>
      </c>
      <c r="Y240">
        <v>4455.2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s="1" t="s">
        <v>2</v>
      </c>
      <c r="AG240">
        <v>3.0000000000000001E-5</v>
      </c>
      <c r="AH240">
        <v>2</v>
      </c>
      <c r="AI240">
        <v>230184626</v>
      </c>
      <c r="AJ240">
        <v>219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ROW(Source!A450)</f>
        <v>450</v>
      </c>
      <c r="B241">
        <v>230184627</v>
      </c>
      <c r="C241">
        <v>230183231</v>
      </c>
      <c r="D241">
        <v>222928618</v>
      </c>
      <c r="E241">
        <v>1</v>
      </c>
      <c r="F241">
        <v>1</v>
      </c>
      <c r="G241">
        <v>1</v>
      </c>
      <c r="H241">
        <v>3</v>
      </c>
      <c r="I241" s="1" t="s">
        <v>768</v>
      </c>
      <c r="J241" s="1" t="s">
        <v>769</v>
      </c>
      <c r="K241" s="1" t="s">
        <v>770</v>
      </c>
      <c r="L241">
        <v>1348</v>
      </c>
      <c r="N241">
        <v>1009</v>
      </c>
      <c r="O241" s="1" t="s">
        <v>389</v>
      </c>
      <c r="P241" s="1" t="s">
        <v>389</v>
      </c>
      <c r="Q241">
        <v>1000</v>
      </c>
      <c r="X241">
        <v>1.9400000000000001E-3</v>
      </c>
      <c r="Y241">
        <v>4920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s="1" t="s">
        <v>2</v>
      </c>
      <c r="AG241">
        <v>1.9400000000000001E-3</v>
      </c>
      <c r="AH241">
        <v>2</v>
      </c>
      <c r="AI241">
        <v>230184627</v>
      </c>
      <c r="AJ241">
        <v>220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ROW(Source!A450)</f>
        <v>450</v>
      </c>
      <c r="B242">
        <v>230184628</v>
      </c>
      <c r="C242">
        <v>230183231</v>
      </c>
      <c r="D242">
        <v>222931879</v>
      </c>
      <c r="E242">
        <v>1</v>
      </c>
      <c r="F242">
        <v>1</v>
      </c>
      <c r="G242">
        <v>1</v>
      </c>
      <c r="H242">
        <v>3</v>
      </c>
      <c r="I242" s="1" t="s">
        <v>779</v>
      </c>
      <c r="J242" s="1" t="s">
        <v>780</v>
      </c>
      <c r="K242" s="1" t="s">
        <v>781</v>
      </c>
      <c r="L242">
        <v>1339</v>
      </c>
      <c r="N242">
        <v>1007</v>
      </c>
      <c r="O242" s="1" t="s">
        <v>344</v>
      </c>
      <c r="P242" s="1" t="s">
        <v>344</v>
      </c>
      <c r="Q242">
        <v>1</v>
      </c>
      <c r="X242">
        <v>1.0300000000000001E-3</v>
      </c>
      <c r="Y242">
        <v>1700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s="1" t="s">
        <v>2</v>
      </c>
      <c r="AG242">
        <v>1.0300000000000001E-3</v>
      </c>
      <c r="AH242">
        <v>2</v>
      </c>
      <c r="AI242">
        <v>230184628</v>
      </c>
      <c r="AJ242">
        <v>221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ROW(Source!A450)</f>
        <v>450</v>
      </c>
      <c r="B243">
        <v>230184629</v>
      </c>
      <c r="C243">
        <v>230183231</v>
      </c>
      <c r="D243">
        <v>222939497</v>
      </c>
      <c r="E243">
        <v>1</v>
      </c>
      <c r="F243">
        <v>1</v>
      </c>
      <c r="G243">
        <v>1</v>
      </c>
      <c r="H243">
        <v>3</v>
      </c>
      <c r="I243" s="1" t="s">
        <v>720</v>
      </c>
      <c r="J243" s="1" t="s">
        <v>721</v>
      </c>
      <c r="K243" s="1" t="s">
        <v>722</v>
      </c>
      <c r="L243">
        <v>1348</v>
      </c>
      <c r="N243">
        <v>1009</v>
      </c>
      <c r="O243" s="1" t="s">
        <v>389</v>
      </c>
      <c r="P243" s="1" t="s">
        <v>389</v>
      </c>
      <c r="Q243">
        <v>1000</v>
      </c>
      <c r="X243">
        <v>3.1E-4</v>
      </c>
      <c r="Y243">
        <v>15620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s="1" t="s">
        <v>2</v>
      </c>
      <c r="AG243">
        <v>3.1E-4</v>
      </c>
      <c r="AH243">
        <v>2</v>
      </c>
      <c r="AI243">
        <v>230184629</v>
      </c>
      <c r="AJ243">
        <v>222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ROW(Source!A450)</f>
        <v>450</v>
      </c>
      <c r="B244">
        <v>230184630</v>
      </c>
      <c r="C244">
        <v>230183231</v>
      </c>
      <c r="D244">
        <v>222940610</v>
      </c>
      <c r="E244">
        <v>1</v>
      </c>
      <c r="F244">
        <v>1</v>
      </c>
      <c r="G244">
        <v>1</v>
      </c>
      <c r="H244">
        <v>3</v>
      </c>
      <c r="I244" s="1" t="s">
        <v>771</v>
      </c>
      <c r="J244" s="1" t="s">
        <v>772</v>
      </c>
      <c r="K244" s="1" t="s">
        <v>773</v>
      </c>
      <c r="L244">
        <v>1346</v>
      </c>
      <c r="N244">
        <v>1009</v>
      </c>
      <c r="O244" s="1" t="s">
        <v>398</v>
      </c>
      <c r="P244" s="1" t="s">
        <v>398</v>
      </c>
      <c r="Q244">
        <v>1</v>
      </c>
      <c r="X244">
        <v>0.6</v>
      </c>
      <c r="Y244">
        <v>9.42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s="1" t="s">
        <v>2</v>
      </c>
      <c r="AG244">
        <v>0.6</v>
      </c>
      <c r="AH244">
        <v>2</v>
      </c>
      <c r="AI244">
        <v>230184630</v>
      </c>
      <c r="AJ244">
        <v>223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ROW(Source!A451)</f>
        <v>451</v>
      </c>
      <c r="B245">
        <v>230184609</v>
      </c>
      <c r="C245">
        <v>230183231</v>
      </c>
      <c r="D245">
        <v>222895967</v>
      </c>
      <c r="E245">
        <v>70</v>
      </c>
      <c r="F245">
        <v>1</v>
      </c>
      <c r="G245">
        <v>1</v>
      </c>
      <c r="H245">
        <v>1</v>
      </c>
      <c r="I245" s="1" t="s">
        <v>774</v>
      </c>
      <c r="J245" s="1" t="s">
        <v>2</v>
      </c>
      <c r="K245" s="1" t="s">
        <v>775</v>
      </c>
      <c r="L245">
        <v>1191</v>
      </c>
      <c r="N245">
        <v>74472246</v>
      </c>
      <c r="O245" s="1" t="s">
        <v>633</v>
      </c>
      <c r="P245" s="1" t="s">
        <v>633</v>
      </c>
      <c r="Q245">
        <v>1</v>
      </c>
      <c r="X245">
        <v>35.07</v>
      </c>
      <c r="Y245">
        <v>0</v>
      </c>
      <c r="Z245">
        <v>0</v>
      </c>
      <c r="AA245">
        <v>0</v>
      </c>
      <c r="AB245">
        <v>8.74</v>
      </c>
      <c r="AC245">
        <v>0</v>
      </c>
      <c r="AD245">
        <v>1</v>
      </c>
      <c r="AE245">
        <v>1</v>
      </c>
      <c r="AF245" s="1" t="s">
        <v>2</v>
      </c>
      <c r="AG245">
        <v>35.07</v>
      </c>
      <c r="AH245">
        <v>2</v>
      </c>
      <c r="AI245">
        <v>230184609</v>
      </c>
      <c r="AJ245">
        <v>224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ROW(Source!A451)</f>
        <v>451</v>
      </c>
      <c r="B246">
        <v>230184610</v>
      </c>
      <c r="C246">
        <v>230183231</v>
      </c>
      <c r="D246">
        <v>222896153</v>
      </c>
      <c r="E246">
        <v>70</v>
      </c>
      <c r="F246">
        <v>1</v>
      </c>
      <c r="G246">
        <v>1</v>
      </c>
      <c r="H246">
        <v>1</v>
      </c>
      <c r="I246" s="1" t="s">
        <v>634</v>
      </c>
      <c r="J246" s="1" t="s">
        <v>2</v>
      </c>
      <c r="K246" s="1" t="s">
        <v>635</v>
      </c>
      <c r="L246">
        <v>1191</v>
      </c>
      <c r="N246">
        <v>74472246</v>
      </c>
      <c r="O246" s="1" t="s">
        <v>633</v>
      </c>
      <c r="P246" s="1" t="s">
        <v>633</v>
      </c>
      <c r="Q246">
        <v>1</v>
      </c>
      <c r="X246">
        <v>2.64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s="1" t="s">
        <v>2</v>
      </c>
      <c r="AG246">
        <v>2.64</v>
      </c>
      <c r="AH246">
        <v>2</v>
      </c>
      <c r="AI246">
        <v>230184610</v>
      </c>
      <c r="AJ246">
        <v>225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ROW(Source!A451)</f>
        <v>451</v>
      </c>
      <c r="B247">
        <v>230184611</v>
      </c>
      <c r="C247">
        <v>230183231</v>
      </c>
      <c r="D247">
        <v>223057776</v>
      </c>
      <c r="E247">
        <v>1</v>
      </c>
      <c r="F247">
        <v>1</v>
      </c>
      <c r="G247">
        <v>1</v>
      </c>
      <c r="H247">
        <v>2</v>
      </c>
      <c r="I247" s="1" t="s">
        <v>734</v>
      </c>
      <c r="J247" s="1" t="s">
        <v>735</v>
      </c>
      <c r="K247" s="1" t="s">
        <v>736</v>
      </c>
      <c r="L247">
        <v>1367</v>
      </c>
      <c r="N247">
        <v>1011</v>
      </c>
      <c r="O247" s="1" t="s">
        <v>639</v>
      </c>
      <c r="P247" s="1" t="s">
        <v>639</v>
      </c>
      <c r="Q247">
        <v>1</v>
      </c>
      <c r="X247">
        <v>0.1</v>
      </c>
      <c r="Y247">
        <v>0</v>
      </c>
      <c r="Z247">
        <v>120.24</v>
      </c>
      <c r="AA247">
        <v>15.42</v>
      </c>
      <c r="AB247">
        <v>0</v>
      </c>
      <c r="AC247">
        <v>0</v>
      </c>
      <c r="AD247">
        <v>1</v>
      </c>
      <c r="AE247">
        <v>0</v>
      </c>
      <c r="AF247" s="1" t="s">
        <v>2</v>
      </c>
      <c r="AG247">
        <v>0.1</v>
      </c>
      <c r="AH247">
        <v>2</v>
      </c>
      <c r="AI247">
        <v>230184611</v>
      </c>
      <c r="AJ247">
        <v>226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ROW(Source!A451)</f>
        <v>451</v>
      </c>
      <c r="B248">
        <v>230184612</v>
      </c>
      <c r="C248">
        <v>230183231</v>
      </c>
      <c r="D248">
        <v>223057821</v>
      </c>
      <c r="E248">
        <v>1</v>
      </c>
      <c r="F248">
        <v>1</v>
      </c>
      <c r="G248">
        <v>1</v>
      </c>
      <c r="H248">
        <v>2</v>
      </c>
      <c r="I248" s="1" t="s">
        <v>680</v>
      </c>
      <c r="J248" s="1" t="s">
        <v>681</v>
      </c>
      <c r="K248" s="1" t="s">
        <v>682</v>
      </c>
      <c r="L248">
        <v>1367</v>
      </c>
      <c r="N248">
        <v>1011</v>
      </c>
      <c r="O248" s="1" t="s">
        <v>639</v>
      </c>
      <c r="P248" s="1" t="s">
        <v>639</v>
      </c>
      <c r="Q248">
        <v>1</v>
      </c>
      <c r="X248">
        <v>0.13</v>
      </c>
      <c r="Y248">
        <v>0</v>
      </c>
      <c r="Z248">
        <v>115.4</v>
      </c>
      <c r="AA248">
        <v>13.5</v>
      </c>
      <c r="AB248">
        <v>0</v>
      </c>
      <c r="AC248">
        <v>0</v>
      </c>
      <c r="AD248">
        <v>1</v>
      </c>
      <c r="AE248">
        <v>0</v>
      </c>
      <c r="AF248" s="1" t="s">
        <v>2</v>
      </c>
      <c r="AG248">
        <v>0.13</v>
      </c>
      <c r="AH248">
        <v>2</v>
      </c>
      <c r="AI248">
        <v>230184612</v>
      </c>
      <c r="AJ248">
        <v>227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ROW(Source!A451)</f>
        <v>451</v>
      </c>
      <c r="B249">
        <v>230184613</v>
      </c>
      <c r="C249">
        <v>230183231</v>
      </c>
      <c r="D249">
        <v>223057827</v>
      </c>
      <c r="E249">
        <v>1</v>
      </c>
      <c r="F249">
        <v>1</v>
      </c>
      <c r="G249">
        <v>1</v>
      </c>
      <c r="H249">
        <v>2</v>
      </c>
      <c r="I249" s="1" t="s">
        <v>737</v>
      </c>
      <c r="J249" s="1" t="s">
        <v>738</v>
      </c>
      <c r="K249" s="1" t="s">
        <v>739</v>
      </c>
      <c r="L249">
        <v>1367</v>
      </c>
      <c r="N249">
        <v>1011</v>
      </c>
      <c r="O249" s="1" t="s">
        <v>639</v>
      </c>
      <c r="P249" s="1" t="s">
        <v>639</v>
      </c>
      <c r="Q249">
        <v>1</v>
      </c>
      <c r="X249">
        <v>2.2200000000000002</v>
      </c>
      <c r="Y249">
        <v>0</v>
      </c>
      <c r="Z249">
        <v>120.04</v>
      </c>
      <c r="AA249">
        <v>13.5</v>
      </c>
      <c r="AB249">
        <v>0</v>
      </c>
      <c r="AC249">
        <v>0</v>
      </c>
      <c r="AD249">
        <v>1</v>
      </c>
      <c r="AE249">
        <v>0</v>
      </c>
      <c r="AF249" s="1" t="s">
        <v>2</v>
      </c>
      <c r="AG249">
        <v>2.2200000000000002</v>
      </c>
      <c r="AH249">
        <v>2</v>
      </c>
      <c r="AI249">
        <v>230184613</v>
      </c>
      <c r="AJ249">
        <v>228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ROW(Source!A451)</f>
        <v>451</v>
      </c>
      <c r="B250">
        <v>230184614</v>
      </c>
      <c r="C250">
        <v>230183231</v>
      </c>
      <c r="D250">
        <v>223058751</v>
      </c>
      <c r="E250">
        <v>1</v>
      </c>
      <c r="F250">
        <v>1</v>
      </c>
      <c r="G250">
        <v>1</v>
      </c>
      <c r="H250">
        <v>2</v>
      </c>
      <c r="I250" s="1" t="s">
        <v>674</v>
      </c>
      <c r="J250" s="1" t="s">
        <v>675</v>
      </c>
      <c r="K250" s="1" t="s">
        <v>676</v>
      </c>
      <c r="L250">
        <v>1367</v>
      </c>
      <c r="N250">
        <v>1011</v>
      </c>
      <c r="O250" s="1" t="s">
        <v>639</v>
      </c>
      <c r="P250" s="1" t="s">
        <v>639</v>
      </c>
      <c r="Q250">
        <v>1</v>
      </c>
      <c r="X250">
        <v>0.19</v>
      </c>
      <c r="Y250">
        <v>0</v>
      </c>
      <c r="Z250">
        <v>65.709999999999994</v>
      </c>
      <c r="AA250">
        <v>11.6</v>
      </c>
      <c r="AB250">
        <v>0</v>
      </c>
      <c r="AC250">
        <v>0</v>
      </c>
      <c r="AD250">
        <v>1</v>
      </c>
      <c r="AE250">
        <v>0</v>
      </c>
      <c r="AF250" s="1" t="s">
        <v>2</v>
      </c>
      <c r="AG250">
        <v>0.19</v>
      </c>
      <c r="AH250">
        <v>2</v>
      </c>
      <c r="AI250">
        <v>230184614</v>
      </c>
      <c r="AJ250">
        <v>229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ROW(Source!A451)</f>
        <v>451</v>
      </c>
      <c r="B251">
        <v>230184615</v>
      </c>
      <c r="C251">
        <v>230183231</v>
      </c>
      <c r="D251">
        <v>223058906</v>
      </c>
      <c r="E251">
        <v>1</v>
      </c>
      <c r="F251">
        <v>1</v>
      </c>
      <c r="G251">
        <v>1</v>
      </c>
      <c r="H251">
        <v>2</v>
      </c>
      <c r="I251" s="1" t="s">
        <v>743</v>
      </c>
      <c r="J251" s="1" t="s">
        <v>744</v>
      </c>
      <c r="K251" s="1" t="s">
        <v>745</v>
      </c>
      <c r="L251">
        <v>1367</v>
      </c>
      <c r="N251">
        <v>1011</v>
      </c>
      <c r="O251" s="1" t="s">
        <v>639</v>
      </c>
      <c r="P251" s="1" t="s">
        <v>639</v>
      </c>
      <c r="Q251">
        <v>1</v>
      </c>
      <c r="X251">
        <v>1.1200000000000001</v>
      </c>
      <c r="Y251">
        <v>0</v>
      </c>
      <c r="Z251">
        <v>1.2</v>
      </c>
      <c r="AA251">
        <v>0</v>
      </c>
      <c r="AB251">
        <v>0</v>
      </c>
      <c r="AC251">
        <v>0</v>
      </c>
      <c r="AD251">
        <v>1</v>
      </c>
      <c r="AE251">
        <v>0</v>
      </c>
      <c r="AF251" s="1" t="s">
        <v>2</v>
      </c>
      <c r="AG251">
        <v>1.1200000000000001</v>
      </c>
      <c r="AH251">
        <v>2</v>
      </c>
      <c r="AI251">
        <v>230184615</v>
      </c>
      <c r="AJ251">
        <v>230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ROW(Source!A451)</f>
        <v>451</v>
      </c>
      <c r="B252">
        <v>230184616</v>
      </c>
      <c r="C252">
        <v>230183231</v>
      </c>
      <c r="D252">
        <v>223058949</v>
      </c>
      <c r="E252">
        <v>1</v>
      </c>
      <c r="F252">
        <v>1</v>
      </c>
      <c r="G252">
        <v>1</v>
      </c>
      <c r="H252">
        <v>2</v>
      </c>
      <c r="I252" s="1" t="s">
        <v>746</v>
      </c>
      <c r="J252" s="1" t="s">
        <v>747</v>
      </c>
      <c r="K252" s="1" t="s">
        <v>748</v>
      </c>
      <c r="L252">
        <v>1367</v>
      </c>
      <c r="N252">
        <v>1011</v>
      </c>
      <c r="O252" s="1" t="s">
        <v>639</v>
      </c>
      <c r="P252" s="1" t="s">
        <v>639</v>
      </c>
      <c r="Q252">
        <v>1</v>
      </c>
      <c r="X252">
        <v>7.0000000000000007E-2</v>
      </c>
      <c r="Y252">
        <v>0</v>
      </c>
      <c r="Z252">
        <v>12.31</v>
      </c>
      <c r="AA252">
        <v>0</v>
      </c>
      <c r="AB252">
        <v>0</v>
      </c>
      <c r="AC252">
        <v>0</v>
      </c>
      <c r="AD252">
        <v>1</v>
      </c>
      <c r="AE252">
        <v>0</v>
      </c>
      <c r="AF252" s="1" t="s">
        <v>2</v>
      </c>
      <c r="AG252">
        <v>7.0000000000000007E-2</v>
      </c>
      <c r="AH252">
        <v>2</v>
      </c>
      <c r="AI252">
        <v>230184616</v>
      </c>
      <c r="AJ252">
        <v>231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ROW(Source!A451)</f>
        <v>451</v>
      </c>
      <c r="B253">
        <v>230184617</v>
      </c>
      <c r="C253">
        <v>230183231</v>
      </c>
      <c r="D253">
        <v>222906850</v>
      </c>
      <c r="E253">
        <v>1</v>
      </c>
      <c r="F253">
        <v>1</v>
      </c>
      <c r="G253">
        <v>1</v>
      </c>
      <c r="H253">
        <v>3</v>
      </c>
      <c r="I253" s="1" t="s">
        <v>749</v>
      </c>
      <c r="J253" s="1" t="s">
        <v>750</v>
      </c>
      <c r="K253" s="1" t="s">
        <v>751</v>
      </c>
      <c r="L253">
        <v>1339</v>
      </c>
      <c r="N253">
        <v>1007</v>
      </c>
      <c r="O253" s="1" t="s">
        <v>344</v>
      </c>
      <c r="P253" s="1" t="s">
        <v>344</v>
      </c>
      <c r="Q253">
        <v>1</v>
      </c>
      <c r="X253">
        <v>0.9</v>
      </c>
      <c r="Y253">
        <v>6.22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s="1" t="s">
        <v>2</v>
      </c>
      <c r="AG253">
        <v>0.9</v>
      </c>
      <c r="AH253">
        <v>2</v>
      </c>
      <c r="AI253">
        <v>230184617</v>
      </c>
      <c r="AJ253">
        <v>232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ROW(Source!A451)</f>
        <v>451</v>
      </c>
      <c r="B254">
        <v>230184618</v>
      </c>
      <c r="C254">
        <v>230183231</v>
      </c>
      <c r="D254">
        <v>222906856</v>
      </c>
      <c r="E254">
        <v>1</v>
      </c>
      <c r="F254">
        <v>1</v>
      </c>
      <c r="G254">
        <v>1</v>
      </c>
      <c r="H254">
        <v>3</v>
      </c>
      <c r="I254" s="1" t="s">
        <v>752</v>
      </c>
      <c r="J254" s="1" t="s">
        <v>753</v>
      </c>
      <c r="K254" s="1" t="s">
        <v>754</v>
      </c>
      <c r="L254">
        <v>1346</v>
      </c>
      <c r="N254">
        <v>1009</v>
      </c>
      <c r="O254" s="1" t="s">
        <v>398</v>
      </c>
      <c r="P254" s="1" t="s">
        <v>398</v>
      </c>
      <c r="Q254">
        <v>1</v>
      </c>
      <c r="X254">
        <v>0.27</v>
      </c>
      <c r="Y254">
        <v>6.09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s="1" t="s">
        <v>2</v>
      </c>
      <c r="AG254">
        <v>0.27</v>
      </c>
      <c r="AH254">
        <v>2</v>
      </c>
      <c r="AI254">
        <v>230184618</v>
      </c>
      <c r="AJ254">
        <v>233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ROW(Source!A451)</f>
        <v>451</v>
      </c>
      <c r="B255">
        <v>230184619</v>
      </c>
      <c r="C255">
        <v>230183231</v>
      </c>
      <c r="D255">
        <v>222909536</v>
      </c>
      <c r="E255">
        <v>1</v>
      </c>
      <c r="F255">
        <v>1</v>
      </c>
      <c r="G255">
        <v>1</v>
      </c>
      <c r="H255">
        <v>3</v>
      </c>
      <c r="I255" s="1" t="s">
        <v>692</v>
      </c>
      <c r="J255" s="1" t="s">
        <v>693</v>
      </c>
      <c r="K255" s="1" t="s">
        <v>694</v>
      </c>
      <c r="L255">
        <v>1348</v>
      </c>
      <c r="N255">
        <v>1009</v>
      </c>
      <c r="O255" s="1" t="s">
        <v>389</v>
      </c>
      <c r="P255" s="1" t="s">
        <v>389</v>
      </c>
      <c r="Q255">
        <v>1000</v>
      </c>
      <c r="X255">
        <v>2.9999999999999997E-4</v>
      </c>
      <c r="Y255">
        <v>10315.01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s="1" t="s">
        <v>2</v>
      </c>
      <c r="AG255">
        <v>2.9999999999999997E-4</v>
      </c>
      <c r="AH255">
        <v>2</v>
      </c>
      <c r="AI255">
        <v>230184619</v>
      </c>
      <c r="AJ255">
        <v>234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ROW(Source!A451)</f>
        <v>451</v>
      </c>
      <c r="B256">
        <v>230184620</v>
      </c>
      <c r="C256">
        <v>230183231</v>
      </c>
      <c r="D256">
        <v>222910736</v>
      </c>
      <c r="E256">
        <v>1</v>
      </c>
      <c r="F256">
        <v>1</v>
      </c>
      <c r="G256">
        <v>1</v>
      </c>
      <c r="H256">
        <v>3</v>
      </c>
      <c r="I256" s="1" t="s">
        <v>776</v>
      </c>
      <c r="J256" s="1" t="s">
        <v>777</v>
      </c>
      <c r="K256" s="1" t="s">
        <v>778</v>
      </c>
      <c r="L256">
        <v>1346</v>
      </c>
      <c r="N256">
        <v>1009</v>
      </c>
      <c r="O256" s="1" t="s">
        <v>398</v>
      </c>
      <c r="P256" s="1" t="s">
        <v>398</v>
      </c>
      <c r="Q256">
        <v>1</v>
      </c>
      <c r="X256">
        <v>14</v>
      </c>
      <c r="Y256">
        <v>9.0399999999999991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s="1" t="s">
        <v>2</v>
      </c>
      <c r="AG256">
        <v>14</v>
      </c>
      <c r="AH256">
        <v>2</v>
      </c>
      <c r="AI256">
        <v>230184620</v>
      </c>
      <c r="AJ256">
        <v>235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ROW(Source!A451)</f>
        <v>451</v>
      </c>
      <c r="B257">
        <v>230184621</v>
      </c>
      <c r="C257">
        <v>230183231</v>
      </c>
      <c r="D257">
        <v>222910835</v>
      </c>
      <c r="E257">
        <v>1</v>
      </c>
      <c r="F257">
        <v>1</v>
      </c>
      <c r="G257">
        <v>1</v>
      </c>
      <c r="H257">
        <v>3</v>
      </c>
      <c r="I257" s="1" t="s">
        <v>695</v>
      </c>
      <c r="J257" s="1" t="s">
        <v>696</v>
      </c>
      <c r="K257" s="1" t="s">
        <v>697</v>
      </c>
      <c r="L257">
        <v>1348</v>
      </c>
      <c r="N257">
        <v>1009</v>
      </c>
      <c r="O257" s="1" t="s">
        <v>389</v>
      </c>
      <c r="P257" s="1" t="s">
        <v>389</v>
      </c>
      <c r="Q257">
        <v>1000</v>
      </c>
      <c r="X257">
        <v>1.0000000000000001E-5</v>
      </c>
      <c r="Y257">
        <v>11978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s="1" t="s">
        <v>2</v>
      </c>
      <c r="AG257">
        <v>1.0000000000000001E-5</v>
      </c>
      <c r="AH257">
        <v>2</v>
      </c>
      <c r="AI257">
        <v>230184621</v>
      </c>
      <c r="AJ257">
        <v>236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ROW(Source!A451)</f>
        <v>451</v>
      </c>
      <c r="B258">
        <v>230184622</v>
      </c>
      <c r="C258">
        <v>230183231</v>
      </c>
      <c r="D258">
        <v>222911931</v>
      </c>
      <c r="E258">
        <v>1</v>
      </c>
      <c r="F258">
        <v>1</v>
      </c>
      <c r="G258">
        <v>1</v>
      </c>
      <c r="H258">
        <v>3</v>
      </c>
      <c r="I258" s="1" t="s">
        <v>758</v>
      </c>
      <c r="J258" s="1" t="s">
        <v>759</v>
      </c>
      <c r="K258" s="1" t="s">
        <v>760</v>
      </c>
      <c r="L258">
        <v>1348</v>
      </c>
      <c r="N258">
        <v>1009</v>
      </c>
      <c r="O258" s="1" t="s">
        <v>389</v>
      </c>
      <c r="P258" s="1" t="s">
        <v>389</v>
      </c>
      <c r="Q258">
        <v>1000</v>
      </c>
      <c r="X258">
        <v>1E-4</v>
      </c>
      <c r="Y258">
        <v>37900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s="1" t="s">
        <v>2</v>
      </c>
      <c r="AG258">
        <v>1E-4</v>
      </c>
      <c r="AH258">
        <v>2</v>
      </c>
      <c r="AI258">
        <v>230184622</v>
      </c>
      <c r="AJ258">
        <v>237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ROW(Source!A451)</f>
        <v>451</v>
      </c>
      <c r="B259">
        <v>230184623</v>
      </c>
      <c r="C259">
        <v>230183231</v>
      </c>
      <c r="D259">
        <v>222897924</v>
      </c>
      <c r="E259">
        <v>70</v>
      </c>
      <c r="F259">
        <v>1</v>
      </c>
      <c r="G259">
        <v>1</v>
      </c>
      <c r="H259">
        <v>3</v>
      </c>
      <c r="I259" s="1" t="s">
        <v>815</v>
      </c>
      <c r="J259" s="1" t="s">
        <v>2</v>
      </c>
      <c r="K259" s="1" t="s">
        <v>814</v>
      </c>
      <c r="L259">
        <v>1348</v>
      </c>
      <c r="N259">
        <v>1009</v>
      </c>
      <c r="O259" s="1" t="s">
        <v>389</v>
      </c>
      <c r="P259" s="1" t="s">
        <v>389</v>
      </c>
      <c r="Q259">
        <v>1000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s="1" t="s">
        <v>2</v>
      </c>
      <c r="AG259">
        <v>1</v>
      </c>
      <c r="AH259">
        <v>3</v>
      </c>
      <c r="AI259">
        <v>-1</v>
      </c>
      <c r="AJ259" s="1" t="s">
        <v>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ROW(Source!A451)</f>
        <v>451</v>
      </c>
      <c r="B260">
        <v>230184624</v>
      </c>
      <c r="C260">
        <v>230183231</v>
      </c>
      <c r="D260">
        <v>222925513</v>
      </c>
      <c r="E260">
        <v>1</v>
      </c>
      <c r="F260">
        <v>1</v>
      </c>
      <c r="G260">
        <v>1</v>
      </c>
      <c r="H260">
        <v>3</v>
      </c>
      <c r="I260" s="1" t="s">
        <v>761</v>
      </c>
      <c r="J260" s="1" t="s">
        <v>762</v>
      </c>
      <c r="K260" s="1" t="s">
        <v>763</v>
      </c>
      <c r="L260">
        <v>1348</v>
      </c>
      <c r="N260">
        <v>1009</v>
      </c>
      <c r="O260" s="1" t="s">
        <v>389</v>
      </c>
      <c r="P260" s="1" t="s">
        <v>389</v>
      </c>
      <c r="Q260">
        <v>1000</v>
      </c>
      <c r="X260">
        <v>1E-4</v>
      </c>
      <c r="Y260">
        <v>7712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s="1" t="s">
        <v>2</v>
      </c>
      <c r="AG260">
        <v>1E-4</v>
      </c>
      <c r="AH260">
        <v>2</v>
      </c>
      <c r="AI260">
        <v>230184624</v>
      </c>
      <c r="AJ260">
        <v>238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ROW(Source!A451)</f>
        <v>451</v>
      </c>
      <c r="B261">
        <v>230184625</v>
      </c>
      <c r="C261">
        <v>230183231</v>
      </c>
      <c r="D261">
        <v>222927540</v>
      </c>
      <c r="E261">
        <v>1</v>
      </c>
      <c r="F261">
        <v>1</v>
      </c>
      <c r="G261">
        <v>1</v>
      </c>
      <c r="H261">
        <v>3</v>
      </c>
      <c r="I261" s="1" t="s">
        <v>764</v>
      </c>
      <c r="J261" s="1" t="s">
        <v>765</v>
      </c>
      <c r="K261" s="1" t="s">
        <v>766</v>
      </c>
      <c r="L261">
        <v>1302</v>
      </c>
      <c r="N261">
        <v>1003</v>
      </c>
      <c r="O261" s="1" t="s">
        <v>767</v>
      </c>
      <c r="P261" s="1" t="s">
        <v>767</v>
      </c>
      <c r="Q261">
        <v>10</v>
      </c>
      <c r="X261">
        <v>1.8700000000000001E-2</v>
      </c>
      <c r="Y261">
        <v>50.24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s="1" t="s">
        <v>2</v>
      </c>
      <c r="AG261">
        <v>1.8700000000000001E-2</v>
      </c>
      <c r="AH261">
        <v>2</v>
      </c>
      <c r="AI261">
        <v>230184625</v>
      </c>
      <c r="AJ261">
        <v>239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ROW(Source!A451)</f>
        <v>451</v>
      </c>
      <c r="B262">
        <v>230184626</v>
      </c>
      <c r="C262">
        <v>230183231</v>
      </c>
      <c r="D262">
        <v>222927895</v>
      </c>
      <c r="E262">
        <v>1</v>
      </c>
      <c r="F262">
        <v>1</v>
      </c>
      <c r="G262">
        <v>1</v>
      </c>
      <c r="H262">
        <v>3</v>
      </c>
      <c r="I262" s="1" t="s">
        <v>701</v>
      </c>
      <c r="J262" s="1" t="s">
        <v>702</v>
      </c>
      <c r="K262" s="1" t="s">
        <v>703</v>
      </c>
      <c r="L262">
        <v>1348</v>
      </c>
      <c r="N262">
        <v>1009</v>
      </c>
      <c r="O262" s="1" t="s">
        <v>389</v>
      </c>
      <c r="P262" s="1" t="s">
        <v>389</v>
      </c>
      <c r="Q262">
        <v>1000</v>
      </c>
      <c r="X262">
        <v>3.0000000000000001E-5</v>
      </c>
      <c r="Y262">
        <v>4455.2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s="1" t="s">
        <v>2</v>
      </c>
      <c r="AG262">
        <v>3.0000000000000001E-5</v>
      </c>
      <c r="AH262">
        <v>2</v>
      </c>
      <c r="AI262">
        <v>230184626</v>
      </c>
      <c r="AJ262">
        <v>240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ROW(Source!A451)</f>
        <v>451</v>
      </c>
      <c r="B263">
        <v>230184627</v>
      </c>
      <c r="C263">
        <v>230183231</v>
      </c>
      <c r="D263">
        <v>222928618</v>
      </c>
      <c r="E263">
        <v>1</v>
      </c>
      <c r="F263">
        <v>1</v>
      </c>
      <c r="G263">
        <v>1</v>
      </c>
      <c r="H263">
        <v>3</v>
      </c>
      <c r="I263" s="1" t="s">
        <v>768</v>
      </c>
      <c r="J263" s="1" t="s">
        <v>769</v>
      </c>
      <c r="K263" s="1" t="s">
        <v>770</v>
      </c>
      <c r="L263">
        <v>1348</v>
      </c>
      <c r="N263">
        <v>1009</v>
      </c>
      <c r="O263" s="1" t="s">
        <v>389</v>
      </c>
      <c r="P263" s="1" t="s">
        <v>389</v>
      </c>
      <c r="Q263">
        <v>1000</v>
      </c>
      <c r="X263">
        <v>1.9400000000000001E-3</v>
      </c>
      <c r="Y263">
        <v>4920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s="1" t="s">
        <v>2</v>
      </c>
      <c r="AG263">
        <v>1.9400000000000001E-3</v>
      </c>
      <c r="AH263">
        <v>2</v>
      </c>
      <c r="AI263">
        <v>230184627</v>
      </c>
      <c r="AJ263">
        <v>241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ROW(Source!A451)</f>
        <v>451</v>
      </c>
      <c r="B264">
        <v>230184628</v>
      </c>
      <c r="C264">
        <v>230183231</v>
      </c>
      <c r="D264">
        <v>222931879</v>
      </c>
      <c r="E264">
        <v>1</v>
      </c>
      <c r="F264">
        <v>1</v>
      </c>
      <c r="G264">
        <v>1</v>
      </c>
      <c r="H264">
        <v>3</v>
      </c>
      <c r="I264" s="1" t="s">
        <v>779</v>
      </c>
      <c r="J264" s="1" t="s">
        <v>780</v>
      </c>
      <c r="K264" s="1" t="s">
        <v>781</v>
      </c>
      <c r="L264">
        <v>1339</v>
      </c>
      <c r="N264">
        <v>1007</v>
      </c>
      <c r="O264" s="1" t="s">
        <v>344</v>
      </c>
      <c r="P264" s="1" t="s">
        <v>344</v>
      </c>
      <c r="Q264">
        <v>1</v>
      </c>
      <c r="X264">
        <v>1.0300000000000001E-3</v>
      </c>
      <c r="Y264">
        <v>1700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s="1" t="s">
        <v>2</v>
      </c>
      <c r="AG264">
        <v>1.0300000000000001E-3</v>
      </c>
      <c r="AH264">
        <v>2</v>
      </c>
      <c r="AI264">
        <v>230184628</v>
      </c>
      <c r="AJ264">
        <v>242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ROW(Source!A451)</f>
        <v>451</v>
      </c>
      <c r="B265">
        <v>230184629</v>
      </c>
      <c r="C265">
        <v>230183231</v>
      </c>
      <c r="D265">
        <v>222939497</v>
      </c>
      <c r="E265">
        <v>1</v>
      </c>
      <c r="F265">
        <v>1</v>
      </c>
      <c r="G265">
        <v>1</v>
      </c>
      <c r="H265">
        <v>3</v>
      </c>
      <c r="I265" s="1" t="s">
        <v>720</v>
      </c>
      <c r="J265" s="1" t="s">
        <v>721</v>
      </c>
      <c r="K265" s="1" t="s">
        <v>722</v>
      </c>
      <c r="L265">
        <v>1348</v>
      </c>
      <c r="N265">
        <v>1009</v>
      </c>
      <c r="O265" s="1" t="s">
        <v>389</v>
      </c>
      <c r="P265" s="1" t="s">
        <v>389</v>
      </c>
      <c r="Q265">
        <v>1000</v>
      </c>
      <c r="X265">
        <v>3.1E-4</v>
      </c>
      <c r="Y265">
        <v>15620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s="1" t="s">
        <v>2</v>
      </c>
      <c r="AG265">
        <v>3.1E-4</v>
      </c>
      <c r="AH265">
        <v>2</v>
      </c>
      <c r="AI265">
        <v>230184629</v>
      </c>
      <c r="AJ265">
        <v>243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ROW(Source!A451)</f>
        <v>451</v>
      </c>
      <c r="B266">
        <v>230184630</v>
      </c>
      <c r="C266">
        <v>230183231</v>
      </c>
      <c r="D266">
        <v>222940610</v>
      </c>
      <c r="E266">
        <v>1</v>
      </c>
      <c r="F266">
        <v>1</v>
      </c>
      <c r="G266">
        <v>1</v>
      </c>
      <c r="H266">
        <v>3</v>
      </c>
      <c r="I266" s="1" t="s">
        <v>771</v>
      </c>
      <c r="J266" s="1" t="s">
        <v>772</v>
      </c>
      <c r="K266" s="1" t="s">
        <v>773</v>
      </c>
      <c r="L266">
        <v>1346</v>
      </c>
      <c r="N266">
        <v>1009</v>
      </c>
      <c r="O266" s="1" t="s">
        <v>398</v>
      </c>
      <c r="P266" s="1" t="s">
        <v>398</v>
      </c>
      <c r="Q266">
        <v>1</v>
      </c>
      <c r="X266">
        <v>0.6</v>
      </c>
      <c r="Y266">
        <v>9.42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s="1" t="s">
        <v>2</v>
      </c>
      <c r="AG266">
        <v>0.6</v>
      </c>
      <c r="AH266">
        <v>2</v>
      </c>
      <c r="AI266">
        <v>230184630</v>
      </c>
      <c r="AJ266">
        <v>244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ROW(Source!A454)</f>
        <v>454</v>
      </c>
      <c r="B267">
        <v>230184632</v>
      </c>
      <c r="C267">
        <v>230183276</v>
      </c>
      <c r="D267">
        <v>222895997</v>
      </c>
      <c r="E267">
        <v>70</v>
      </c>
      <c r="F267">
        <v>1</v>
      </c>
      <c r="G267">
        <v>1</v>
      </c>
      <c r="H267">
        <v>1</v>
      </c>
      <c r="I267" s="1" t="s">
        <v>782</v>
      </c>
      <c r="J267" s="1" t="s">
        <v>2</v>
      </c>
      <c r="K267" s="1" t="s">
        <v>783</v>
      </c>
      <c r="L267">
        <v>1191</v>
      </c>
      <c r="N267">
        <v>74472246</v>
      </c>
      <c r="O267" s="1" t="s">
        <v>633</v>
      </c>
      <c r="P267" s="1" t="s">
        <v>633</v>
      </c>
      <c r="Q267">
        <v>1</v>
      </c>
      <c r="X267">
        <v>152</v>
      </c>
      <c r="Y267">
        <v>0</v>
      </c>
      <c r="Z267">
        <v>0</v>
      </c>
      <c r="AA267">
        <v>0</v>
      </c>
      <c r="AB267">
        <v>9.4</v>
      </c>
      <c r="AC267">
        <v>0</v>
      </c>
      <c r="AD267">
        <v>1</v>
      </c>
      <c r="AE267">
        <v>1</v>
      </c>
      <c r="AF267" s="1" t="s">
        <v>2</v>
      </c>
      <c r="AG267">
        <v>152</v>
      </c>
      <c r="AH267">
        <v>2</v>
      </c>
      <c r="AI267">
        <v>230184632</v>
      </c>
      <c r="AJ267">
        <v>245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ROW(Source!A454)</f>
        <v>454</v>
      </c>
      <c r="B268">
        <v>230184633</v>
      </c>
      <c r="C268">
        <v>230183276</v>
      </c>
      <c r="D268">
        <v>222896153</v>
      </c>
      <c r="E268">
        <v>70</v>
      </c>
      <c r="F268">
        <v>1</v>
      </c>
      <c r="G268">
        <v>1</v>
      </c>
      <c r="H268">
        <v>1</v>
      </c>
      <c r="I268" s="1" t="s">
        <v>634</v>
      </c>
      <c r="J268" s="1" t="s">
        <v>2</v>
      </c>
      <c r="K268" s="1" t="s">
        <v>635</v>
      </c>
      <c r="L268">
        <v>1191</v>
      </c>
      <c r="N268">
        <v>74472246</v>
      </c>
      <c r="O268" s="1" t="s">
        <v>633</v>
      </c>
      <c r="P268" s="1" t="s">
        <v>633</v>
      </c>
      <c r="Q268">
        <v>1</v>
      </c>
      <c r="X268">
        <v>36.14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s="1" t="s">
        <v>2</v>
      </c>
      <c r="AG268">
        <v>36.14</v>
      </c>
      <c r="AH268">
        <v>2</v>
      </c>
      <c r="AI268">
        <v>230184633</v>
      </c>
      <c r="AJ268">
        <v>246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ROW(Source!A454)</f>
        <v>454</v>
      </c>
      <c r="B269">
        <v>230184634</v>
      </c>
      <c r="C269">
        <v>230183276</v>
      </c>
      <c r="D269">
        <v>223057821</v>
      </c>
      <c r="E269">
        <v>1</v>
      </c>
      <c r="F269">
        <v>1</v>
      </c>
      <c r="G269">
        <v>1</v>
      </c>
      <c r="H269">
        <v>2</v>
      </c>
      <c r="I269" s="1" t="s">
        <v>680</v>
      </c>
      <c r="J269" s="1" t="s">
        <v>681</v>
      </c>
      <c r="K269" s="1" t="s">
        <v>682</v>
      </c>
      <c r="L269">
        <v>1367</v>
      </c>
      <c r="N269">
        <v>1011</v>
      </c>
      <c r="O269" s="1" t="s">
        <v>639</v>
      </c>
      <c r="P269" s="1" t="s">
        <v>639</v>
      </c>
      <c r="Q269">
        <v>1</v>
      </c>
      <c r="X269">
        <v>1.42</v>
      </c>
      <c r="Y269">
        <v>0</v>
      </c>
      <c r="Z269">
        <v>115.4</v>
      </c>
      <c r="AA269">
        <v>13.5</v>
      </c>
      <c r="AB269">
        <v>0</v>
      </c>
      <c r="AC269">
        <v>0</v>
      </c>
      <c r="AD269">
        <v>1</v>
      </c>
      <c r="AE269">
        <v>0</v>
      </c>
      <c r="AF269" s="1" t="s">
        <v>2</v>
      </c>
      <c r="AG269">
        <v>1.42</v>
      </c>
      <c r="AH269">
        <v>2</v>
      </c>
      <c r="AI269">
        <v>230184634</v>
      </c>
      <c r="AJ269">
        <v>247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ROW(Source!A454)</f>
        <v>454</v>
      </c>
      <c r="B270">
        <v>230184635</v>
      </c>
      <c r="C270">
        <v>230183276</v>
      </c>
      <c r="D270">
        <v>223057829</v>
      </c>
      <c r="E270">
        <v>1</v>
      </c>
      <c r="F270">
        <v>1</v>
      </c>
      <c r="G270">
        <v>1</v>
      </c>
      <c r="H270">
        <v>2</v>
      </c>
      <c r="I270" s="1" t="s">
        <v>784</v>
      </c>
      <c r="J270" s="1" t="s">
        <v>785</v>
      </c>
      <c r="K270" s="1" t="s">
        <v>786</v>
      </c>
      <c r="L270">
        <v>1367</v>
      </c>
      <c r="N270">
        <v>1011</v>
      </c>
      <c r="O270" s="1" t="s">
        <v>639</v>
      </c>
      <c r="P270" s="1" t="s">
        <v>639</v>
      </c>
      <c r="Q270">
        <v>1</v>
      </c>
      <c r="X270">
        <v>16.579999999999998</v>
      </c>
      <c r="Y270">
        <v>0</v>
      </c>
      <c r="Z270">
        <v>290.01</v>
      </c>
      <c r="AA270">
        <v>25.1</v>
      </c>
      <c r="AB270">
        <v>0</v>
      </c>
      <c r="AC270">
        <v>0</v>
      </c>
      <c r="AD270">
        <v>1</v>
      </c>
      <c r="AE270">
        <v>0</v>
      </c>
      <c r="AF270" s="1" t="s">
        <v>2</v>
      </c>
      <c r="AG270">
        <v>16.579999999999998</v>
      </c>
      <c r="AH270">
        <v>2</v>
      </c>
      <c r="AI270">
        <v>230184635</v>
      </c>
      <c r="AJ270">
        <v>248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ROW(Source!A454)</f>
        <v>454</v>
      </c>
      <c r="B271">
        <v>230184636</v>
      </c>
      <c r="C271">
        <v>230183276</v>
      </c>
      <c r="D271">
        <v>223057902</v>
      </c>
      <c r="E271">
        <v>1</v>
      </c>
      <c r="F271">
        <v>1</v>
      </c>
      <c r="G271">
        <v>1</v>
      </c>
      <c r="H271">
        <v>2</v>
      </c>
      <c r="I271" s="1" t="s">
        <v>740</v>
      </c>
      <c r="J271" s="1" t="s">
        <v>741</v>
      </c>
      <c r="K271" s="1" t="s">
        <v>742</v>
      </c>
      <c r="L271">
        <v>1367</v>
      </c>
      <c r="N271">
        <v>1011</v>
      </c>
      <c r="O271" s="1" t="s">
        <v>639</v>
      </c>
      <c r="P271" s="1" t="s">
        <v>639</v>
      </c>
      <c r="Q271">
        <v>1</v>
      </c>
      <c r="X271">
        <v>0.22</v>
      </c>
      <c r="Y271">
        <v>0</v>
      </c>
      <c r="Z271">
        <v>0.9</v>
      </c>
      <c r="AA271">
        <v>0</v>
      </c>
      <c r="AB271">
        <v>0</v>
      </c>
      <c r="AC271">
        <v>0</v>
      </c>
      <c r="AD271">
        <v>1</v>
      </c>
      <c r="AE271">
        <v>0</v>
      </c>
      <c r="AF271" s="1" t="s">
        <v>2</v>
      </c>
      <c r="AG271">
        <v>0.22</v>
      </c>
      <c r="AH271">
        <v>2</v>
      </c>
      <c r="AI271">
        <v>230184636</v>
      </c>
      <c r="AJ271">
        <v>249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ROW(Source!A454)</f>
        <v>454</v>
      </c>
      <c r="B272">
        <v>230184637</v>
      </c>
      <c r="C272">
        <v>230183276</v>
      </c>
      <c r="D272">
        <v>223058751</v>
      </c>
      <c r="E272">
        <v>1</v>
      </c>
      <c r="F272">
        <v>1</v>
      </c>
      <c r="G272">
        <v>1</v>
      </c>
      <c r="H272">
        <v>2</v>
      </c>
      <c r="I272" s="1" t="s">
        <v>674</v>
      </c>
      <c r="J272" s="1" t="s">
        <v>675</v>
      </c>
      <c r="K272" s="1" t="s">
        <v>676</v>
      </c>
      <c r="L272">
        <v>1367</v>
      </c>
      <c r="N272">
        <v>1011</v>
      </c>
      <c r="O272" s="1" t="s">
        <v>639</v>
      </c>
      <c r="P272" s="1" t="s">
        <v>639</v>
      </c>
      <c r="Q272">
        <v>1</v>
      </c>
      <c r="X272">
        <v>1.56</v>
      </c>
      <c r="Y272">
        <v>0</v>
      </c>
      <c r="Z272">
        <v>65.709999999999994</v>
      </c>
      <c r="AA272">
        <v>11.6</v>
      </c>
      <c r="AB272">
        <v>0</v>
      </c>
      <c r="AC272">
        <v>0</v>
      </c>
      <c r="AD272">
        <v>1</v>
      </c>
      <c r="AE272">
        <v>0</v>
      </c>
      <c r="AF272" s="1" t="s">
        <v>2</v>
      </c>
      <c r="AG272">
        <v>1.56</v>
      </c>
      <c r="AH272">
        <v>2</v>
      </c>
      <c r="AI272">
        <v>230184637</v>
      </c>
      <c r="AJ272">
        <v>250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ROW(Source!A454)</f>
        <v>454</v>
      </c>
      <c r="B273">
        <v>230184638</v>
      </c>
      <c r="C273">
        <v>230183276</v>
      </c>
      <c r="D273">
        <v>223058906</v>
      </c>
      <c r="E273">
        <v>1</v>
      </c>
      <c r="F273">
        <v>1</v>
      </c>
      <c r="G273">
        <v>1</v>
      </c>
      <c r="H273">
        <v>2</v>
      </c>
      <c r="I273" s="1" t="s">
        <v>743</v>
      </c>
      <c r="J273" s="1" t="s">
        <v>744</v>
      </c>
      <c r="K273" s="1" t="s">
        <v>745</v>
      </c>
      <c r="L273">
        <v>1367</v>
      </c>
      <c r="N273">
        <v>1011</v>
      </c>
      <c r="O273" s="1" t="s">
        <v>639</v>
      </c>
      <c r="P273" s="1" t="s">
        <v>639</v>
      </c>
      <c r="Q273">
        <v>1</v>
      </c>
      <c r="X273">
        <v>11.87</v>
      </c>
      <c r="Y273">
        <v>0</v>
      </c>
      <c r="Z273">
        <v>1.2</v>
      </c>
      <c r="AA273">
        <v>0</v>
      </c>
      <c r="AB273">
        <v>0</v>
      </c>
      <c r="AC273">
        <v>0</v>
      </c>
      <c r="AD273">
        <v>1</v>
      </c>
      <c r="AE273">
        <v>0</v>
      </c>
      <c r="AF273" s="1" t="s">
        <v>2</v>
      </c>
      <c r="AG273">
        <v>11.87</v>
      </c>
      <c r="AH273">
        <v>2</v>
      </c>
      <c r="AI273">
        <v>230184638</v>
      </c>
      <c r="AJ273">
        <v>251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ROW(Source!A454)</f>
        <v>454</v>
      </c>
      <c r="B274">
        <v>230184639</v>
      </c>
      <c r="C274">
        <v>230183276</v>
      </c>
      <c r="D274">
        <v>223058949</v>
      </c>
      <c r="E274">
        <v>1</v>
      </c>
      <c r="F274">
        <v>1</v>
      </c>
      <c r="G274">
        <v>1</v>
      </c>
      <c r="H274">
        <v>2</v>
      </c>
      <c r="I274" s="1" t="s">
        <v>746</v>
      </c>
      <c r="J274" s="1" t="s">
        <v>747</v>
      </c>
      <c r="K274" s="1" t="s">
        <v>748</v>
      </c>
      <c r="L274">
        <v>1367</v>
      </c>
      <c r="N274">
        <v>1011</v>
      </c>
      <c r="O274" s="1" t="s">
        <v>639</v>
      </c>
      <c r="P274" s="1" t="s">
        <v>639</v>
      </c>
      <c r="Q274">
        <v>1</v>
      </c>
      <c r="X274">
        <v>5.56</v>
      </c>
      <c r="Y274">
        <v>0</v>
      </c>
      <c r="Z274">
        <v>12.31</v>
      </c>
      <c r="AA274">
        <v>0</v>
      </c>
      <c r="AB274">
        <v>0</v>
      </c>
      <c r="AC274">
        <v>0</v>
      </c>
      <c r="AD274">
        <v>1</v>
      </c>
      <c r="AE274">
        <v>0</v>
      </c>
      <c r="AF274" s="1" t="s">
        <v>2</v>
      </c>
      <c r="AG274">
        <v>5.56</v>
      </c>
      <c r="AH274">
        <v>2</v>
      </c>
      <c r="AI274">
        <v>230184639</v>
      </c>
      <c r="AJ274">
        <v>252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ROW(Source!A454)</f>
        <v>454</v>
      </c>
      <c r="B275">
        <v>230184640</v>
      </c>
      <c r="C275">
        <v>230183276</v>
      </c>
      <c r="D275">
        <v>222906850</v>
      </c>
      <c r="E275">
        <v>1</v>
      </c>
      <c r="F275">
        <v>1</v>
      </c>
      <c r="G275">
        <v>1</v>
      </c>
      <c r="H275">
        <v>3</v>
      </c>
      <c r="I275" s="1" t="s">
        <v>749</v>
      </c>
      <c r="J275" s="1" t="s">
        <v>750</v>
      </c>
      <c r="K275" s="1" t="s">
        <v>751</v>
      </c>
      <c r="L275">
        <v>1339</v>
      </c>
      <c r="N275">
        <v>1007</v>
      </c>
      <c r="O275" s="1" t="s">
        <v>344</v>
      </c>
      <c r="P275" s="1" t="s">
        <v>344</v>
      </c>
      <c r="Q275">
        <v>1</v>
      </c>
      <c r="X275">
        <v>2.98</v>
      </c>
      <c r="Y275">
        <v>6.22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s="1" t="s">
        <v>2</v>
      </c>
      <c r="AG275">
        <v>2.98</v>
      </c>
      <c r="AH275">
        <v>2</v>
      </c>
      <c r="AI275">
        <v>230184640</v>
      </c>
      <c r="AJ275">
        <v>253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ROW(Source!A454)</f>
        <v>454</v>
      </c>
      <c r="B276">
        <v>230184641</v>
      </c>
      <c r="C276">
        <v>230183276</v>
      </c>
      <c r="D276">
        <v>222906856</v>
      </c>
      <c r="E276">
        <v>1</v>
      </c>
      <c r="F276">
        <v>1</v>
      </c>
      <c r="G276">
        <v>1</v>
      </c>
      <c r="H276">
        <v>3</v>
      </c>
      <c r="I276" s="1" t="s">
        <v>752</v>
      </c>
      <c r="J276" s="1" t="s">
        <v>753</v>
      </c>
      <c r="K276" s="1" t="s">
        <v>754</v>
      </c>
      <c r="L276">
        <v>1346</v>
      </c>
      <c r="N276">
        <v>1009</v>
      </c>
      <c r="O276" s="1" t="s">
        <v>398</v>
      </c>
      <c r="P276" s="1" t="s">
        <v>398</v>
      </c>
      <c r="Q276">
        <v>1</v>
      </c>
      <c r="X276">
        <v>3.16</v>
      </c>
      <c r="Y276">
        <v>6.09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s="1" t="s">
        <v>2</v>
      </c>
      <c r="AG276">
        <v>3.16</v>
      </c>
      <c r="AH276">
        <v>2</v>
      </c>
      <c r="AI276">
        <v>230184641</v>
      </c>
      <c r="AJ276">
        <v>254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ROW(Source!A454)</f>
        <v>454</v>
      </c>
      <c r="B277">
        <v>230184642</v>
      </c>
      <c r="C277">
        <v>230183276</v>
      </c>
      <c r="D277">
        <v>222909536</v>
      </c>
      <c r="E277">
        <v>1</v>
      </c>
      <c r="F277">
        <v>1</v>
      </c>
      <c r="G277">
        <v>1</v>
      </c>
      <c r="H277">
        <v>3</v>
      </c>
      <c r="I277" s="1" t="s">
        <v>692</v>
      </c>
      <c r="J277" s="1" t="s">
        <v>693</v>
      </c>
      <c r="K277" s="1" t="s">
        <v>694</v>
      </c>
      <c r="L277">
        <v>1348</v>
      </c>
      <c r="N277">
        <v>1009</v>
      </c>
      <c r="O277" s="1" t="s">
        <v>389</v>
      </c>
      <c r="P277" s="1" t="s">
        <v>389</v>
      </c>
      <c r="Q277">
        <v>1000</v>
      </c>
      <c r="X277">
        <v>3.0999999999999999E-3</v>
      </c>
      <c r="Y277">
        <v>10315.01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s="1" t="s">
        <v>2</v>
      </c>
      <c r="AG277">
        <v>3.0999999999999999E-3</v>
      </c>
      <c r="AH277">
        <v>2</v>
      </c>
      <c r="AI277">
        <v>230184642</v>
      </c>
      <c r="AJ277">
        <v>255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ROW(Source!A454)</f>
        <v>454</v>
      </c>
      <c r="B278">
        <v>230184643</v>
      </c>
      <c r="C278">
        <v>230183276</v>
      </c>
      <c r="D278">
        <v>222910736</v>
      </c>
      <c r="E278">
        <v>1</v>
      </c>
      <c r="F278">
        <v>1</v>
      </c>
      <c r="G278">
        <v>1</v>
      </c>
      <c r="H278">
        <v>3</v>
      </c>
      <c r="I278" s="1" t="s">
        <v>776</v>
      </c>
      <c r="J278" s="1" t="s">
        <v>777</v>
      </c>
      <c r="K278" s="1" t="s">
        <v>778</v>
      </c>
      <c r="L278">
        <v>1346</v>
      </c>
      <c r="N278">
        <v>1009</v>
      </c>
      <c r="O278" s="1" t="s">
        <v>398</v>
      </c>
      <c r="P278" s="1" t="s">
        <v>398</v>
      </c>
      <c r="Q278">
        <v>1</v>
      </c>
      <c r="X278">
        <v>12.6</v>
      </c>
      <c r="Y278">
        <v>9.0399999999999991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s="1" t="s">
        <v>2</v>
      </c>
      <c r="AG278">
        <v>12.6</v>
      </c>
      <c r="AH278">
        <v>2</v>
      </c>
      <c r="AI278">
        <v>230184643</v>
      </c>
      <c r="AJ278">
        <v>256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ROW(Source!A454)</f>
        <v>454</v>
      </c>
      <c r="B279">
        <v>230184644</v>
      </c>
      <c r="C279">
        <v>230183276</v>
      </c>
      <c r="D279">
        <v>222910835</v>
      </c>
      <c r="E279">
        <v>1</v>
      </c>
      <c r="F279">
        <v>1</v>
      </c>
      <c r="G279">
        <v>1</v>
      </c>
      <c r="H279">
        <v>3</v>
      </c>
      <c r="I279" s="1" t="s">
        <v>695</v>
      </c>
      <c r="J279" s="1" t="s">
        <v>696</v>
      </c>
      <c r="K279" s="1" t="s">
        <v>697</v>
      </c>
      <c r="L279">
        <v>1348</v>
      </c>
      <c r="N279">
        <v>1009</v>
      </c>
      <c r="O279" s="1" t="s">
        <v>389</v>
      </c>
      <c r="P279" s="1" t="s">
        <v>389</v>
      </c>
      <c r="Q279">
        <v>1000</v>
      </c>
      <c r="X279">
        <v>5.0000000000000002E-5</v>
      </c>
      <c r="Y279">
        <v>11978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s="1" t="s">
        <v>2</v>
      </c>
      <c r="AG279">
        <v>5.0000000000000002E-5</v>
      </c>
      <c r="AH279">
        <v>2</v>
      </c>
      <c r="AI279">
        <v>230184644</v>
      </c>
      <c r="AJ279">
        <v>257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ROW(Source!A454)</f>
        <v>454</v>
      </c>
      <c r="B280">
        <v>230184645</v>
      </c>
      <c r="C280">
        <v>230183276</v>
      </c>
      <c r="D280">
        <v>222911931</v>
      </c>
      <c r="E280">
        <v>1</v>
      </c>
      <c r="F280">
        <v>1</v>
      </c>
      <c r="G280">
        <v>1</v>
      </c>
      <c r="H280">
        <v>3</v>
      </c>
      <c r="I280" s="1" t="s">
        <v>758</v>
      </c>
      <c r="J280" s="1" t="s">
        <v>759</v>
      </c>
      <c r="K280" s="1" t="s">
        <v>760</v>
      </c>
      <c r="L280">
        <v>1348</v>
      </c>
      <c r="N280">
        <v>1009</v>
      </c>
      <c r="O280" s="1" t="s">
        <v>389</v>
      </c>
      <c r="P280" s="1" t="s">
        <v>389</v>
      </c>
      <c r="Q280">
        <v>1000</v>
      </c>
      <c r="X280">
        <v>5.4000000000000001E-4</v>
      </c>
      <c r="Y280">
        <v>37900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s="1" t="s">
        <v>2</v>
      </c>
      <c r="AG280">
        <v>5.4000000000000001E-4</v>
      </c>
      <c r="AH280">
        <v>2</v>
      </c>
      <c r="AI280">
        <v>230184645</v>
      </c>
      <c r="AJ280">
        <v>258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ROW(Source!A454)</f>
        <v>454</v>
      </c>
      <c r="B281">
        <v>230184646</v>
      </c>
      <c r="C281">
        <v>230183276</v>
      </c>
      <c r="D281">
        <v>222897846</v>
      </c>
      <c r="E281">
        <v>70</v>
      </c>
      <c r="F281">
        <v>1</v>
      </c>
      <c r="G281">
        <v>1</v>
      </c>
      <c r="H281">
        <v>3</v>
      </c>
      <c r="I281" s="1" t="s">
        <v>816</v>
      </c>
      <c r="J281" s="1" t="s">
        <v>2</v>
      </c>
      <c r="K281" s="1" t="s">
        <v>817</v>
      </c>
      <c r="L281">
        <v>1327</v>
      </c>
      <c r="N281">
        <v>1005</v>
      </c>
      <c r="O281" s="1" t="s">
        <v>466</v>
      </c>
      <c r="P281" s="1" t="s">
        <v>466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s="1" t="s">
        <v>2</v>
      </c>
      <c r="AG281">
        <v>0</v>
      </c>
      <c r="AH281">
        <v>3</v>
      </c>
      <c r="AI281">
        <v>-1</v>
      </c>
      <c r="AJ281" s="1" t="s">
        <v>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ROW(Source!A454)</f>
        <v>454</v>
      </c>
      <c r="B282">
        <v>230184647</v>
      </c>
      <c r="C282">
        <v>230183276</v>
      </c>
      <c r="D282">
        <v>222925513</v>
      </c>
      <c r="E282">
        <v>1</v>
      </c>
      <c r="F282">
        <v>1</v>
      </c>
      <c r="G282">
        <v>1</v>
      </c>
      <c r="H282">
        <v>3</v>
      </c>
      <c r="I282" s="1" t="s">
        <v>761</v>
      </c>
      <c r="J282" s="1" t="s">
        <v>762</v>
      </c>
      <c r="K282" s="1" t="s">
        <v>763</v>
      </c>
      <c r="L282">
        <v>1348</v>
      </c>
      <c r="N282">
        <v>1009</v>
      </c>
      <c r="O282" s="1" t="s">
        <v>389</v>
      </c>
      <c r="P282" s="1" t="s">
        <v>389</v>
      </c>
      <c r="Q282">
        <v>1000</v>
      </c>
      <c r="X282">
        <v>1.7000000000000001E-2</v>
      </c>
      <c r="Y282">
        <v>7712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s="1" t="s">
        <v>2</v>
      </c>
      <c r="AG282">
        <v>1.7000000000000001E-2</v>
      </c>
      <c r="AH282">
        <v>2</v>
      </c>
      <c r="AI282">
        <v>230184647</v>
      </c>
      <c r="AJ282">
        <v>259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ROW(Source!A454)</f>
        <v>454</v>
      </c>
      <c r="B283">
        <v>230184648</v>
      </c>
      <c r="C283">
        <v>230183276</v>
      </c>
      <c r="D283">
        <v>222897931</v>
      </c>
      <c r="E283">
        <v>70</v>
      </c>
      <c r="F283">
        <v>1</v>
      </c>
      <c r="G283">
        <v>1</v>
      </c>
      <c r="H283">
        <v>3</v>
      </c>
      <c r="I283" s="1" t="s">
        <v>818</v>
      </c>
      <c r="J283" s="1" t="s">
        <v>2</v>
      </c>
      <c r="K283" s="1" t="s">
        <v>470</v>
      </c>
      <c r="L283">
        <v>1348</v>
      </c>
      <c r="N283">
        <v>1009</v>
      </c>
      <c r="O283" s="1" t="s">
        <v>389</v>
      </c>
      <c r="P283" s="1" t="s">
        <v>389</v>
      </c>
      <c r="Q283">
        <v>1000</v>
      </c>
      <c r="X283">
        <v>0.27300000000000002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s="1" t="s">
        <v>2</v>
      </c>
      <c r="AG283">
        <v>0.27300000000000002</v>
      </c>
      <c r="AH283">
        <v>3</v>
      </c>
      <c r="AI283">
        <v>-1</v>
      </c>
      <c r="AJ283" s="1" t="s">
        <v>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ROW(Source!A454)</f>
        <v>454</v>
      </c>
      <c r="B284">
        <v>230184649</v>
      </c>
      <c r="C284">
        <v>230183276</v>
      </c>
      <c r="D284">
        <v>222927540</v>
      </c>
      <c r="E284">
        <v>1</v>
      </c>
      <c r="F284">
        <v>1</v>
      </c>
      <c r="G284">
        <v>1</v>
      </c>
      <c r="H284">
        <v>3</v>
      </c>
      <c r="I284" s="1" t="s">
        <v>764</v>
      </c>
      <c r="J284" s="1" t="s">
        <v>765</v>
      </c>
      <c r="K284" s="1" t="s">
        <v>766</v>
      </c>
      <c r="L284">
        <v>1302</v>
      </c>
      <c r="N284">
        <v>1003</v>
      </c>
      <c r="O284" s="1" t="s">
        <v>767</v>
      </c>
      <c r="P284" s="1" t="s">
        <v>767</v>
      </c>
      <c r="Q284">
        <v>10</v>
      </c>
      <c r="X284">
        <v>5.5E-2</v>
      </c>
      <c r="Y284">
        <v>50.24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s="1" t="s">
        <v>2</v>
      </c>
      <c r="AG284">
        <v>5.5E-2</v>
      </c>
      <c r="AH284">
        <v>2</v>
      </c>
      <c r="AI284">
        <v>230184649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ROW(Source!A454)</f>
        <v>454</v>
      </c>
      <c r="B285">
        <v>230184650</v>
      </c>
      <c r="C285">
        <v>230183276</v>
      </c>
      <c r="D285">
        <v>222927895</v>
      </c>
      <c r="E285">
        <v>1</v>
      </c>
      <c r="F285">
        <v>1</v>
      </c>
      <c r="G285">
        <v>1</v>
      </c>
      <c r="H285">
        <v>3</v>
      </c>
      <c r="I285" s="1" t="s">
        <v>701</v>
      </c>
      <c r="J285" s="1" t="s">
        <v>702</v>
      </c>
      <c r="K285" s="1" t="s">
        <v>703</v>
      </c>
      <c r="L285">
        <v>1348</v>
      </c>
      <c r="N285">
        <v>1009</v>
      </c>
      <c r="O285" s="1" t="s">
        <v>389</v>
      </c>
      <c r="P285" s="1" t="s">
        <v>389</v>
      </c>
      <c r="Q285">
        <v>1000</v>
      </c>
      <c r="X285">
        <v>1.2999999999999999E-4</v>
      </c>
      <c r="Y285">
        <v>4455.2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s="1" t="s">
        <v>2</v>
      </c>
      <c r="AG285">
        <v>1.2999999999999999E-4</v>
      </c>
      <c r="AH285">
        <v>2</v>
      </c>
      <c r="AI285">
        <v>230184650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ROW(Source!A454)</f>
        <v>454</v>
      </c>
      <c r="B286">
        <v>230184651</v>
      </c>
      <c r="C286">
        <v>230183276</v>
      </c>
      <c r="D286">
        <v>222928618</v>
      </c>
      <c r="E286">
        <v>1</v>
      </c>
      <c r="F286">
        <v>1</v>
      </c>
      <c r="G286">
        <v>1</v>
      </c>
      <c r="H286">
        <v>3</v>
      </c>
      <c r="I286" s="1" t="s">
        <v>768</v>
      </c>
      <c r="J286" s="1" t="s">
        <v>769</v>
      </c>
      <c r="K286" s="1" t="s">
        <v>770</v>
      </c>
      <c r="L286">
        <v>1348</v>
      </c>
      <c r="N286">
        <v>1009</v>
      </c>
      <c r="O286" s="1" t="s">
        <v>389</v>
      </c>
      <c r="P286" s="1" t="s">
        <v>389</v>
      </c>
      <c r="Q286">
        <v>1000</v>
      </c>
      <c r="X286">
        <v>1.04E-2</v>
      </c>
      <c r="Y286">
        <v>4920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s="1" t="s">
        <v>2</v>
      </c>
      <c r="AG286">
        <v>1.04E-2</v>
      </c>
      <c r="AH286">
        <v>2</v>
      </c>
      <c r="AI286">
        <v>230184651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ROW(Source!A454)</f>
        <v>454</v>
      </c>
      <c r="B287">
        <v>230184652</v>
      </c>
      <c r="C287">
        <v>230183276</v>
      </c>
      <c r="D287">
        <v>222931879</v>
      </c>
      <c r="E287">
        <v>1</v>
      </c>
      <c r="F287">
        <v>1</v>
      </c>
      <c r="G287">
        <v>1</v>
      </c>
      <c r="H287">
        <v>3</v>
      </c>
      <c r="I287" s="1" t="s">
        <v>779</v>
      </c>
      <c r="J287" s="1" t="s">
        <v>780</v>
      </c>
      <c r="K287" s="1" t="s">
        <v>781</v>
      </c>
      <c r="L287">
        <v>1339</v>
      </c>
      <c r="N287">
        <v>1007</v>
      </c>
      <c r="O287" s="1" t="s">
        <v>344</v>
      </c>
      <c r="P287" s="1" t="s">
        <v>344</v>
      </c>
      <c r="Q287">
        <v>1</v>
      </c>
      <c r="X287">
        <v>5.0000000000000001E-3</v>
      </c>
      <c r="Y287">
        <v>1700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s="1" t="s">
        <v>2</v>
      </c>
      <c r="AG287">
        <v>5.0000000000000001E-3</v>
      </c>
      <c r="AH287">
        <v>2</v>
      </c>
      <c r="AI287">
        <v>230184652</v>
      </c>
      <c r="AJ287">
        <v>263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ROW(Source!A454)</f>
        <v>454</v>
      </c>
      <c r="B288">
        <v>230184653</v>
      </c>
      <c r="C288">
        <v>230183276</v>
      </c>
      <c r="D288">
        <v>222939497</v>
      </c>
      <c r="E288">
        <v>1</v>
      </c>
      <c r="F288">
        <v>1</v>
      </c>
      <c r="G288">
        <v>1</v>
      </c>
      <c r="H288">
        <v>3</v>
      </c>
      <c r="I288" s="1" t="s">
        <v>720</v>
      </c>
      <c r="J288" s="1" t="s">
        <v>721</v>
      </c>
      <c r="K288" s="1" t="s">
        <v>722</v>
      </c>
      <c r="L288">
        <v>1348</v>
      </c>
      <c r="N288">
        <v>1009</v>
      </c>
      <c r="O288" s="1" t="s">
        <v>389</v>
      </c>
      <c r="P288" s="1" t="s">
        <v>389</v>
      </c>
      <c r="Q288">
        <v>1000</v>
      </c>
      <c r="X288">
        <v>1.65E-3</v>
      </c>
      <c r="Y288">
        <v>15620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s="1" t="s">
        <v>2</v>
      </c>
      <c r="AG288">
        <v>1.65E-3</v>
      </c>
      <c r="AH288">
        <v>2</v>
      </c>
      <c r="AI288">
        <v>230184653</v>
      </c>
      <c r="AJ288">
        <v>264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ROW(Source!A454)</f>
        <v>454</v>
      </c>
      <c r="B289">
        <v>230184654</v>
      </c>
      <c r="C289">
        <v>230183276</v>
      </c>
      <c r="D289">
        <v>222940610</v>
      </c>
      <c r="E289">
        <v>1</v>
      </c>
      <c r="F289">
        <v>1</v>
      </c>
      <c r="G289">
        <v>1</v>
      </c>
      <c r="H289">
        <v>3</v>
      </c>
      <c r="I289" s="1" t="s">
        <v>771</v>
      </c>
      <c r="J289" s="1" t="s">
        <v>772</v>
      </c>
      <c r="K289" s="1" t="s">
        <v>773</v>
      </c>
      <c r="L289">
        <v>1346</v>
      </c>
      <c r="N289">
        <v>1009</v>
      </c>
      <c r="O289" s="1" t="s">
        <v>398</v>
      </c>
      <c r="P289" s="1" t="s">
        <v>398</v>
      </c>
      <c r="Q289">
        <v>1</v>
      </c>
      <c r="X289">
        <v>0.3</v>
      </c>
      <c r="Y289">
        <v>9.42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s="1" t="s">
        <v>2</v>
      </c>
      <c r="AG289">
        <v>0.3</v>
      </c>
      <c r="AH289">
        <v>2</v>
      </c>
      <c r="AI289">
        <v>230184654</v>
      </c>
      <c r="AJ289">
        <v>265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ROW(Source!A455)</f>
        <v>455</v>
      </c>
      <c r="B290">
        <v>230184632</v>
      </c>
      <c r="C290">
        <v>230183276</v>
      </c>
      <c r="D290">
        <v>222895997</v>
      </c>
      <c r="E290">
        <v>70</v>
      </c>
      <c r="F290">
        <v>1</v>
      </c>
      <c r="G290">
        <v>1</v>
      </c>
      <c r="H290">
        <v>1</v>
      </c>
      <c r="I290" s="1" t="s">
        <v>782</v>
      </c>
      <c r="J290" s="1" t="s">
        <v>2</v>
      </c>
      <c r="K290" s="1" t="s">
        <v>783</v>
      </c>
      <c r="L290">
        <v>1191</v>
      </c>
      <c r="N290">
        <v>74472246</v>
      </c>
      <c r="O290" s="1" t="s">
        <v>633</v>
      </c>
      <c r="P290" s="1" t="s">
        <v>633</v>
      </c>
      <c r="Q290">
        <v>1</v>
      </c>
      <c r="X290">
        <v>152</v>
      </c>
      <c r="Y290">
        <v>0</v>
      </c>
      <c r="Z290">
        <v>0</v>
      </c>
      <c r="AA290">
        <v>0</v>
      </c>
      <c r="AB290">
        <v>9.4</v>
      </c>
      <c r="AC290">
        <v>0</v>
      </c>
      <c r="AD290">
        <v>1</v>
      </c>
      <c r="AE290">
        <v>1</v>
      </c>
      <c r="AF290" s="1" t="s">
        <v>2</v>
      </c>
      <c r="AG290">
        <v>152</v>
      </c>
      <c r="AH290">
        <v>2</v>
      </c>
      <c r="AI290">
        <v>230184632</v>
      </c>
      <c r="AJ290">
        <v>266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ROW(Source!A455)</f>
        <v>455</v>
      </c>
      <c r="B291">
        <v>230184633</v>
      </c>
      <c r="C291">
        <v>230183276</v>
      </c>
      <c r="D291">
        <v>222896153</v>
      </c>
      <c r="E291">
        <v>70</v>
      </c>
      <c r="F291">
        <v>1</v>
      </c>
      <c r="G291">
        <v>1</v>
      </c>
      <c r="H291">
        <v>1</v>
      </c>
      <c r="I291" s="1" t="s">
        <v>634</v>
      </c>
      <c r="J291" s="1" t="s">
        <v>2</v>
      </c>
      <c r="K291" s="1" t="s">
        <v>635</v>
      </c>
      <c r="L291">
        <v>1191</v>
      </c>
      <c r="N291">
        <v>74472246</v>
      </c>
      <c r="O291" s="1" t="s">
        <v>633</v>
      </c>
      <c r="P291" s="1" t="s">
        <v>633</v>
      </c>
      <c r="Q291">
        <v>1</v>
      </c>
      <c r="X291">
        <v>36.14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s="1" t="s">
        <v>2</v>
      </c>
      <c r="AG291">
        <v>36.14</v>
      </c>
      <c r="AH291">
        <v>2</v>
      </c>
      <c r="AI291">
        <v>230184633</v>
      </c>
      <c r="AJ291">
        <v>267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ROW(Source!A455)</f>
        <v>455</v>
      </c>
      <c r="B292">
        <v>230184634</v>
      </c>
      <c r="C292">
        <v>230183276</v>
      </c>
      <c r="D292">
        <v>223057821</v>
      </c>
      <c r="E292">
        <v>1</v>
      </c>
      <c r="F292">
        <v>1</v>
      </c>
      <c r="G292">
        <v>1</v>
      </c>
      <c r="H292">
        <v>2</v>
      </c>
      <c r="I292" s="1" t="s">
        <v>680</v>
      </c>
      <c r="J292" s="1" t="s">
        <v>681</v>
      </c>
      <c r="K292" s="1" t="s">
        <v>682</v>
      </c>
      <c r="L292">
        <v>1367</v>
      </c>
      <c r="N292">
        <v>1011</v>
      </c>
      <c r="O292" s="1" t="s">
        <v>639</v>
      </c>
      <c r="P292" s="1" t="s">
        <v>639</v>
      </c>
      <c r="Q292">
        <v>1</v>
      </c>
      <c r="X292">
        <v>1.42</v>
      </c>
      <c r="Y292">
        <v>0</v>
      </c>
      <c r="Z292">
        <v>115.4</v>
      </c>
      <c r="AA292">
        <v>13.5</v>
      </c>
      <c r="AB292">
        <v>0</v>
      </c>
      <c r="AC292">
        <v>0</v>
      </c>
      <c r="AD292">
        <v>1</v>
      </c>
      <c r="AE292">
        <v>0</v>
      </c>
      <c r="AF292" s="1" t="s">
        <v>2</v>
      </c>
      <c r="AG292">
        <v>1.42</v>
      </c>
      <c r="AH292">
        <v>2</v>
      </c>
      <c r="AI292">
        <v>230184634</v>
      </c>
      <c r="AJ292">
        <v>268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ROW(Source!A455)</f>
        <v>455</v>
      </c>
      <c r="B293">
        <v>230184635</v>
      </c>
      <c r="C293">
        <v>230183276</v>
      </c>
      <c r="D293">
        <v>223057829</v>
      </c>
      <c r="E293">
        <v>1</v>
      </c>
      <c r="F293">
        <v>1</v>
      </c>
      <c r="G293">
        <v>1</v>
      </c>
      <c r="H293">
        <v>2</v>
      </c>
      <c r="I293" s="1" t="s">
        <v>784</v>
      </c>
      <c r="J293" s="1" t="s">
        <v>785</v>
      </c>
      <c r="K293" s="1" t="s">
        <v>786</v>
      </c>
      <c r="L293">
        <v>1367</v>
      </c>
      <c r="N293">
        <v>1011</v>
      </c>
      <c r="O293" s="1" t="s">
        <v>639</v>
      </c>
      <c r="P293" s="1" t="s">
        <v>639</v>
      </c>
      <c r="Q293">
        <v>1</v>
      </c>
      <c r="X293">
        <v>16.579999999999998</v>
      </c>
      <c r="Y293">
        <v>0</v>
      </c>
      <c r="Z293">
        <v>290.01</v>
      </c>
      <c r="AA293">
        <v>25.1</v>
      </c>
      <c r="AB293">
        <v>0</v>
      </c>
      <c r="AC293">
        <v>0</v>
      </c>
      <c r="AD293">
        <v>1</v>
      </c>
      <c r="AE293">
        <v>0</v>
      </c>
      <c r="AF293" s="1" t="s">
        <v>2</v>
      </c>
      <c r="AG293">
        <v>16.579999999999998</v>
      </c>
      <c r="AH293">
        <v>2</v>
      </c>
      <c r="AI293">
        <v>230184635</v>
      </c>
      <c r="AJ293">
        <v>269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ROW(Source!A455)</f>
        <v>455</v>
      </c>
      <c r="B294">
        <v>230184636</v>
      </c>
      <c r="C294">
        <v>230183276</v>
      </c>
      <c r="D294">
        <v>223057902</v>
      </c>
      <c r="E294">
        <v>1</v>
      </c>
      <c r="F294">
        <v>1</v>
      </c>
      <c r="G294">
        <v>1</v>
      </c>
      <c r="H294">
        <v>2</v>
      </c>
      <c r="I294" s="1" t="s">
        <v>740</v>
      </c>
      <c r="J294" s="1" t="s">
        <v>741</v>
      </c>
      <c r="K294" s="1" t="s">
        <v>742</v>
      </c>
      <c r="L294">
        <v>1367</v>
      </c>
      <c r="N294">
        <v>1011</v>
      </c>
      <c r="O294" s="1" t="s">
        <v>639</v>
      </c>
      <c r="P294" s="1" t="s">
        <v>639</v>
      </c>
      <c r="Q294">
        <v>1</v>
      </c>
      <c r="X294">
        <v>0.22</v>
      </c>
      <c r="Y294">
        <v>0</v>
      </c>
      <c r="Z294">
        <v>0.9</v>
      </c>
      <c r="AA294">
        <v>0</v>
      </c>
      <c r="AB294">
        <v>0</v>
      </c>
      <c r="AC294">
        <v>0</v>
      </c>
      <c r="AD294">
        <v>1</v>
      </c>
      <c r="AE294">
        <v>0</v>
      </c>
      <c r="AF294" s="1" t="s">
        <v>2</v>
      </c>
      <c r="AG294">
        <v>0.22</v>
      </c>
      <c r="AH294">
        <v>2</v>
      </c>
      <c r="AI294">
        <v>230184636</v>
      </c>
      <c r="AJ294">
        <v>270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ROW(Source!A455)</f>
        <v>455</v>
      </c>
      <c r="B295">
        <v>230184637</v>
      </c>
      <c r="C295">
        <v>230183276</v>
      </c>
      <c r="D295">
        <v>223058751</v>
      </c>
      <c r="E295">
        <v>1</v>
      </c>
      <c r="F295">
        <v>1</v>
      </c>
      <c r="G295">
        <v>1</v>
      </c>
      <c r="H295">
        <v>2</v>
      </c>
      <c r="I295" s="1" t="s">
        <v>674</v>
      </c>
      <c r="J295" s="1" t="s">
        <v>675</v>
      </c>
      <c r="K295" s="1" t="s">
        <v>676</v>
      </c>
      <c r="L295">
        <v>1367</v>
      </c>
      <c r="N295">
        <v>1011</v>
      </c>
      <c r="O295" s="1" t="s">
        <v>639</v>
      </c>
      <c r="P295" s="1" t="s">
        <v>639</v>
      </c>
      <c r="Q295">
        <v>1</v>
      </c>
      <c r="X295">
        <v>1.56</v>
      </c>
      <c r="Y295">
        <v>0</v>
      </c>
      <c r="Z295">
        <v>65.709999999999994</v>
      </c>
      <c r="AA295">
        <v>11.6</v>
      </c>
      <c r="AB295">
        <v>0</v>
      </c>
      <c r="AC295">
        <v>0</v>
      </c>
      <c r="AD295">
        <v>1</v>
      </c>
      <c r="AE295">
        <v>0</v>
      </c>
      <c r="AF295" s="1" t="s">
        <v>2</v>
      </c>
      <c r="AG295">
        <v>1.56</v>
      </c>
      <c r="AH295">
        <v>2</v>
      </c>
      <c r="AI295">
        <v>230184637</v>
      </c>
      <c r="AJ295">
        <v>271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ROW(Source!A455)</f>
        <v>455</v>
      </c>
      <c r="B296">
        <v>230184638</v>
      </c>
      <c r="C296">
        <v>230183276</v>
      </c>
      <c r="D296">
        <v>223058906</v>
      </c>
      <c r="E296">
        <v>1</v>
      </c>
      <c r="F296">
        <v>1</v>
      </c>
      <c r="G296">
        <v>1</v>
      </c>
      <c r="H296">
        <v>2</v>
      </c>
      <c r="I296" s="1" t="s">
        <v>743</v>
      </c>
      <c r="J296" s="1" t="s">
        <v>744</v>
      </c>
      <c r="K296" s="1" t="s">
        <v>745</v>
      </c>
      <c r="L296">
        <v>1367</v>
      </c>
      <c r="N296">
        <v>1011</v>
      </c>
      <c r="O296" s="1" t="s">
        <v>639</v>
      </c>
      <c r="P296" s="1" t="s">
        <v>639</v>
      </c>
      <c r="Q296">
        <v>1</v>
      </c>
      <c r="X296">
        <v>11.87</v>
      </c>
      <c r="Y296">
        <v>0</v>
      </c>
      <c r="Z296">
        <v>1.2</v>
      </c>
      <c r="AA296">
        <v>0</v>
      </c>
      <c r="AB296">
        <v>0</v>
      </c>
      <c r="AC296">
        <v>0</v>
      </c>
      <c r="AD296">
        <v>1</v>
      </c>
      <c r="AE296">
        <v>0</v>
      </c>
      <c r="AF296" s="1" t="s">
        <v>2</v>
      </c>
      <c r="AG296">
        <v>11.87</v>
      </c>
      <c r="AH296">
        <v>2</v>
      </c>
      <c r="AI296">
        <v>230184638</v>
      </c>
      <c r="AJ296">
        <v>272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ROW(Source!A455)</f>
        <v>455</v>
      </c>
      <c r="B297">
        <v>230184639</v>
      </c>
      <c r="C297">
        <v>230183276</v>
      </c>
      <c r="D297">
        <v>223058949</v>
      </c>
      <c r="E297">
        <v>1</v>
      </c>
      <c r="F297">
        <v>1</v>
      </c>
      <c r="G297">
        <v>1</v>
      </c>
      <c r="H297">
        <v>2</v>
      </c>
      <c r="I297" s="1" t="s">
        <v>746</v>
      </c>
      <c r="J297" s="1" t="s">
        <v>747</v>
      </c>
      <c r="K297" s="1" t="s">
        <v>748</v>
      </c>
      <c r="L297">
        <v>1367</v>
      </c>
      <c r="N297">
        <v>1011</v>
      </c>
      <c r="O297" s="1" t="s">
        <v>639</v>
      </c>
      <c r="P297" s="1" t="s">
        <v>639</v>
      </c>
      <c r="Q297">
        <v>1</v>
      </c>
      <c r="X297">
        <v>5.56</v>
      </c>
      <c r="Y297">
        <v>0</v>
      </c>
      <c r="Z297">
        <v>12.31</v>
      </c>
      <c r="AA297">
        <v>0</v>
      </c>
      <c r="AB297">
        <v>0</v>
      </c>
      <c r="AC297">
        <v>0</v>
      </c>
      <c r="AD297">
        <v>1</v>
      </c>
      <c r="AE297">
        <v>0</v>
      </c>
      <c r="AF297" s="1" t="s">
        <v>2</v>
      </c>
      <c r="AG297">
        <v>5.56</v>
      </c>
      <c r="AH297">
        <v>2</v>
      </c>
      <c r="AI297">
        <v>230184639</v>
      </c>
      <c r="AJ297">
        <v>273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ROW(Source!A455)</f>
        <v>455</v>
      </c>
      <c r="B298">
        <v>230184640</v>
      </c>
      <c r="C298">
        <v>230183276</v>
      </c>
      <c r="D298">
        <v>222906850</v>
      </c>
      <c r="E298">
        <v>1</v>
      </c>
      <c r="F298">
        <v>1</v>
      </c>
      <c r="G298">
        <v>1</v>
      </c>
      <c r="H298">
        <v>3</v>
      </c>
      <c r="I298" s="1" t="s">
        <v>749</v>
      </c>
      <c r="J298" s="1" t="s">
        <v>750</v>
      </c>
      <c r="K298" s="1" t="s">
        <v>751</v>
      </c>
      <c r="L298">
        <v>1339</v>
      </c>
      <c r="N298">
        <v>1007</v>
      </c>
      <c r="O298" s="1" t="s">
        <v>344</v>
      </c>
      <c r="P298" s="1" t="s">
        <v>344</v>
      </c>
      <c r="Q298">
        <v>1</v>
      </c>
      <c r="X298">
        <v>2.98</v>
      </c>
      <c r="Y298">
        <v>6.22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s="1" t="s">
        <v>2</v>
      </c>
      <c r="AG298">
        <v>2.98</v>
      </c>
      <c r="AH298">
        <v>2</v>
      </c>
      <c r="AI298">
        <v>230184640</v>
      </c>
      <c r="AJ298">
        <v>274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ROW(Source!A455)</f>
        <v>455</v>
      </c>
      <c r="B299">
        <v>230184641</v>
      </c>
      <c r="C299">
        <v>230183276</v>
      </c>
      <c r="D299">
        <v>222906856</v>
      </c>
      <c r="E299">
        <v>1</v>
      </c>
      <c r="F299">
        <v>1</v>
      </c>
      <c r="G299">
        <v>1</v>
      </c>
      <c r="H299">
        <v>3</v>
      </c>
      <c r="I299" s="1" t="s">
        <v>752</v>
      </c>
      <c r="J299" s="1" t="s">
        <v>753</v>
      </c>
      <c r="K299" s="1" t="s">
        <v>754</v>
      </c>
      <c r="L299">
        <v>1346</v>
      </c>
      <c r="N299">
        <v>1009</v>
      </c>
      <c r="O299" s="1" t="s">
        <v>398</v>
      </c>
      <c r="P299" s="1" t="s">
        <v>398</v>
      </c>
      <c r="Q299">
        <v>1</v>
      </c>
      <c r="X299">
        <v>3.16</v>
      </c>
      <c r="Y299">
        <v>6.09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s="1" t="s">
        <v>2</v>
      </c>
      <c r="AG299">
        <v>3.16</v>
      </c>
      <c r="AH299">
        <v>2</v>
      </c>
      <c r="AI299">
        <v>230184641</v>
      </c>
      <c r="AJ299">
        <v>275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ROW(Source!A455)</f>
        <v>455</v>
      </c>
      <c r="B300">
        <v>230184642</v>
      </c>
      <c r="C300">
        <v>230183276</v>
      </c>
      <c r="D300">
        <v>222909536</v>
      </c>
      <c r="E300">
        <v>1</v>
      </c>
      <c r="F300">
        <v>1</v>
      </c>
      <c r="G300">
        <v>1</v>
      </c>
      <c r="H300">
        <v>3</v>
      </c>
      <c r="I300" s="1" t="s">
        <v>692</v>
      </c>
      <c r="J300" s="1" t="s">
        <v>693</v>
      </c>
      <c r="K300" s="1" t="s">
        <v>694</v>
      </c>
      <c r="L300">
        <v>1348</v>
      </c>
      <c r="N300">
        <v>1009</v>
      </c>
      <c r="O300" s="1" t="s">
        <v>389</v>
      </c>
      <c r="P300" s="1" t="s">
        <v>389</v>
      </c>
      <c r="Q300">
        <v>1000</v>
      </c>
      <c r="X300">
        <v>3.0999999999999999E-3</v>
      </c>
      <c r="Y300">
        <v>10315.01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s="1" t="s">
        <v>2</v>
      </c>
      <c r="AG300">
        <v>3.0999999999999999E-3</v>
      </c>
      <c r="AH300">
        <v>2</v>
      </c>
      <c r="AI300">
        <v>230184642</v>
      </c>
      <c r="AJ300">
        <v>276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ROW(Source!A455)</f>
        <v>455</v>
      </c>
      <c r="B301">
        <v>230184643</v>
      </c>
      <c r="C301">
        <v>230183276</v>
      </c>
      <c r="D301">
        <v>222910736</v>
      </c>
      <c r="E301">
        <v>1</v>
      </c>
      <c r="F301">
        <v>1</v>
      </c>
      <c r="G301">
        <v>1</v>
      </c>
      <c r="H301">
        <v>3</v>
      </c>
      <c r="I301" s="1" t="s">
        <v>776</v>
      </c>
      <c r="J301" s="1" t="s">
        <v>777</v>
      </c>
      <c r="K301" s="1" t="s">
        <v>778</v>
      </c>
      <c r="L301">
        <v>1346</v>
      </c>
      <c r="N301">
        <v>1009</v>
      </c>
      <c r="O301" s="1" t="s">
        <v>398</v>
      </c>
      <c r="P301" s="1" t="s">
        <v>398</v>
      </c>
      <c r="Q301">
        <v>1</v>
      </c>
      <c r="X301">
        <v>12.6</v>
      </c>
      <c r="Y301">
        <v>9.0399999999999991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s="1" t="s">
        <v>2</v>
      </c>
      <c r="AG301">
        <v>12.6</v>
      </c>
      <c r="AH301">
        <v>2</v>
      </c>
      <c r="AI301">
        <v>230184643</v>
      </c>
      <c r="AJ301">
        <v>277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ROW(Source!A455)</f>
        <v>455</v>
      </c>
      <c r="B302">
        <v>230184644</v>
      </c>
      <c r="C302">
        <v>230183276</v>
      </c>
      <c r="D302">
        <v>222910835</v>
      </c>
      <c r="E302">
        <v>1</v>
      </c>
      <c r="F302">
        <v>1</v>
      </c>
      <c r="G302">
        <v>1</v>
      </c>
      <c r="H302">
        <v>3</v>
      </c>
      <c r="I302" s="1" t="s">
        <v>695</v>
      </c>
      <c r="J302" s="1" t="s">
        <v>696</v>
      </c>
      <c r="K302" s="1" t="s">
        <v>697</v>
      </c>
      <c r="L302">
        <v>1348</v>
      </c>
      <c r="N302">
        <v>1009</v>
      </c>
      <c r="O302" s="1" t="s">
        <v>389</v>
      </c>
      <c r="P302" s="1" t="s">
        <v>389</v>
      </c>
      <c r="Q302">
        <v>1000</v>
      </c>
      <c r="X302">
        <v>5.0000000000000002E-5</v>
      </c>
      <c r="Y302">
        <v>11978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s="1" t="s">
        <v>2</v>
      </c>
      <c r="AG302">
        <v>5.0000000000000002E-5</v>
      </c>
      <c r="AH302">
        <v>2</v>
      </c>
      <c r="AI302">
        <v>230184644</v>
      </c>
      <c r="AJ302">
        <v>278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ROW(Source!A455)</f>
        <v>455</v>
      </c>
      <c r="B303">
        <v>230184645</v>
      </c>
      <c r="C303">
        <v>230183276</v>
      </c>
      <c r="D303">
        <v>222911931</v>
      </c>
      <c r="E303">
        <v>1</v>
      </c>
      <c r="F303">
        <v>1</v>
      </c>
      <c r="G303">
        <v>1</v>
      </c>
      <c r="H303">
        <v>3</v>
      </c>
      <c r="I303" s="1" t="s">
        <v>758</v>
      </c>
      <c r="J303" s="1" t="s">
        <v>759</v>
      </c>
      <c r="K303" s="1" t="s">
        <v>760</v>
      </c>
      <c r="L303">
        <v>1348</v>
      </c>
      <c r="N303">
        <v>1009</v>
      </c>
      <c r="O303" s="1" t="s">
        <v>389</v>
      </c>
      <c r="P303" s="1" t="s">
        <v>389</v>
      </c>
      <c r="Q303">
        <v>1000</v>
      </c>
      <c r="X303">
        <v>5.4000000000000001E-4</v>
      </c>
      <c r="Y303">
        <v>37900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s="1" t="s">
        <v>2</v>
      </c>
      <c r="AG303">
        <v>5.4000000000000001E-4</v>
      </c>
      <c r="AH303">
        <v>2</v>
      </c>
      <c r="AI303">
        <v>230184645</v>
      </c>
      <c r="AJ303">
        <v>279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ROW(Source!A455)</f>
        <v>455</v>
      </c>
      <c r="B304">
        <v>230184646</v>
      </c>
      <c r="C304">
        <v>230183276</v>
      </c>
      <c r="D304">
        <v>222897846</v>
      </c>
      <c r="E304">
        <v>70</v>
      </c>
      <c r="F304">
        <v>1</v>
      </c>
      <c r="G304">
        <v>1</v>
      </c>
      <c r="H304">
        <v>3</v>
      </c>
      <c r="I304" s="1" t="s">
        <v>816</v>
      </c>
      <c r="J304" s="1" t="s">
        <v>2</v>
      </c>
      <c r="K304" s="1" t="s">
        <v>817</v>
      </c>
      <c r="L304">
        <v>1327</v>
      </c>
      <c r="N304">
        <v>1005</v>
      </c>
      <c r="O304" s="1" t="s">
        <v>466</v>
      </c>
      <c r="P304" s="1" t="s">
        <v>466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s="1" t="s">
        <v>2</v>
      </c>
      <c r="AG304">
        <v>0</v>
      </c>
      <c r="AH304">
        <v>3</v>
      </c>
      <c r="AI304">
        <v>-1</v>
      </c>
      <c r="AJ304" s="1" t="s">
        <v>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ROW(Source!A455)</f>
        <v>455</v>
      </c>
      <c r="B305">
        <v>230184647</v>
      </c>
      <c r="C305">
        <v>230183276</v>
      </c>
      <c r="D305">
        <v>222925513</v>
      </c>
      <c r="E305">
        <v>1</v>
      </c>
      <c r="F305">
        <v>1</v>
      </c>
      <c r="G305">
        <v>1</v>
      </c>
      <c r="H305">
        <v>3</v>
      </c>
      <c r="I305" s="1" t="s">
        <v>761</v>
      </c>
      <c r="J305" s="1" t="s">
        <v>762</v>
      </c>
      <c r="K305" s="1" t="s">
        <v>763</v>
      </c>
      <c r="L305">
        <v>1348</v>
      </c>
      <c r="N305">
        <v>1009</v>
      </c>
      <c r="O305" s="1" t="s">
        <v>389</v>
      </c>
      <c r="P305" s="1" t="s">
        <v>389</v>
      </c>
      <c r="Q305">
        <v>1000</v>
      </c>
      <c r="X305">
        <v>1.7000000000000001E-2</v>
      </c>
      <c r="Y305">
        <v>7712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s="1" t="s">
        <v>2</v>
      </c>
      <c r="AG305">
        <v>1.7000000000000001E-2</v>
      </c>
      <c r="AH305">
        <v>2</v>
      </c>
      <c r="AI305">
        <v>230184647</v>
      </c>
      <c r="AJ305">
        <v>280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ROW(Source!A455)</f>
        <v>455</v>
      </c>
      <c r="B306">
        <v>230184648</v>
      </c>
      <c r="C306">
        <v>230183276</v>
      </c>
      <c r="D306">
        <v>222897931</v>
      </c>
      <c r="E306">
        <v>70</v>
      </c>
      <c r="F306">
        <v>1</v>
      </c>
      <c r="G306">
        <v>1</v>
      </c>
      <c r="H306">
        <v>3</v>
      </c>
      <c r="I306" s="1" t="s">
        <v>818</v>
      </c>
      <c r="J306" s="1" t="s">
        <v>2</v>
      </c>
      <c r="K306" s="1" t="s">
        <v>470</v>
      </c>
      <c r="L306">
        <v>1348</v>
      </c>
      <c r="N306">
        <v>1009</v>
      </c>
      <c r="O306" s="1" t="s">
        <v>389</v>
      </c>
      <c r="P306" s="1" t="s">
        <v>389</v>
      </c>
      <c r="Q306">
        <v>1000</v>
      </c>
      <c r="X306">
        <v>0.27300000000000002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s="1" t="s">
        <v>2</v>
      </c>
      <c r="AG306">
        <v>0.27300000000000002</v>
      </c>
      <c r="AH306">
        <v>3</v>
      </c>
      <c r="AI306">
        <v>-1</v>
      </c>
      <c r="AJ306" s="1" t="s">
        <v>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ROW(Source!A455)</f>
        <v>455</v>
      </c>
      <c r="B307">
        <v>230184649</v>
      </c>
      <c r="C307">
        <v>230183276</v>
      </c>
      <c r="D307">
        <v>222927540</v>
      </c>
      <c r="E307">
        <v>1</v>
      </c>
      <c r="F307">
        <v>1</v>
      </c>
      <c r="G307">
        <v>1</v>
      </c>
      <c r="H307">
        <v>3</v>
      </c>
      <c r="I307" s="1" t="s">
        <v>764</v>
      </c>
      <c r="J307" s="1" t="s">
        <v>765</v>
      </c>
      <c r="K307" s="1" t="s">
        <v>766</v>
      </c>
      <c r="L307">
        <v>1302</v>
      </c>
      <c r="N307">
        <v>1003</v>
      </c>
      <c r="O307" s="1" t="s">
        <v>767</v>
      </c>
      <c r="P307" s="1" t="s">
        <v>767</v>
      </c>
      <c r="Q307">
        <v>10</v>
      </c>
      <c r="X307">
        <v>5.5E-2</v>
      </c>
      <c r="Y307">
        <v>50.24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s="1" t="s">
        <v>2</v>
      </c>
      <c r="AG307">
        <v>5.5E-2</v>
      </c>
      <c r="AH307">
        <v>2</v>
      </c>
      <c r="AI307">
        <v>230184649</v>
      </c>
      <c r="AJ307">
        <v>281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ROW(Source!A455)</f>
        <v>455</v>
      </c>
      <c r="B308">
        <v>230184650</v>
      </c>
      <c r="C308">
        <v>230183276</v>
      </c>
      <c r="D308">
        <v>222927895</v>
      </c>
      <c r="E308">
        <v>1</v>
      </c>
      <c r="F308">
        <v>1</v>
      </c>
      <c r="G308">
        <v>1</v>
      </c>
      <c r="H308">
        <v>3</v>
      </c>
      <c r="I308" s="1" t="s">
        <v>701</v>
      </c>
      <c r="J308" s="1" t="s">
        <v>702</v>
      </c>
      <c r="K308" s="1" t="s">
        <v>703</v>
      </c>
      <c r="L308">
        <v>1348</v>
      </c>
      <c r="N308">
        <v>1009</v>
      </c>
      <c r="O308" s="1" t="s">
        <v>389</v>
      </c>
      <c r="P308" s="1" t="s">
        <v>389</v>
      </c>
      <c r="Q308">
        <v>1000</v>
      </c>
      <c r="X308">
        <v>1.2999999999999999E-4</v>
      </c>
      <c r="Y308">
        <v>4455.2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s="1" t="s">
        <v>2</v>
      </c>
      <c r="AG308">
        <v>1.2999999999999999E-4</v>
      </c>
      <c r="AH308">
        <v>2</v>
      </c>
      <c r="AI308">
        <v>230184650</v>
      </c>
      <c r="AJ308">
        <v>282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ROW(Source!A455)</f>
        <v>455</v>
      </c>
      <c r="B309">
        <v>230184651</v>
      </c>
      <c r="C309">
        <v>230183276</v>
      </c>
      <c r="D309">
        <v>222928618</v>
      </c>
      <c r="E309">
        <v>1</v>
      </c>
      <c r="F309">
        <v>1</v>
      </c>
      <c r="G309">
        <v>1</v>
      </c>
      <c r="H309">
        <v>3</v>
      </c>
      <c r="I309" s="1" t="s">
        <v>768</v>
      </c>
      <c r="J309" s="1" t="s">
        <v>769</v>
      </c>
      <c r="K309" s="1" t="s">
        <v>770</v>
      </c>
      <c r="L309">
        <v>1348</v>
      </c>
      <c r="N309">
        <v>1009</v>
      </c>
      <c r="O309" s="1" t="s">
        <v>389</v>
      </c>
      <c r="P309" s="1" t="s">
        <v>389</v>
      </c>
      <c r="Q309">
        <v>1000</v>
      </c>
      <c r="X309">
        <v>1.04E-2</v>
      </c>
      <c r="Y309">
        <v>4920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s="1" t="s">
        <v>2</v>
      </c>
      <c r="AG309">
        <v>1.04E-2</v>
      </c>
      <c r="AH309">
        <v>2</v>
      </c>
      <c r="AI309">
        <v>230184651</v>
      </c>
      <c r="AJ309">
        <v>283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ROW(Source!A455)</f>
        <v>455</v>
      </c>
      <c r="B310">
        <v>230184652</v>
      </c>
      <c r="C310">
        <v>230183276</v>
      </c>
      <c r="D310">
        <v>222931879</v>
      </c>
      <c r="E310">
        <v>1</v>
      </c>
      <c r="F310">
        <v>1</v>
      </c>
      <c r="G310">
        <v>1</v>
      </c>
      <c r="H310">
        <v>3</v>
      </c>
      <c r="I310" s="1" t="s">
        <v>779</v>
      </c>
      <c r="J310" s="1" t="s">
        <v>780</v>
      </c>
      <c r="K310" s="1" t="s">
        <v>781</v>
      </c>
      <c r="L310">
        <v>1339</v>
      </c>
      <c r="N310">
        <v>1007</v>
      </c>
      <c r="O310" s="1" t="s">
        <v>344</v>
      </c>
      <c r="P310" s="1" t="s">
        <v>344</v>
      </c>
      <c r="Q310">
        <v>1</v>
      </c>
      <c r="X310">
        <v>5.0000000000000001E-3</v>
      </c>
      <c r="Y310">
        <v>1700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s="1" t="s">
        <v>2</v>
      </c>
      <c r="AG310">
        <v>5.0000000000000001E-3</v>
      </c>
      <c r="AH310">
        <v>2</v>
      </c>
      <c r="AI310">
        <v>230184652</v>
      </c>
      <c r="AJ310">
        <v>284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ROW(Source!A455)</f>
        <v>455</v>
      </c>
      <c r="B311">
        <v>230184653</v>
      </c>
      <c r="C311">
        <v>230183276</v>
      </c>
      <c r="D311">
        <v>222939497</v>
      </c>
      <c r="E311">
        <v>1</v>
      </c>
      <c r="F311">
        <v>1</v>
      </c>
      <c r="G311">
        <v>1</v>
      </c>
      <c r="H311">
        <v>3</v>
      </c>
      <c r="I311" s="1" t="s">
        <v>720</v>
      </c>
      <c r="J311" s="1" t="s">
        <v>721</v>
      </c>
      <c r="K311" s="1" t="s">
        <v>722</v>
      </c>
      <c r="L311">
        <v>1348</v>
      </c>
      <c r="N311">
        <v>1009</v>
      </c>
      <c r="O311" s="1" t="s">
        <v>389</v>
      </c>
      <c r="P311" s="1" t="s">
        <v>389</v>
      </c>
      <c r="Q311">
        <v>1000</v>
      </c>
      <c r="X311">
        <v>1.65E-3</v>
      </c>
      <c r="Y311">
        <v>15620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s="1" t="s">
        <v>2</v>
      </c>
      <c r="AG311">
        <v>1.65E-3</v>
      </c>
      <c r="AH311">
        <v>2</v>
      </c>
      <c r="AI311">
        <v>230184653</v>
      </c>
      <c r="AJ311">
        <v>285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ROW(Source!A455)</f>
        <v>455</v>
      </c>
      <c r="B312">
        <v>230184654</v>
      </c>
      <c r="C312">
        <v>230183276</v>
      </c>
      <c r="D312">
        <v>222940610</v>
      </c>
      <c r="E312">
        <v>1</v>
      </c>
      <c r="F312">
        <v>1</v>
      </c>
      <c r="G312">
        <v>1</v>
      </c>
      <c r="H312">
        <v>3</v>
      </c>
      <c r="I312" s="1" t="s">
        <v>771</v>
      </c>
      <c r="J312" s="1" t="s">
        <v>772</v>
      </c>
      <c r="K312" s="1" t="s">
        <v>773</v>
      </c>
      <c r="L312">
        <v>1346</v>
      </c>
      <c r="N312">
        <v>1009</v>
      </c>
      <c r="O312" s="1" t="s">
        <v>398</v>
      </c>
      <c r="P312" s="1" t="s">
        <v>398</v>
      </c>
      <c r="Q312">
        <v>1</v>
      </c>
      <c r="X312">
        <v>0.3</v>
      </c>
      <c r="Y312">
        <v>9.42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s="1" t="s">
        <v>2</v>
      </c>
      <c r="AG312">
        <v>0.3</v>
      </c>
      <c r="AH312">
        <v>2</v>
      </c>
      <c r="AI312">
        <v>230184654</v>
      </c>
      <c r="AJ312">
        <v>286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ROW(Source!A460)</f>
        <v>460</v>
      </c>
      <c r="B313">
        <v>230184657</v>
      </c>
      <c r="C313">
        <v>230183323</v>
      </c>
      <c r="D313">
        <v>222895953</v>
      </c>
      <c r="E313">
        <v>70</v>
      </c>
      <c r="F313">
        <v>1</v>
      </c>
      <c r="G313">
        <v>1</v>
      </c>
      <c r="H313">
        <v>1</v>
      </c>
      <c r="I313" s="1" t="s">
        <v>787</v>
      </c>
      <c r="J313" s="1" t="s">
        <v>2</v>
      </c>
      <c r="K313" s="1" t="s">
        <v>788</v>
      </c>
      <c r="L313">
        <v>1191</v>
      </c>
      <c r="N313">
        <v>74472246</v>
      </c>
      <c r="O313" s="1" t="s">
        <v>633</v>
      </c>
      <c r="P313" s="1" t="s">
        <v>633</v>
      </c>
      <c r="Q313">
        <v>1</v>
      </c>
      <c r="X313">
        <v>4.54</v>
      </c>
      <c r="Y313">
        <v>0</v>
      </c>
      <c r="Z313">
        <v>0</v>
      </c>
      <c r="AA313">
        <v>0</v>
      </c>
      <c r="AB313">
        <v>8.31</v>
      </c>
      <c r="AC313">
        <v>0</v>
      </c>
      <c r="AD313">
        <v>1</v>
      </c>
      <c r="AE313">
        <v>1</v>
      </c>
      <c r="AF313" s="1" t="s">
        <v>2</v>
      </c>
      <c r="AG313">
        <v>4.54</v>
      </c>
      <c r="AH313">
        <v>2</v>
      </c>
      <c r="AI313">
        <v>230184657</v>
      </c>
      <c r="AJ313">
        <v>287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ROW(Source!A460)</f>
        <v>460</v>
      </c>
      <c r="B314">
        <v>230184658</v>
      </c>
      <c r="C314">
        <v>230183323</v>
      </c>
      <c r="D314">
        <v>222896153</v>
      </c>
      <c r="E314">
        <v>70</v>
      </c>
      <c r="F314">
        <v>1</v>
      </c>
      <c r="G314">
        <v>1</v>
      </c>
      <c r="H314">
        <v>1</v>
      </c>
      <c r="I314" s="1" t="s">
        <v>634</v>
      </c>
      <c r="J314" s="1" t="s">
        <v>2</v>
      </c>
      <c r="K314" s="1" t="s">
        <v>635</v>
      </c>
      <c r="L314">
        <v>1191</v>
      </c>
      <c r="N314">
        <v>74472246</v>
      </c>
      <c r="O314" s="1" t="s">
        <v>633</v>
      </c>
      <c r="P314" s="1" t="s">
        <v>633</v>
      </c>
      <c r="Q314">
        <v>1</v>
      </c>
      <c r="X314">
        <v>0.4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s="1" t="s">
        <v>2</v>
      </c>
      <c r="AG314">
        <v>0.4</v>
      </c>
      <c r="AH314">
        <v>2</v>
      </c>
      <c r="AI314">
        <v>230184658</v>
      </c>
      <c r="AJ314">
        <v>288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ROW(Source!A460)</f>
        <v>460</v>
      </c>
      <c r="B315">
        <v>230184659</v>
      </c>
      <c r="C315">
        <v>230183323</v>
      </c>
      <c r="D315">
        <v>223057763</v>
      </c>
      <c r="E315">
        <v>1</v>
      </c>
      <c r="F315">
        <v>1</v>
      </c>
      <c r="G315">
        <v>1</v>
      </c>
      <c r="H315">
        <v>2</v>
      </c>
      <c r="I315" s="1" t="s">
        <v>668</v>
      </c>
      <c r="J315" s="1" t="s">
        <v>669</v>
      </c>
      <c r="K315" s="1" t="s">
        <v>670</v>
      </c>
      <c r="L315">
        <v>1367</v>
      </c>
      <c r="N315">
        <v>1011</v>
      </c>
      <c r="O315" s="1" t="s">
        <v>639</v>
      </c>
      <c r="P315" s="1" t="s">
        <v>639</v>
      </c>
      <c r="Q315">
        <v>1</v>
      </c>
      <c r="X315">
        <v>0.4</v>
      </c>
      <c r="Y315">
        <v>0</v>
      </c>
      <c r="Z315">
        <v>86.4</v>
      </c>
      <c r="AA315">
        <v>13.5</v>
      </c>
      <c r="AB315">
        <v>0</v>
      </c>
      <c r="AC315">
        <v>0</v>
      </c>
      <c r="AD315">
        <v>1</v>
      </c>
      <c r="AE315">
        <v>0</v>
      </c>
      <c r="AF315" s="1" t="s">
        <v>2</v>
      </c>
      <c r="AG315">
        <v>0.4</v>
      </c>
      <c r="AH315">
        <v>2</v>
      </c>
      <c r="AI315">
        <v>230184659</v>
      </c>
      <c r="AJ315">
        <v>289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ROW(Source!A460)</f>
        <v>460</v>
      </c>
      <c r="B316">
        <v>230184660</v>
      </c>
      <c r="C316">
        <v>230183323</v>
      </c>
      <c r="D316">
        <v>222908451</v>
      </c>
      <c r="E316">
        <v>1</v>
      </c>
      <c r="F316">
        <v>1</v>
      </c>
      <c r="G316">
        <v>1</v>
      </c>
      <c r="H316">
        <v>3</v>
      </c>
      <c r="I316" s="1" t="s">
        <v>665</v>
      </c>
      <c r="J316" s="1" t="s">
        <v>666</v>
      </c>
      <c r="K316" s="1" t="s">
        <v>667</v>
      </c>
      <c r="L316">
        <v>1339</v>
      </c>
      <c r="N316">
        <v>1007</v>
      </c>
      <c r="O316" s="1" t="s">
        <v>344</v>
      </c>
      <c r="P316" s="1" t="s">
        <v>344</v>
      </c>
      <c r="Q316">
        <v>1</v>
      </c>
      <c r="X316">
        <v>0.44</v>
      </c>
      <c r="Y316">
        <v>2.44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s="1" t="s">
        <v>2</v>
      </c>
      <c r="AG316">
        <v>0.44</v>
      </c>
      <c r="AH316">
        <v>2</v>
      </c>
      <c r="AI316">
        <v>230184660</v>
      </c>
      <c r="AJ316">
        <v>290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ROW(Source!A460)</f>
        <v>460</v>
      </c>
      <c r="B317">
        <v>230184661</v>
      </c>
      <c r="C317">
        <v>230183323</v>
      </c>
      <c r="D317">
        <v>222897051</v>
      </c>
      <c r="E317">
        <v>70</v>
      </c>
      <c r="F317">
        <v>1</v>
      </c>
      <c r="G317">
        <v>1</v>
      </c>
      <c r="H317">
        <v>3</v>
      </c>
      <c r="I317" s="1" t="s">
        <v>819</v>
      </c>
      <c r="J317" s="1" t="s">
        <v>2</v>
      </c>
      <c r="K317" s="1" t="s">
        <v>820</v>
      </c>
      <c r="L317">
        <v>1339</v>
      </c>
      <c r="N317">
        <v>1007</v>
      </c>
      <c r="O317" s="1" t="s">
        <v>344</v>
      </c>
      <c r="P317" s="1" t="s">
        <v>344</v>
      </c>
      <c r="Q317">
        <v>1</v>
      </c>
      <c r="X317">
        <v>0.24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s="1" t="s">
        <v>2</v>
      </c>
      <c r="AG317">
        <v>0.24</v>
      </c>
      <c r="AH317">
        <v>3</v>
      </c>
      <c r="AI317">
        <v>-1</v>
      </c>
      <c r="AJ317" s="1" t="s">
        <v>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ROW(Source!A460)</f>
        <v>460</v>
      </c>
      <c r="B318">
        <v>230184662</v>
      </c>
      <c r="C318">
        <v>230183323</v>
      </c>
      <c r="D318">
        <v>222897694</v>
      </c>
      <c r="E318">
        <v>70</v>
      </c>
      <c r="F318">
        <v>1</v>
      </c>
      <c r="G318">
        <v>1</v>
      </c>
      <c r="H318">
        <v>3</v>
      </c>
      <c r="I318" s="1" t="s">
        <v>821</v>
      </c>
      <c r="J318" s="1" t="s">
        <v>2</v>
      </c>
      <c r="K318" s="1" t="s">
        <v>822</v>
      </c>
      <c r="L318">
        <v>1407</v>
      </c>
      <c r="N318">
        <v>74472246</v>
      </c>
      <c r="O318" s="1" t="s">
        <v>479</v>
      </c>
      <c r="P318" s="1" t="s">
        <v>479</v>
      </c>
      <c r="Q318">
        <v>1</v>
      </c>
      <c r="X318">
        <v>0.38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s="1" t="s">
        <v>2</v>
      </c>
      <c r="AG318">
        <v>0.38</v>
      </c>
      <c r="AH318">
        <v>3</v>
      </c>
      <c r="AI318">
        <v>-1</v>
      </c>
      <c r="AJ318" s="1" t="s">
        <v>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ROW(Source!A460)</f>
        <v>460</v>
      </c>
      <c r="B319">
        <v>230184663</v>
      </c>
      <c r="C319">
        <v>230183323</v>
      </c>
      <c r="D319">
        <v>222931882</v>
      </c>
      <c r="E319">
        <v>1</v>
      </c>
      <c r="F319">
        <v>1</v>
      </c>
      <c r="G319">
        <v>1</v>
      </c>
      <c r="H319">
        <v>3</v>
      </c>
      <c r="I319" s="1" t="s">
        <v>789</v>
      </c>
      <c r="J319" s="1" t="s">
        <v>790</v>
      </c>
      <c r="K319" s="1" t="s">
        <v>791</v>
      </c>
      <c r="L319">
        <v>1339</v>
      </c>
      <c r="N319">
        <v>1007</v>
      </c>
      <c r="O319" s="1" t="s">
        <v>344</v>
      </c>
      <c r="P319" s="1" t="s">
        <v>344</v>
      </c>
      <c r="Q319">
        <v>1</v>
      </c>
      <c r="X319">
        <v>5.0000000000000001E-4</v>
      </c>
      <c r="Y319">
        <v>1056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s="1" t="s">
        <v>2</v>
      </c>
      <c r="AG319">
        <v>5.0000000000000001E-4</v>
      </c>
      <c r="AH319">
        <v>2</v>
      </c>
      <c r="AI319">
        <v>230184663</v>
      </c>
      <c r="AJ319">
        <v>291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ROW(Source!A461)</f>
        <v>461</v>
      </c>
      <c r="B320">
        <v>230184657</v>
      </c>
      <c r="C320">
        <v>230183323</v>
      </c>
      <c r="D320">
        <v>222895953</v>
      </c>
      <c r="E320">
        <v>70</v>
      </c>
      <c r="F320">
        <v>1</v>
      </c>
      <c r="G320">
        <v>1</v>
      </c>
      <c r="H320">
        <v>1</v>
      </c>
      <c r="I320" s="1" t="s">
        <v>787</v>
      </c>
      <c r="J320" s="1" t="s">
        <v>2</v>
      </c>
      <c r="K320" s="1" t="s">
        <v>788</v>
      </c>
      <c r="L320">
        <v>1191</v>
      </c>
      <c r="N320">
        <v>74472246</v>
      </c>
      <c r="O320" s="1" t="s">
        <v>633</v>
      </c>
      <c r="P320" s="1" t="s">
        <v>633</v>
      </c>
      <c r="Q320">
        <v>1</v>
      </c>
      <c r="X320">
        <v>4.54</v>
      </c>
      <c r="Y320">
        <v>0</v>
      </c>
      <c r="Z320">
        <v>0</v>
      </c>
      <c r="AA320">
        <v>0</v>
      </c>
      <c r="AB320">
        <v>8.31</v>
      </c>
      <c r="AC320">
        <v>0</v>
      </c>
      <c r="AD320">
        <v>1</v>
      </c>
      <c r="AE320">
        <v>1</v>
      </c>
      <c r="AF320" s="1" t="s">
        <v>2</v>
      </c>
      <c r="AG320">
        <v>4.54</v>
      </c>
      <c r="AH320">
        <v>2</v>
      </c>
      <c r="AI320">
        <v>230184657</v>
      </c>
      <c r="AJ320">
        <v>292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ROW(Source!A461)</f>
        <v>461</v>
      </c>
      <c r="B321">
        <v>230184658</v>
      </c>
      <c r="C321">
        <v>230183323</v>
      </c>
      <c r="D321">
        <v>222896153</v>
      </c>
      <c r="E321">
        <v>70</v>
      </c>
      <c r="F321">
        <v>1</v>
      </c>
      <c r="G321">
        <v>1</v>
      </c>
      <c r="H321">
        <v>1</v>
      </c>
      <c r="I321" s="1" t="s">
        <v>634</v>
      </c>
      <c r="J321" s="1" t="s">
        <v>2</v>
      </c>
      <c r="K321" s="1" t="s">
        <v>635</v>
      </c>
      <c r="L321">
        <v>1191</v>
      </c>
      <c r="N321">
        <v>74472246</v>
      </c>
      <c r="O321" s="1" t="s">
        <v>633</v>
      </c>
      <c r="P321" s="1" t="s">
        <v>633</v>
      </c>
      <c r="Q321">
        <v>1</v>
      </c>
      <c r="X321">
        <v>0.4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s="1" t="s">
        <v>2</v>
      </c>
      <c r="AG321">
        <v>0.4</v>
      </c>
      <c r="AH321">
        <v>2</v>
      </c>
      <c r="AI321">
        <v>230184658</v>
      </c>
      <c r="AJ321">
        <v>293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ROW(Source!A461)</f>
        <v>461</v>
      </c>
      <c r="B322">
        <v>230184659</v>
      </c>
      <c r="C322">
        <v>230183323</v>
      </c>
      <c r="D322">
        <v>223057763</v>
      </c>
      <c r="E322">
        <v>1</v>
      </c>
      <c r="F322">
        <v>1</v>
      </c>
      <c r="G322">
        <v>1</v>
      </c>
      <c r="H322">
        <v>2</v>
      </c>
      <c r="I322" s="1" t="s">
        <v>668</v>
      </c>
      <c r="J322" s="1" t="s">
        <v>669</v>
      </c>
      <c r="K322" s="1" t="s">
        <v>670</v>
      </c>
      <c r="L322">
        <v>1367</v>
      </c>
      <c r="N322">
        <v>1011</v>
      </c>
      <c r="O322" s="1" t="s">
        <v>639</v>
      </c>
      <c r="P322" s="1" t="s">
        <v>639</v>
      </c>
      <c r="Q322">
        <v>1</v>
      </c>
      <c r="X322">
        <v>0.4</v>
      </c>
      <c r="Y322">
        <v>0</v>
      </c>
      <c r="Z322">
        <v>86.4</v>
      </c>
      <c r="AA322">
        <v>13.5</v>
      </c>
      <c r="AB322">
        <v>0</v>
      </c>
      <c r="AC322">
        <v>0</v>
      </c>
      <c r="AD322">
        <v>1</v>
      </c>
      <c r="AE322">
        <v>0</v>
      </c>
      <c r="AF322" s="1" t="s">
        <v>2</v>
      </c>
      <c r="AG322">
        <v>0.4</v>
      </c>
      <c r="AH322">
        <v>2</v>
      </c>
      <c r="AI322">
        <v>230184659</v>
      </c>
      <c r="AJ322">
        <v>294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ROW(Source!A461)</f>
        <v>461</v>
      </c>
      <c r="B323">
        <v>230184660</v>
      </c>
      <c r="C323">
        <v>230183323</v>
      </c>
      <c r="D323">
        <v>222908451</v>
      </c>
      <c r="E323">
        <v>1</v>
      </c>
      <c r="F323">
        <v>1</v>
      </c>
      <c r="G323">
        <v>1</v>
      </c>
      <c r="H323">
        <v>3</v>
      </c>
      <c r="I323" s="1" t="s">
        <v>665</v>
      </c>
      <c r="J323" s="1" t="s">
        <v>666</v>
      </c>
      <c r="K323" s="1" t="s">
        <v>667</v>
      </c>
      <c r="L323">
        <v>1339</v>
      </c>
      <c r="N323">
        <v>1007</v>
      </c>
      <c r="O323" s="1" t="s">
        <v>344</v>
      </c>
      <c r="P323" s="1" t="s">
        <v>344</v>
      </c>
      <c r="Q323">
        <v>1</v>
      </c>
      <c r="X323">
        <v>0.44</v>
      </c>
      <c r="Y323">
        <v>2.44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s="1" t="s">
        <v>2</v>
      </c>
      <c r="AG323">
        <v>0.44</v>
      </c>
      <c r="AH323">
        <v>2</v>
      </c>
      <c r="AI323">
        <v>230184660</v>
      </c>
      <c r="AJ323">
        <v>295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ROW(Source!A461)</f>
        <v>461</v>
      </c>
      <c r="B324">
        <v>230184661</v>
      </c>
      <c r="C324">
        <v>230183323</v>
      </c>
      <c r="D324">
        <v>222897051</v>
      </c>
      <c r="E324">
        <v>70</v>
      </c>
      <c r="F324">
        <v>1</v>
      </c>
      <c r="G324">
        <v>1</v>
      </c>
      <c r="H324">
        <v>3</v>
      </c>
      <c r="I324" s="1" t="s">
        <v>819</v>
      </c>
      <c r="J324" s="1" t="s">
        <v>2</v>
      </c>
      <c r="K324" s="1" t="s">
        <v>820</v>
      </c>
      <c r="L324">
        <v>1339</v>
      </c>
      <c r="N324">
        <v>1007</v>
      </c>
      <c r="O324" s="1" t="s">
        <v>344</v>
      </c>
      <c r="P324" s="1" t="s">
        <v>344</v>
      </c>
      <c r="Q324">
        <v>1</v>
      </c>
      <c r="X324">
        <v>0.24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s="1" t="s">
        <v>2</v>
      </c>
      <c r="AG324">
        <v>0.24</v>
      </c>
      <c r="AH324">
        <v>3</v>
      </c>
      <c r="AI324">
        <v>-1</v>
      </c>
      <c r="AJ324" s="1" t="s">
        <v>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ROW(Source!A461)</f>
        <v>461</v>
      </c>
      <c r="B325">
        <v>230184662</v>
      </c>
      <c r="C325">
        <v>230183323</v>
      </c>
      <c r="D325">
        <v>222897694</v>
      </c>
      <c r="E325">
        <v>70</v>
      </c>
      <c r="F325">
        <v>1</v>
      </c>
      <c r="G325">
        <v>1</v>
      </c>
      <c r="H325">
        <v>3</v>
      </c>
      <c r="I325" s="1" t="s">
        <v>821</v>
      </c>
      <c r="J325" s="1" t="s">
        <v>2</v>
      </c>
      <c r="K325" s="1" t="s">
        <v>822</v>
      </c>
      <c r="L325">
        <v>1407</v>
      </c>
      <c r="N325">
        <v>74472246</v>
      </c>
      <c r="O325" s="1" t="s">
        <v>479</v>
      </c>
      <c r="P325" s="1" t="s">
        <v>479</v>
      </c>
      <c r="Q325">
        <v>1</v>
      </c>
      <c r="X325">
        <v>0.38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s="1" t="s">
        <v>2</v>
      </c>
      <c r="AG325">
        <v>0.38</v>
      </c>
      <c r="AH325">
        <v>3</v>
      </c>
      <c r="AI325">
        <v>-1</v>
      </c>
      <c r="AJ325" s="1" t="s">
        <v>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ROW(Source!A461)</f>
        <v>461</v>
      </c>
      <c r="B326">
        <v>230184663</v>
      </c>
      <c r="C326">
        <v>230183323</v>
      </c>
      <c r="D326">
        <v>222931882</v>
      </c>
      <c r="E326">
        <v>1</v>
      </c>
      <c r="F326">
        <v>1</v>
      </c>
      <c r="G326">
        <v>1</v>
      </c>
      <c r="H326">
        <v>3</v>
      </c>
      <c r="I326" s="1" t="s">
        <v>789</v>
      </c>
      <c r="J326" s="1" t="s">
        <v>790</v>
      </c>
      <c r="K326" s="1" t="s">
        <v>791</v>
      </c>
      <c r="L326">
        <v>1339</v>
      </c>
      <c r="N326">
        <v>1007</v>
      </c>
      <c r="O326" s="1" t="s">
        <v>344</v>
      </c>
      <c r="P326" s="1" t="s">
        <v>344</v>
      </c>
      <c r="Q326">
        <v>1</v>
      </c>
      <c r="X326">
        <v>5.0000000000000001E-4</v>
      </c>
      <c r="Y326">
        <v>1056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s="1" t="s">
        <v>2</v>
      </c>
      <c r="AG326">
        <v>5.0000000000000001E-4</v>
      </c>
      <c r="AH326">
        <v>2</v>
      </c>
      <c r="AI326">
        <v>230184663</v>
      </c>
      <c r="AJ326">
        <v>296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ROW(Source!A649)</f>
        <v>649</v>
      </c>
      <c r="B327">
        <v>230184666</v>
      </c>
      <c r="C327">
        <v>230183338</v>
      </c>
      <c r="D327">
        <v>222896153</v>
      </c>
      <c r="E327">
        <v>70</v>
      </c>
      <c r="F327">
        <v>1</v>
      </c>
      <c r="G327">
        <v>1</v>
      </c>
      <c r="H327">
        <v>1</v>
      </c>
      <c r="I327" s="1" t="s">
        <v>634</v>
      </c>
      <c r="J327" s="1" t="s">
        <v>2</v>
      </c>
      <c r="K327" s="1" t="s">
        <v>635</v>
      </c>
      <c r="L327">
        <v>1191</v>
      </c>
      <c r="N327">
        <v>74472246</v>
      </c>
      <c r="O327" s="1" t="s">
        <v>633</v>
      </c>
      <c r="P327" s="1" t="s">
        <v>633</v>
      </c>
      <c r="Q327">
        <v>1</v>
      </c>
      <c r="X327">
        <v>5.37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s="1" t="s">
        <v>2</v>
      </c>
      <c r="AG327">
        <v>5.37</v>
      </c>
      <c r="AH327">
        <v>2</v>
      </c>
      <c r="AI327">
        <v>230184666</v>
      </c>
      <c r="AJ327">
        <v>297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ROW(Source!A649)</f>
        <v>649</v>
      </c>
      <c r="B328">
        <v>230184667</v>
      </c>
      <c r="C328">
        <v>230183338</v>
      </c>
      <c r="D328">
        <v>223057271</v>
      </c>
      <c r="E328">
        <v>1</v>
      </c>
      <c r="F328">
        <v>1</v>
      </c>
      <c r="G328">
        <v>1</v>
      </c>
      <c r="H328">
        <v>2</v>
      </c>
      <c r="I328" s="1" t="s">
        <v>792</v>
      </c>
      <c r="J328" s="1" t="s">
        <v>793</v>
      </c>
      <c r="K328" s="1" t="s">
        <v>794</v>
      </c>
      <c r="L328">
        <v>1367</v>
      </c>
      <c r="N328">
        <v>1011</v>
      </c>
      <c r="O328" s="1" t="s">
        <v>639</v>
      </c>
      <c r="P328" s="1" t="s">
        <v>639</v>
      </c>
      <c r="Q328">
        <v>1</v>
      </c>
      <c r="X328">
        <v>5.37</v>
      </c>
      <c r="Y328">
        <v>0</v>
      </c>
      <c r="Z328">
        <v>94.05</v>
      </c>
      <c r="AA328">
        <v>13.5</v>
      </c>
      <c r="AB328">
        <v>0</v>
      </c>
      <c r="AC328">
        <v>0</v>
      </c>
      <c r="AD328">
        <v>1</v>
      </c>
      <c r="AE328">
        <v>0</v>
      </c>
      <c r="AF328" s="1" t="s">
        <v>2</v>
      </c>
      <c r="AG328">
        <v>5.37</v>
      </c>
      <c r="AH328">
        <v>2</v>
      </c>
      <c r="AI328">
        <v>230184667</v>
      </c>
      <c r="AJ328">
        <v>298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ROW(Source!A650)</f>
        <v>650</v>
      </c>
      <c r="B329">
        <v>230184666</v>
      </c>
      <c r="C329">
        <v>230183338</v>
      </c>
      <c r="D329">
        <v>222896153</v>
      </c>
      <c r="E329">
        <v>70</v>
      </c>
      <c r="F329">
        <v>1</v>
      </c>
      <c r="G329">
        <v>1</v>
      </c>
      <c r="H329">
        <v>1</v>
      </c>
      <c r="I329" s="1" t="s">
        <v>634</v>
      </c>
      <c r="J329" s="1" t="s">
        <v>2</v>
      </c>
      <c r="K329" s="1" t="s">
        <v>635</v>
      </c>
      <c r="L329">
        <v>1191</v>
      </c>
      <c r="N329">
        <v>74472246</v>
      </c>
      <c r="O329" s="1" t="s">
        <v>633</v>
      </c>
      <c r="P329" s="1" t="s">
        <v>633</v>
      </c>
      <c r="Q329">
        <v>1</v>
      </c>
      <c r="X329">
        <v>5.37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s="1" t="s">
        <v>2</v>
      </c>
      <c r="AG329">
        <v>5.37</v>
      </c>
      <c r="AH329">
        <v>2</v>
      </c>
      <c r="AI329">
        <v>230184666</v>
      </c>
      <c r="AJ329">
        <v>299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ROW(Source!A650)</f>
        <v>650</v>
      </c>
      <c r="B330">
        <v>230184667</v>
      </c>
      <c r="C330">
        <v>230183338</v>
      </c>
      <c r="D330">
        <v>223057271</v>
      </c>
      <c r="E330">
        <v>1</v>
      </c>
      <c r="F330">
        <v>1</v>
      </c>
      <c r="G330">
        <v>1</v>
      </c>
      <c r="H330">
        <v>2</v>
      </c>
      <c r="I330" s="1" t="s">
        <v>792</v>
      </c>
      <c r="J330" s="1" t="s">
        <v>793</v>
      </c>
      <c r="K330" s="1" t="s">
        <v>794</v>
      </c>
      <c r="L330">
        <v>1367</v>
      </c>
      <c r="N330">
        <v>1011</v>
      </c>
      <c r="O330" s="1" t="s">
        <v>639</v>
      </c>
      <c r="P330" s="1" t="s">
        <v>639</v>
      </c>
      <c r="Q330">
        <v>1</v>
      </c>
      <c r="X330">
        <v>5.37</v>
      </c>
      <c r="Y330">
        <v>0</v>
      </c>
      <c r="Z330">
        <v>94.05</v>
      </c>
      <c r="AA330">
        <v>13.5</v>
      </c>
      <c r="AB330">
        <v>0</v>
      </c>
      <c r="AC330">
        <v>0</v>
      </c>
      <c r="AD330">
        <v>1</v>
      </c>
      <c r="AE330">
        <v>0</v>
      </c>
      <c r="AF330" s="1" t="s">
        <v>2</v>
      </c>
      <c r="AG330">
        <v>5.37</v>
      </c>
      <c r="AH330">
        <v>2</v>
      </c>
      <c r="AI330">
        <v>230184667</v>
      </c>
      <c r="AJ330">
        <v>300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ROW(Source!A651)</f>
        <v>651</v>
      </c>
      <c r="B331">
        <v>230184668</v>
      </c>
      <c r="C331">
        <v>230183343</v>
      </c>
      <c r="D331">
        <v>222895929</v>
      </c>
      <c r="E331">
        <v>70</v>
      </c>
      <c r="F331">
        <v>1</v>
      </c>
      <c r="G331">
        <v>1</v>
      </c>
      <c r="H331">
        <v>1</v>
      </c>
      <c r="I331" s="1" t="s">
        <v>631</v>
      </c>
      <c r="J331" s="1" t="s">
        <v>2</v>
      </c>
      <c r="K331" s="1" t="s">
        <v>632</v>
      </c>
      <c r="L331">
        <v>1191</v>
      </c>
      <c r="N331">
        <v>74472246</v>
      </c>
      <c r="O331" s="1" t="s">
        <v>633</v>
      </c>
      <c r="P331" s="1" t="s">
        <v>633</v>
      </c>
      <c r="Q331">
        <v>1</v>
      </c>
      <c r="X331">
        <v>7.03</v>
      </c>
      <c r="Y331">
        <v>0</v>
      </c>
      <c r="Z331">
        <v>0</v>
      </c>
      <c r="AA331">
        <v>0</v>
      </c>
      <c r="AB331">
        <v>7.8</v>
      </c>
      <c r="AC331">
        <v>0</v>
      </c>
      <c r="AD331">
        <v>1</v>
      </c>
      <c r="AE331">
        <v>1</v>
      </c>
      <c r="AF331" s="1" t="s">
        <v>2</v>
      </c>
      <c r="AG331">
        <v>7.03</v>
      </c>
      <c r="AH331">
        <v>2</v>
      </c>
      <c r="AI331">
        <v>230184668</v>
      </c>
      <c r="AJ331">
        <v>301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ROW(Source!A651)</f>
        <v>651</v>
      </c>
      <c r="B332">
        <v>230184669</v>
      </c>
      <c r="C332">
        <v>230183343</v>
      </c>
      <c r="D332">
        <v>222896153</v>
      </c>
      <c r="E332">
        <v>70</v>
      </c>
      <c r="F332">
        <v>1</v>
      </c>
      <c r="G332">
        <v>1</v>
      </c>
      <c r="H332">
        <v>1</v>
      </c>
      <c r="I332" s="1" t="s">
        <v>634</v>
      </c>
      <c r="J332" s="1" t="s">
        <v>2</v>
      </c>
      <c r="K332" s="1" t="s">
        <v>635</v>
      </c>
      <c r="L332">
        <v>1191</v>
      </c>
      <c r="N332">
        <v>74472246</v>
      </c>
      <c r="O332" s="1" t="s">
        <v>633</v>
      </c>
      <c r="P332" s="1" t="s">
        <v>633</v>
      </c>
      <c r="Q332">
        <v>1</v>
      </c>
      <c r="X332">
        <v>15.3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s="1" t="s">
        <v>2</v>
      </c>
      <c r="AG332">
        <v>15.3</v>
      </c>
      <c r="AH332">
        <v>2</v>
      </c>
      <c r="AI332">
        <v>230184669</v>
      </c>
      <c r="AJ332">
        <v>302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ROW(Source!A651)</f>
        <v>651</v>
      </c>
      <c r="B333">
        <v>230184670</v>
      </c>
      <c r="C333">
        <v>230183343</v>
      </c>
      <c r="D333">
        <v>223057335</v>
      </c>
      <c r="E333">
        <v>1</v>
      </c>
      <c r="F333">
        <v>1</v>
      </c>
      <c r="G333">
        <v>1</v>
      </c>
      <c r="H333">
        <v>2</v>
      </c>
      <c r="I333" s="1" t="s">
        <v>640</v>
      </c>
      <c r="J333" s="1" t="s">
        <v>641</v>
      </c>
      <c r="K333" s="1" t="s">
        <v>642</v>
      </c>
      <c r="L333">
        <v>1367</v>
      </c>
      <c r="N333">
        <v>1011</v>
      </c>
      <c r="O333" s="1" t="s">
        <v>639</v>
      </c>
      <c r="P333" s="1" t="s">
        <v>639</v>
      </c>
      <c r="Q333">
        <v>1</v>
      </c>
      <c r="X333">
        <v>15.3</v>
      </c>
      <c r="Y333">
        <v>0</v>
      </c>
      <c r="Z333">
        <v>115.27</v>
      </c>
      <c r="AA333">
        <v>13.5</v>
      </c>
      <c r="AB333">
        <v>0</v>
      </c>
      <c r="AC333">
        <v>0</v>
      </c>
      <c r="AD333">
        <v>1</v>
      </c>
      <c r="AE333">
        <v>0</v>
      </c>
      <c r="AF333" s="1" t="s">
        <v>2</v>
      </c>
      <c r="AG333">
        <v>15.3</v>
      </c>
      <c r="AH333">
        <v>2</v>
      </c>
      <c r="AI333">
        <v>230184670</v>
      </c>
      <c r="AJ333">
        <v>303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ROW(Source!A652)</f>
        <v>652</v>
      </c>
      <c r="B334">
        <v>230184668</v>
      </c>
      <c r="C334">
        <v>230183343</v>
      </c>
      <c r="D334">
        <v>222895929</v>
      </c>
      <c r="E334">
        <v>70</v>
      </c>
      <c r="F334">
        <v>1</v>
      </c>
      <c r="G334">
        <v>1</v>
      </c>
      <c r="H334">
        <v>1</v>
      </c>
      <c r="I334" s="1" t="s">
        <v>631</v>
      </c>
      <c r="J334" s="1" t="s">
        <v>2</v>
      </c>
      <c r="K334" s="1" t="s">
        <v>632</v>
      </c>
      <c r="L334">
        <v>1191</v>
      </c>
      <c r="N334">
        <v>74472246</v>
      </c>
      <c r="O334" s="1" t="s">
        <v>633</v>
      </c>
      <c r="P334" s="1" t="s">
        <v>633</v>
      </c>
      <c r="Q334">
        <v>1</v>
      </c>
      <c r="X334">
        <v>7.03</v>
      </c>
      <c r="Y334">
        <v>0</v>
      </c>
      <c r="Z334">
        <v>0</v>
      </c>
      <c r="AA334">
        <v>0</v>
      </c>
      <c r="AB334">
        <v>7.8</v>
      </c>
      <c r="AC334">
        <v>0</v>
      </c>
      <c r="AD334">
        <v>1</v>
      </c>
      <c r="AE334">
        <v>1</v>
      </c>
      <c r="AF334" s="1" t="s">
        <v>2</v>
      </c>
      <c r="AG334">
        <v>7.03</v>
      </c>
      <c r="AH334">
        <v>2</v>
      </c>
      <c r="AI334">
        <v>230184668</v>
      </c>
      <c r="AJ334">
        <v>304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ROW(Source!A652)</f>
        <v>652</v>
      </c>
      <c r="B335">
        <v>230184669</v>
      </c>
      <c r="C335">
        <v>230183343</v>
      </c>
      <c r="D335">
        <v>222896153</v>
      </c>
      <c r="E335">
        <v>70</v>
      </c>
      <c r="F335">
        <v>1</v>
      </c>
      <c r="G335">
        <v>1</v>
      </c>
      <c r="H335">
        <v>1</v>
      </c>
      <c r="I335" s="1" t="s">
        <v>634</v>
      </c>
      <c r="J335" s="1" t="s">
        <v>2</v>
      </c>
      <c r="K335" s="1" t="s">
        <v>635</v>
      </c>
      <c r="L335">
        <v>1191</v>
      </c>
      <c r="N335">
        <v>74472246</v>
      </c>
      <c r="O335" s="1" t="s">
        <v>633</v>
      </c>
      <c r="P335" s="1" t="s">
        <v>633</v>
      </c>
      <c r="Q335">
        <v>1</v>
      </c>
      <c r="X335">
        <v>15.3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2</v>
      </c>
      <c r="AF335" s="1" t="s">
        <v>2</v>
      </c>
      <c r="AG335">
        <v>15.3</v>
      </c>
      <c r="AH335">
        <v>2</v>
      </c>
      <c r="AI335">
        <v>230184669</v>
      </c>
      <c r="AJ335">
        <v>305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ROW(Source!A652)</f>
        <v>652</v>
      </c>
      <c r="B336">
        <v>230184670</v>
      </c>
      <c r="C336">
        <v>230183343</v>
      </c>
      <c r="D336">
        <v>223057335</v>
      </c>
      <c r="E336">
        <v>1</v>
      </c>
      <c r="F336">
        <v>1</v>
      </c>
      <c r="G336">
        <v>1</v>
      </c>
      <c r="H336">
        <v>2</v>
      </c>
      <c r="I336" s="1" t="s">
        <v>640</v>
      </c>
      <c r="J336" s="1" t="s">
        <v>641</v>
      </c>
      <c r="K336" s="1" t="s">
        <v>642</v>
      </c>
      <c r="L336">
        <v>1367</v>
      </c>
      <c r="N336">
        <v>1011</v>
      </c>
      <c r="O336" s="1" t="s">
        <v>639</v>
      </c>
      <c r="P336" s="1" t="s">
        <v>639</v>
      </c>
      <c r="Q336">
        <v>1</v>
      </c>
      <c r="X336">
        <v>15.3</v>
      </c>
      <c r="Y336">
        <v>0</v>
      </c>
      <c r="Z336">
        <v>115.27</v>
      </c>
      <c r="AA336">
        <v>13.5</v>
      </c>
      <c r="AB336">
        <v>0</v>
      </c>
      <c r="AC336">
        <v>0</v>
      </c>
      <c r="AD336">
        <v>1</v>
      </c>
      <c r="AE336">
        <v>0</v>
      </c>
      <c r="AF336" s="1" t="s">
        <v>2</v>
      </c>
      <c r="AG336">
        <v>15.3</v>
      </c>
      <c r="AH336">
        <v>2</v>
      </c>
      <c r="AI336">
        <v>230184670</v>
      </c>
      <c r="AJ336">
        <v>306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ROW(Source!A653)</f>
        <v>653</v>
      </c>
      <c r="B337">
        <v>230184671</v>
      </c>
      <c r="C337">
        <v>230183350</v>
      </c>
      <c r="D337">
        <v>222895905</v>
      </c>
      <c r="E337">
        <v>70</v>
      </c>
      <c r="F337">
        <v>1</v>
      </c>
      <c r="G337">
        <v>1</v>
      </c>
      <c r="H337">
        <v>1</v>
      </c>
      <c r="I337" s="1" t="s">
        <v>795</v>
      </c>
      <c r="J337" s="1" t="s">
        <v>2</v>
      </c>
      <c r="K337" s="1" t="s">
        <v>796</v>
      </c>
      <c r="L337">
        <v>1191</v>
      </c>
      <c r="N337">
        <v>74472246</v>
      </c>
      <c r="O337" s="1" t="s">
        <v>633</v>
      </c>
      <c r="P337" s="1" t="s">
        <v>633</v>
      </c>
      <c r="Q337">
        <v>1</v>
      </c>
      <c r="X337">
        <v>88.5</v>
      </c>
      <c r="Y337">
        <v>0</v>
      </c>
      <c r="Z337">
        <v>0</v>
      </c>
      <c r="AA337">
        <v>0</v>
      </c>
      <c r="AB337">
        <v>7.5</v>
      </c>
      <c r="AC337">
        <v>0</v>
      </c>
      <c r="AD337">
        <v>1</v>
      </c>
      <c r="AE337">
        <v>1</v>
      </c>
      <c r="AF337" s="1" t="s">
        <v>2</v>
      </c>
      <c r="AG337">
        <v>88.5</v>
      </c>
      <c r="AH337">
        <v>2</v>
      </c>
      <c r="AI337">
        <v>230184671</v>
      </c>
      <c r="AJ337">
        <v>307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ROW(Source!A654)</f>
        <v>654</v>
      </c>
      <c r="B338">
        <v>230184671</v>
      </c>
      <c r="C338">
        <v>230183350</v>
      </c>
      <c r="D338">
        <v>222895905</v>
      </c>
      <c r="E338">
        <v>70</v>
      </c>
      <c r="F338">
        <v>1</v>
      </c>
      <c r="G338">
        <v>1</v>
      </c>
      <c r="H338">
        <v>1</v>
      </c>
      <c r="I338" s="1" t="s">
        <v>795</v>
      </c>
      <c r="J338" s="1" t="s">
        <v>2</v>
      </c>
      <c r="K338" s="1" t="s">
        <v>796</v>
      </c>
      <c r="L338">
        <v>1191</v>
      </c>
      <c r="N338">
        <v>74472246</v>
      </c>
      <c r="O338" s="1" t="s">
        <v>633</v>
      </c>
      <c r="P338" s="1" t="s">
        <v>633</v>
      </c>
      <c r="Q338">
        <v>1</v>
      </c>
      <c r="X338">
        <v>88.5</v>
      </c>
      <c r="Y338">
        <v>0</v>
      </c>
      <c r="Z338">
        <v>0</v>
      </c>
      <c r="AA338">
        <v>0</v>
      </c>
      <c r="AB338">
        <v>7.5</v>
      </c>
      <c r="AC338">
        <v>0</v>
      </c>
      <c r="AD338">
        <v>1</v>
      </c>
      <c r="AE338">
        <v>1</v>
      </c>
      <c r="AF338" s="1" t="s">
        <v>2</v>
      </c>
      <c r="AG338">
        <v>88.5</v>
      </c>
      <c r="AH338">
        <v>2</v>
      </c>
      <c r="AI338">
        <v>230184671</v>
      </c>
      <c r="AJ338">
        <v>308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ROW(Source!A657)</f>
        <v>657</v>
      </c>
      <c r="B339">
        <v>230184672</v>
      </c>
      <c r="C339">
        <v>230183354</v>
      </c>
      <c r="D339">
        <v>222895963</v>
      </c>
      <c r="E339">
        <v>70</v>
      </c>
      <c r="F339">
        <v>1</v>
      </c>
      <c r="G339">
        <v>1</v>
      </c>
      <c r="H339">
        <v>1</v>
      </c>
      <c r="I339" s="1" t="s">
        <v>646</v>
      </c>
      <c r="J339" s="1" t="s">
        <v>2</v>
      </c>
      <c r="K339" s="1" t="s">
        <v>647</v>
      </c>
      <c r="L339">
        <v>1191</v>
      </c>
      <c r="N339">
        <v>74472246</v>
      </c>
      <c r="O339" s="1" t="s">
        <v>633</v>
      </c>
      <c r="P339" s="1" t="s">
        <v>633</v>
      </c>
      <c r="Q339">
        <v>1</v>
      </c>
      <c r="X339">
        <v>12.53</v>
      </c>
      <c r="Y339">
        <v>0</v>
      </c>
      <c r="Z339">
        <v>0</v>
      </c>
      <c r="AA339">
        <v>0</v>
      </c>
      <c r="AB339">
        <v>8.5299999999999994</v>
      </c>
      <c r="AC339">
        <v>0</v>
      </c>
      <c r="AD339">
        <v>1</v>
      </c>
      <c r="AE339">
        <v>1</v>
      </c>
      <c r="AF339" s="1" t="s">
        <v>2</v>
      </c>
      <c r="AG339">
        <v>12.53</v>
      </c>
      <c r="AH339">
        <v>2</v>
      </c>
      <c r="AI339">
        <v>230184672</v>
      </c>
      <c r="AJ339">
        <v>309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ROW(Source!A657)</f>
        <v>657</v>
      </c>
      <c r="B340">
        <v>230184673</v>
      </c>
      <c r="C340">
        <v>230183354</v>
      </c>
      <c r="D340">
        <v>222896153</v>
      </c>
      <c r="E340">
        <v>70</v>
      </c>
      <c r="F340">
        <v>1</v>
      </c>
      <c r="G340">
        <v>1</v>
      </c>
      <c r="H340">
        <v>1</v>
      </c>
      <c r="I340" s="1" t="s">
        <v>634</v>
      </c>
      <c r="J340" s="1" t="s">
        <v>2</v>
      </c>
      <c r="K340" s="1" t="s">
        <v>635</v>
      </c>
      <c r="L340">
        <v>1191</v>
      </c>
      <c r="N340">
        <v>74472246</v>
      </c>
      <c r="O340" s="1" t="s">
        <v>633</v>
      </c>
      <c r="P340" s="1" t="s">
        <v>633</v>
      </c>
      <c r="Q340">
        <v>1</v>
      </c>
      <c r="X340">
        <v>2.62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s="1" t="s">
        <v>2</v>
      </c>
      <c r="AG340">
        <v>2.62</v>
      </c>
      <c r="AH340">
        <v>2</v>
      </c>
      <c r="AI340">
        <v>230184673</v>
      </c>
      <c r="AJ340">
        <v>310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ROW(Source!A657)</f>
        <v>657</v>
      </c>
      <c r="B341">
        <v>230184674</v>
      </c>
      <c r="C341">
        <v>230183354</v>
      </c>
      <c r="D341">
        <v>223058294</v>
      </c>
      <c r="E341">
        <v>1</v>
      </c>
      <c r="F341">
        <v>1</v>
      </c>
      <c r="G341">
        <v>1</v>
      </c>
      <c r="H341">
        <v>2</v>
      </c>
      <c r="I341" s="1" t="s">
        <v>797</v>
      </c>
      <c r="J341" s="1" t="s">
        <v>798</v>
      </c>
      <c r="K341" s="1" t="s">
        <v>799</v>
      </c>
      <c r="L341">
        <v>1367</v>
      </c>
      <c r="N341">
        <v>1011</v>
      </c>
      <c r="O341" s="1" t="s">
        <v>639</v>
      </c>
      <c r="P341" s="1" t="s">
        <v>639</v>
      </c>
      <c r="Q341">
        <v>1</v>
      </c>
      <c r="X341">
        <v>10.5</v>
      </c>
      <c r="Y341">
        <v>0</v>
      </c>
      <c r="Z341">
        <v>0.55000000000000004</v>
      </c>
      <c r="AA341">
        <v>0</v>
      </c>
      <c r="AB341">
        <v>0</v>
      </c>
      <c r="AC341">
        <v>0</v>
      </c>
      <c r="AD341">
        <v>1</v>
      </c>
      <c r="AE341">
        <v>0</v>
      </c>
      <c r="AF341" s="1" t="s">
        <v>2</v>
      </c>
      <c r="AG341">
        <v>10.5</v>
      </c>
      <c r="AH341">
        <v>2</v>
      </c>
      <c r="AI341">
        <v>230184674</v>
      </c>
      <c r="AJ341">
        <v>311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ROW(Source!A657)</f>
        <v>657</v>
      </c>
      <c r="B342">
        <v>230184675</v>
      </c>
      <c r="C342">
        <v>230183354</v>
      </c>
      <c r="D342">
        <v>223058977</v>
      </c>
      <c r="E342">
        <v>1</v>
      </c>
      <c r="F342">
        <v>1</v>
      </c>
      <c r="G342">
        <v>1</v>
      </c>
      <c r="H342">
        <v>2</v>
      </c>
      <c r="I342" s="1" t="s">
        <v>800</v>
      </c>
      <c r="J342" s="1" t="s">
        <v>801</v>
      </c>
      <c r="K342" s="1" t="s">
        <v>802</v>
      </c>
      <c r="L342">
        <v>1367</v>
      </c>
      <c r="N342">
        <v>1011</v>
      </c>
      <c r="O342" s="1" t="s">
        <v>639</v>
      </c>
      <c r="P342" s="1" t="s">
        <v>639</v>
      </c>
      <c r="Q342">
        <v>1</v>
      </c>
      <c r="X342">
        <v>2.62</v>
      </c>
      <c r="Y342">
        <v>0</v>
      </c>
      <c r="Z342">
        <v>90</v>
      </c>
      <c r="AA342">
        <v>10.06</v>
      </c>
      <c r="AB342">
        <v>0</v>
      </c>
      <c r="AC342">
        <v>0</v>
      </c>
      <c r="AD342">
        <v>1</v>
      </c>
      <c r="AE342">
        <v>0</v>
      </c>
      <c r="AF342" s="1" t="s">
        <v>2</v>
      </c>
      <c r="AG342">
        <v>2.62</v>
      </c>
      <c r="AH342">
        <v>2</v>
      </c>
      <c r="AI342">
        <v>230184675</v>
      </c>
      <c r="AJ342">
        <v>312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ROW(Source!A658)</f>
        <v>658</v>
      </c>
      <c r="B343">
        <v>230184672</v>
      </c>
      <c r="C343">
        <v>230183354</v>
      </c>
      <c r="D343">
        <v>222895963</v>
      </c>
      <c r="E343">
        <v>70</v>
      </c>
      <c r="F343">
        <v>1</v>
      </c>
      <c r="G343">
        <v>1</v>
      </c>
      <c r="H343">
        <v>1</v>
      </c>
      <c r="I343" s="1" t="s">
        <v>646</v>
      </c>
      <c r="J343" s="1" t="s">
        <v>2</v>
      </c>
      <c r="K343" s="1" t="s">
        <v>647</v>
      </c>
      <c r="L343">
        <v>1191</v>
      </c>
      <c r="N343">
        <v>74472246</v>
      </c>
      <c r="O343" s="1" t="s">
        <v>633</v>
      </c>
      <c r="P343" s="1" t="s">
        <v>633</v>
      </c>
      <c r="Q343">
        <v>1</v>
      </c>
      <c r="X343">
        <v>12.53</v>
      </c>
      <c r="Y343">
        <v>0</v>
      </c>
      <c r="Z343">
        <v>0</v>
      </c>
      <c r="AA343">
        <v>0</v>
      </c>
      <c r="AB343">
        <v>8.5299999999999994</v>
      </c>
      <c r="AC343">
        <v>0</v>
      </c>
      <c r="AD343">
        <v>1</v>
      </c>
      <c r="AE343">
        <v>1</v>
      </c>
      <c r="AF343" s="1" t="s">
        <v>2</v>
      </c>
      <c r="AG343">
        <v>12.53</v>
      </c>
      <c r="AH343">
        <v>2</v>
      </c>
      <c r="AI343">
        <v>230184672</v>
      </c>
      <c r="AJ343">
        <v>313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ROW(Source!A658)</f>
        <v>658</v>
      </c>
      <c r="B344">
        <v>230184673</v>
      </c>
      <c r="C344">
        <v>230183354</v>
      </c>
      <c r="D344">
        <v>222896153</v>
      </c>
      <c r="E344">
        <v>70</v>
      </c>
      <c r="F344">
        <v>1</v>
      </c>
      <c r="G344">
        <v>1</v>
      </c>
      <c r="H344">
        <v>1</v>
      </c>
      <c r="I344" s="1" t="s">
        <v>634</v>
      </c>
      <c r="J344" s="1" t="s">
        <v>2</v>
      </c>
      <c r="K344" s="1" t="s">
        <v>635</v>
      </c>
      <c r="L344">
        <v>1191</v>
      </c>
      <c r="N344">
        <v>74472246</v>
      </c>
      <c r="O344" s="1" t="s">
        <v>633</v>
      </c>
      <c r="P344" s="1" t="s">
        <v>633</v>
      </c>
      <c r="Q344">
        <v>1</v>
      </c>
      <c r="X344">
        <v>2.62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s="1" t="s">
        <v>2</v>
      </c>
      <c r="AG344">
        <v>2.62</v>
      </c>
      <c r="AH344">
        <v>2</v>
      </c>
      <c r="AI344">
        <v>230184673</v>
      </c>
      <c r="AJ344">
        <v>314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ROW(Source!A658)</f>
        <v>658</v>
      </c>
      <c r="B345">
        <v>230184674</v>
      </c>
      <c r="C345">
        <v>230183354</v>
      </c>
      <c r="D345">
        <v>223058294</v>
      </c>
      <c r="E345">
        <v>1</v>
      </c>
      <c r="F345">
        <v>1</v>
      </c>
      <c r="G345">
        <v>1</v>
      </c>
      <c r="H345">
        <v>2</v>
      </c>
      <c r="I345" s="1" t="s">
        <v>797</v>
      </c>
      <c r="J345" s="1" t="s">
        <v>798</v>
      </c>
      <c r="K345" s="1" t="s">
        <v>799</v>
      </c>
      <c r="L345">
        <v>1367</v>
      </c>
      <c r="N345">
        <v>1011</v>
      </c>
      <c r="O345" s="1" t="s">
        <v>639</v>
      </c>
      <c r="P345" s="1" t="s">
        <v>639</v>
      </c>
      <c r="Q345">
        <v>1</v>
      </c>
      <c r="X345">
        <v>10.5</v>
      </c>
      <c r="Y345">
        <v>0</v>
      </c>
      <c r="Z345">
        <v>0.55000000000000004</v>
      </c>
      <c r="AA345">
        <v>0</v>
      </c>
      <c r="AB345">
        <v>0</v>
      </c>
      <c r="AC345">
        <v>0</v>
      </c>
      <c r="AD345">
        <v>1</v>
      </c>
      <c r="AE345">
        <v>0</v>
      </c>
      <c r="AF345" s="1" t="s">
        <v>2</v>
      </c>
      <c r="AG345">
        <v>10.5</v>
      </c>
      <c r="AH345">
        <v>2</v>
      </c>
      <c r="AI345">
        <v>230184674</v>
      </c>
      <c r="AJ345">
        <v>315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ROW(Source!A658)</f>
        <v>658</v>
      </c>
      <c r="B346">
        <v>230184675</v>
      </c>
      <c r="C346">
        <v>230183354</v>
      </c>
      <c r="D346">
        <v>223058977</v>
      </c>
      <c r="E346">
        <v>1</v>
      </c>
      <c r="F346">
        <v>1</v>
      </c>
      <c r="G346">
        <v>1</v>
      </c>
      <c r="H346">
        <v>2</v>
      </c>
      <c r="I346" s="1" t="s">
        <v>800</v>
      </c>
      <c r="J346" s="1" t="s">
        <v>801</v>
      </c>
      <c r="K346" s="1" t="s">
        <v>802</v>
      </c>
      <c r="L346">
        <v>1367</v>
      </c>
      <c r="N346">
        <v>1011</v>
      </c>
      <c r="O346" s="1" t="s">
        <v>639</v>
      </c>
      <c r="P346" s="1" t="s">
        <v>639</v>
      </c>
      <c r="Q346">
        <v>1</v>
      </c>
      <c r="X346">
        <v>2.62</v>
      </c>
      <c r="Y346">
        <v>0</v>
      </c>
      <c r="Z346">
        <v>90</v>
      </c>
      <c r="AA346">
        <v>10.06</v>
      </c>
      <c r="AB346">
        <v>0</v>
      </c>
      <c r="AC346">
        <v>0</v>
      </c>
      <c r="AD346">
        <v>1</v>
      </c>
      <c r="AE346">
        <v>0</v>
      </c>
      <c r="AF346" s="1" t="s">
        <v>2</v>
      </c>
      <c r="AG346">
        <v>2.62</v>
      </c>
      <c r="AH346">
        <v>2</v>
      </c>
      <c r="AI346">
        <v>230184675</v>
      </c>
      <c r="AJ346">
        <v>316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712" sqref="C712:I7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ФЕР 421+557пр (12</vt:lpstr>
      <vt:lpstr>Source</vt:lpstr>
      <vt:lpstr>SourceObSm</vt:lpstr>
      <vt:lpstr>SmtRes</vt:lpstr>
      <vt:lpstr>EtalonRes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 Лидия Николаевна</dc:creator>
  <cp:lastModifiedBy>HP</cp:lastModifiedBy>
  <cp:lastPrinted>2024-05-28T17:26:49Z</cp:lastPrinted>
  <dcterms:created xsi:type="dcterms:W3CDTF">2024-05-28T17:24:48Z</dcterms:created>
  <dcterms:modified xsi:type="dcterms:W3CDTF">2024-05-31T15:57:08Z</dcterms:modified>
</cp:coreProperties>
</file>